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10" windowHeight="11010" tabRatio="765" firstSheet="10" activeTab="23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2.1" sheetId="36" r:id="rId5"/>
    <sheet name="Прил.3.3" sheetId="5" r:id="rId6"/>
    <sheet name="Прил.4.1" sheetId="6" r:id="rId7"/>
    <sheet name="Прил.4.2" sheetId="7" r:id="rId8"/>
    <sheet name="Прил.4.3" sheetId="8" r:id="rId9"/>
    <sheet name="Прил.4.3.1" sheetId="37" r:id="rId10"/>
    <sheet name="Прил.4.4" sheetId="9" r:id="rId11"/>
    <sheet name="Прил.4.5 РазделI" sheetId="10" r:id="rId12"/>
    <sheet name="Прил.4.5 РазделII" sheetId="11" r:id="rId13"/>
    <sheet name="Прил.4.5 РазделIII" sheetId="12" r:id="rId14"/>
    <sheet name="Прил.4.5 РазделIV" sheetId="13" r:id="rId15"/>
    <sheet name="Прил.4.6" sheetId="14" r:id="rId16"/>
    <sheet name="Прил.4.7" sheetId="15" r:id="rId17"/>
    <sheet name="Прил.4.8" sheetId="16" r:id="rId18"/>
    <sheet name="Прил.4.9" sheetId="17" r:id="rId19"/>
    <sheet name="Прил.6.1" sheetId="34" r:id="rId20"/>
    <sheet name="Прил.6.2" sheetId="20" r:id="rId21"/>
    <sheet name="Прил.6.3" sheetId="28" r:id="rId22"/>
    <sheet name="Прил.6.4" sheetId="24" r:id="rId23"/>
    <sheet name="Прил.6.5" sheetId="26" r:id="rId24"/>
    <sheet name="Прил.6.6" sheetId="21" r:id="rId25"/>
    <sheet name="Прил.6.7" sheetId="23" r:id="rId26"/>
    <sheet name="Прил.6.8" sheetId="22" r:id="rId27"/>
    <sheet name="Прил.6.9" sheetId="31" r:id="rId28"/>
    <sheet name="Прил.6.10" sheetId="38" r:id="rId29"/>
    <sheet name="Прил.6.11" sheetId="35" r:id="rId30"/>
    <sheet name="Прил.7" sheetId="33" r:id="rId31"/>
  </sheets>
  <definedNames>
    <definedName name="_xlnm._FilterDatabase" localSheetId="6" hidden="1">Прил.4.1!$A$11:$AC$11</definedName>
    <definedName name="_xlnm._FilterDatabase" localSheetId="11" hidden="1">'Прил.4.5 РазделI'!$A$11:$HB$285</definedName>
    <definedName name="_xlnm._FilterDatabase" localSheetId="12" hidden="1">'Прил.4.5 РазделII'!$B$11:$O$229</definedName>
    <definedName name="_xlnm._FilterDatabase" localSheetId="13" hidden="1">'Прил.4.5 РазделIII'!$A$12:$II$169</definedName>
    <definedName name="_xlnm._FilterDatabase" localSheetId="14" hidden="1">'Прил.4.5 РазделIV'!$A$11:$IJ$172</definedName>
    <definedName name="_xlnm._FilterDatabase" localSheetId="16" hidden="1">Прил.4.7!$A$16:$IQ$48</definedName>
    <definedName name="_xlnm._FilterDatabase" localSheetId="28" hidden="1">Прил.6.10!$A$11:$H$501</definedName>
    <definedName name="_xlnm._FilterDatabase" localSheetId="25" hidden="1">Прил.6.7!$A$16:$K$16</definedName>
    <definedName name="_xlnm._FilterDatabase" localSheetId="26" hidden="1">Прил.6.8!$A$13:$K$13</definedName>
    <definedName name="Z_04287295_BD6E_4576_9031_B8D41DDC306C_.wvu.FilterData" localSheetId="12" hidden="1">'Прил.4.5 РазделII'!$A$11:$ID$229</definedName>
    <definedName name="Z_04287295_BD6E_4576_9031_B8D41DDC306C_.wvu.FilterData" localSheetId="13" hidden="1">'Прил.4.5 РазделIII'!$A$12:$IJ$169</definedName>
    <definedName name="Z_754BA2B9_92C8_4608_8D67_96BC5C16664E_.wvu.FilterData" localSheetId="11" hidden="1">'Прил.4.5 РазделI'!$A$11:$HC$275</definedName>
    <definedName name="Z_754BA2B9_92C8_4608_8D67_96BC5C16664E_.wvu.FilterData" localSheetId="12" hidden="1">'Прил.4.5 РазделII'!$A$11:$IE$200</definedName>
    <definedName name="Z_754BA2B9_92C8_4608_8D67_96BC5C16664E_.wvu.FilterData" localSheetId="13" hidden="1">'Прил.4.5 РазделIII'!$A$12:$IJ$169</definedName>
    <definedName name="Z_754BA2B9_92C8_4608_8D67_96BC5C16664E_.wvu.FilterData" localSheetId="14" hidden="1">'Прил.4.5 РазделIV'!$A$11:$IJ$103</definedName>
    <definedName name="Z_754BA2B9_92C8_4608_8D67_96BC5C16664E_.wvu.FilterData" localSheetId="16" hidden="1">Прил.4.7!$A$16:$IQ$43</definedName>
    <definedName name="Z_754BA2B9_92C8_4608_8D67_96BC5C16664E_.wvu.FilterData" localSheetId="28" hidden="1">Прил.6.10!#REF!</definedName>
    <definedName name="Z_754BA2B9_92C8_4608_8D67_96BC5C16664E_.wvu.FilterData" localSheetId="25" hidden="1">Прил.6.7!$A$16:$K$151</definedName>
    <definedName name="Z_754BA2B9_92C8_4608_8D67_96BC5C16664E_.wvu.FilterData" localSheetId="26" hidden="1">Прил.6.8!$A$13:$K$221</definedName>
    <definedName name="Z_754BA2B9_92C8_4608_8D67_96BC5C16664E_.wvu.PrintArea" localSheetId="0" hidden="1">Прил.1!$A$1:$D$67</definedName>
    <definedName name="Z_754BA2B9_92C8_4608_8D67_96BC5C16664E_.wvu.PrintArea" localSheetId="17" hidden="1">Прил.4.8!$A$1:$E$31</definedName>
    <definedName name="Z_754BA2B9_92C8_4608_8D67_96BC5C16664E_.wvu.PrintArea" localSheetId="28" hidden="1">Прил.6.10!#REF!</definedName>
    <definedName name="Z_754BA2B9_92C8_4608_8D67_96BC5C16664E_.wvu.PrintArea" localSheetId="22" hidden="1">Прил.6.4!$A$1:$K$62</definedName>
    <definedName name="Z_754BA2B9_92C8_4608_8D67_96BC5C16664E_.wvu.PrintArea" localSheetId="25" hidden="1">Прил.6.7!$A$1:$K$151</definedName>
    <definedName name="Z_754BA2B9_92C8_4608_8D67_96BC5C16664E_.wvu.PrintArea" localSheetId="26" hidden="1">Прил.6.8!$A$1:$K$327</definedName>
    <definedName name="Z_754BA2B9_92C8_4608_8D67_96BC5C16664E_.wvu.PrintTitles" localSheetId="0" hidden="1">Прил.1!$4:$9</definedName>
    <definedName name="Z_754BA2B9_92C8_4608_8D67_96BC5C16664E_.wvu.PrintTitles" localSheetId="1" hidden="1">Прил.2!$4:$14</definedName>
    <definedName name="Z_754BA2B9_92C8_4608_8D67_96BC5C16664E_.wvu.PrintTitles" localSheetId="6" hidden="1">Прил.4.1!$4:$11</definedName>
    <definedName name="Z_754BA2B9_92C8_4608_8D67_96BC5C16664E_.wvu.PrintTitles" localSheetId="7" hidden="1">Прил.4.2!$4:$10</definedName>
    <definedName name="Z_754BA2B9_92C8_4608_8D67_96BC5C16664E_.wvu.PrintTitles" localSheetId="10" hidden="1">Прил.4.4!$3:$10</definedName>
    <definedName name="Z_754BA2B9_92C8_4608_8D67_96BC5C16664E_.wvu.PrintTitles" localSheetId="11" hidden="1">'Прил.4.5 РазделI'!$4:$11</definedName>
    <definedName name="Z_754BA2B9_92C8_4608_8D67_96BC5C16664E_.wvu.PrintTitles" localSheetId="12" hidden="1">'Прил.4.5 РазделII'!$4:$11</definedName>
    <definedName name="Z_754BA2B9_92C8_4608_8D67_96BC5C16664E_.wvu.PrintTitles" localSheetId="13" hidden="1">'Прил.4.5 РазделIII'!$4:$12</definedName>
    <definedName name="Z_754BA2B9_92C8_4608_8D67_96BC5C16664E_.wvu.PrintTitles" localSheetId="14" hidden="1">'Прил.4.5 РазделIV'!$4:$11</definedName>
    <definedName name="Z_754BA2B9_92C8_4608_8D67_96BC5C16664E_.wvu.PrintTitles" localSheetId="15" hidden="1">Прил.4.6!$4:$15</definedName>
    <definedName name="Z_754BA2B9_92C8_4608_8D67_96BC5C16664E_.wvu.PrintTitles" localSheetId="16" hidden="1">Прил.4.7!$4:$6</definedName>
    <definedName name="Z_754BA2B9_92C8_4608_8D67_96BC5C16664E_.wvu.PrintTitles" localSheetId="19" hidden="1">Прил.6.1!$4:$13</definedName>
    <definedName name="Z_754BA2B9_92C8_4608_8D67_96BC5C16664E_.wvu.PrintTitles" localSheetId="28" hidden="1">Прил.6.10!#REF!</definedName>
    <definedName name="Z_754BA2B9_92C8_4608_8D67_96BC5C16664E_.wvu.PrintTitles" localSheetId="20" hidden="1">Прил.6.2!$1:$5</definedName>
    <definedName name="Z_754BA2B9_92C8_4608_8D67_96BC5C16664E_.wvu.PrintTitles" localSheetId="21" hidden="1">Прил.6.3!$4:$14</definedName>
    <definedName name="Z_754BA2B9_92C8_4608_8D67_96BC5C16664E_.wvu.PrintTitles" localSheetId="22" hidden="1">Прил.6.4!$4:$10</definedName>
    <definedName name="Z_754BA2B9_92C8_4608_8D67_96BC5C16664E_.wvu.PrintTitles" localSheetId="23" hidden="1">Прил.6.5!$1:$4</definedName>
    <definedName name="Z_754BA2B9_92C8_4608_8D67_96BC5C16664E_.wvu.PrintTitles" localSheetId="25" hidden="1">Прил.6.7!$4:$16</definedName>
    <definedName name="Z_754BA2B9_92C8_4608_8D67_96BC5C16664E_.wvu.PrintTitles" localSheetId="26" hidden="1">Прил.6.8!$4:$13</definedName>
    <definedName name="Z_754BA2B9_92C8_4608_8D67_96BC5C16664E_.wvu.Rows" localSheetId="28" hidden="1">Прил.6.10!#REF!</definedName>
    <definedName name="Z_754BA2B9_92C8_4608_8D67_96BC5C16664E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6" hidden="1">Прил.6.8!$113:$114</definedName>
    <definedName name="Z_9067D43C_8CF0_48E5_8C1B_7DFA94892381_.wvu.FilterData" localSheetId="11" hidden="1">'Прил.4.5 РазделI'!$A$11:$HB$277</definedName>
    <definedName name="Z_9067D43C_8CF0_48E5_8C1B_7DFA94892381_.wvu.FilterData" localSheetId="12" hidden="1">'Прил.4.5 РазделII'!$A$11:$ID$229</definedName>
    <definedName name="Z_9067D43C_8CF0_48E5_8C1B_7DFA94892381_.wvu.FilterData" localSheetId="13" hidden="1">'Прил.4.5 РазделIII'!$A$12:$II$169</definedName>
    <definedName name="Z_9067D43C_8CF0_48E5_8C1B_7DFA94892381_.wvu.FilterData" localSheetId="14" hidden="1">'Прил.4.5 РазделIV'!$A$11:$IJ$103</definedName>
    <definedName name="Z_9067D43C_8CF0_48E5_8C1B_7DFA94892381_.wvu.FilterData" localSheetId="16" hidden="1">Прил.4.7!$A$16:$IQ$43</definedName>
    <definedName name="Z_9067D43C_8CF0_48E5_8C1B_7DFA94892381_.wvu.FilterData" localSheetId="28" hidden="1">Прил.6.10!#REF!</definedName>
    <definedName name="Z_9067D43C_8CF0_48E5_8C1B_7DFA94892381_.wvu.FilterData" localSheetId="25" hidden="1">Прил.6.7!$A$16:$K$151</definedName>
    <definedName name="Z_9067D43C_8CF0_48E5_8C1B_7DFA94892381_.wvu.FilterData" localSheetId="26" hidden="1">Прил.6.8!$A$13:$K$221</definedName>
    <definedName name="Z_9067D43C_8CF0_48E5_8C1B_7DFA94892381_.wvu.PrintArea" localSheetId="0" hidden="1">Прил.1!$A$1:$D$67</definedName>
    <definedName name="Z_9067D43C_8CF0_48E5_8C1B_7DFA94892381_.wvu.PrintArea" localSheetId="17" hidden="1">Прил.4.8!$A$1:$E$31</definedName>
    <definedName name="Z_9067D43C_8CF0_48E5_8C1B_7DFA94892381_.wvu.PrintArea" localSheetId="28" hidden="1">Прил.6.10!#REF!</definedName>
    <definedName name="Z_9067D43C_8CF0_48E5_8C1B_7DFA94892381_.wvu.PrintArea" localSheetId="22" hidden="1">Прил.6.4!$A$1:$K$62</definedName>
    <definedName name="Z_9067D43C_8CF0_48E5_8C1B_7DFA94892381_.wvu.PrintArea" localSheetId="25" hidden="1">Прил.6.7!$A$1:$K$151</definedName>
    <definedName name="Z_9067D43C_8CF0_48E5_8C1B_7DFA94892381_.wvu.PrintArea" localSheetId="26" hidden="1">Прил.6.8!$A$1:$K$327</definedName>
    <definedName name="Z_9067D43C_8CF0_48E5_8C1B_7DFA94892381_.wvu.PrintTitles" localSheetId="0" hidden="1">Прил.1!$4:$9</definedName>
    <definedName name="Z_9067D43C_8CF0_48E5_8C1B_7DFA94892381_.wvu.PrintTitles" localSheetId="1" hidden="1">Прил.2!$4:$14</definedName>
    <definedName name="Z_9067D43C_8CF0_48E5_8C1B_7DFA94892381_.wvu.PrintTitles" localSheetId="6" hidden="1">Прил.4.1!$4:$11</definedName>
    <definedName name="Z_9067D43C_8CF0_48E5_8C1B_7DFA94892381_.wvu.PrintTitles" localSheetId="7" hidden="1">Прил.4.2!$4:$10</definedName>
    <definedName name="Z_9067D43C_8CF0_48E5_8C1B_7DFA94892381_.wvu.PrintTitles" localSheetId="10" hidden="1">Прил.4.4!$3:$10</definedName>
    <definedName name="Z_9067D43C_8CF0_48E5_8C1B_7DFA94892381_.wvu.PrintTitles" localSheetId="11" hidden="1">'Прил.4.5 РазделI'!$4:$11</definedName>
    <definedName name="Z_9067D43C_8CF0_48E5_8C1B_7DFA94892381_.wvu.PrintTitles" localSheetId="12" hidden="1">'Прил.4.5 РазделII'!$4:$11</definedName>
    <definedName name="Z_9067D43C_8CF0_48E5_8C1B_7DFA94892381_.wvu.PrintTitles" localSheetId="13" hidden="1">'Прил.4.5 РазделIII'!$4:$12</definedName>
    <definedName name="Z_9067D43C_8CF0_48E5_8C1B_7DFA94892381_.wvu.PrintTitles" localSheetId="14" hidden="1">'Прил.4.5 РазделIV'!$4:$11</definedName>
    <definedName name="Z_9067D43C_8CF0_48E5_8C1B_7DFA94892381_.wvu.PrintTitles" localSheetId="15" hidden="1">Прил.4.6!$4:$15</definedName>
    <definedName name="Z_9067D43C_8CF0_48E5_8C1B_7DFA94892381_.wvu.PrintTitles" localSheetId="16" hidden="1">Прил.4.7!$4:$6</definedName>
    <definedName name="Z_9067D43C_8CF0_48E5_8C1B_7DFA94892381_.wvu.PrintTitles" localSheetId="19" hidden="1">Прил.6.1!$4:$13</definedName>
    <definedName name="Z_9067D43C_8CF0_48E5_8C1B_7DFA94892381_.wvu.PrintTitles" localSheetId="28" hidden="1">Прил.6.10!#REF!</definedName>
    <definedName name="Z_9067D43C_8CF0_48E5_8C1B_7DFA94892381_.wvu.PrintTitles" localSheetId="20" hidden="1">Прил.6.2!$1:$5</definedName>
    <definedName name="Z_9067D43C_8CF0_48E5_8C1B_7DFA94892381_.wvu.PrintTitles" localSheetId="21" hidden="1">Прил.6.3!$4:$14</definedName>
    <definedName name="Z_9067D43C_8CF0_48E5_8C1B_7DFA94892381_.wvu.PrintTitles" localSheetId="22" hidden="1">Прил.6.4!$4:$10</definedName>
    <definedName name="Z_9067D43C_8CF0_48E5_8C1B_7DFA94892381_.wvu.PrintTitles" localSheetId="23" hidden="1">Прил.6.5!$1:$4</definedName>
    <definedName name="Z_9067D43C_8CF0_48E5_8C1B_7DFA94892381_.wvu.PrintTitles" localSheetId="25" hidden="1">Прил.6.7!$4:$16</definedName>
    <definedName name="Z_9067D43C_8CF0_48E5_8C1B_7DFA94892381_.wvu.PrintTitles" localSheetId="26" hidden="1">Прил.6.8!$4:$13</definedName>
    <definedName name="Z_9067D43C_8CF0_48E5_8C1B_7DFA94892381_.wvu.Rows" localSheetId="28" hidden="1">Прил.6.10!#REF!</definedName>
    <definedName name="Z_9067D43C_8CF0_48E5_8C1B_7DFA94892381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6" hidden="1">Прил.6.8!$113:$114</definedName>
    <definedName name="Z_D412A697_6196_4CD3_B8DF_C1AA2A0F2DD2_.wvu.FilterData" localSheetId="11" hidden="1">'Прил.4.5 РазделI'!$A$11:$HB$277</definedName>
    <definedName name="Z_DE2761FC_B87B_442B_8CE1_F507E8AF476B_.wvu.FilterData" localSheetId="11" hidden="1">'Прил.4.5 РазделI'!$A$11:$HC$275</definedName>
    <definedName name="Z_DE2761FC_B87B_442B_8CE1_F507E8AF476B_.wvu.FilterData" localSheetId="12" hidden="1">'Прил.4.5 РазделII'!$A$11:$IE$200</definedName>
    <definedName name="Z_DEEA3186_5E7C_4B49_A323_6511047D2DAC_.wvu.FilterData" localSheetId="11" hidden="1">'Прил.4.5 РазделI'!$A$11:$HB$277</definedName>
    <definedName name="Z_DEEA3186_5E7C_4B49_A323_6511047D2DAC_.wvu.FilterData" localSheetId="12" hidden="1">'Прил.4.5 РазделII'!$A$11:$ID$229</definedName>
    <definedName name="Z_DEEA3186_5E7C_4B49_A323_6511047D2DAC_.wvu.FilterData" localSheetId="13" hidden="1">'Прил.4.5 РазделIII'!$A$12:$II$169</definedName>
    <definedName name="Z_DEEA3186_5E7C_4B49_A323_6511047D2DAC_.wvu.FilterData" localSheetId="14" hidden="1">'Прил.4.5 РазделIV'!$A$11:$IJ$103</definedName>
    <definedName name="Z_DEEA3186_5E7C_4B49_A323_6511047D2DAC_.wvu.FilterData" localSheetId="16" hidden="1">Прил.4.7!$A$16:$IQ$43</definedName>
    <definedName name="Z_DEEA3186_5E7C_4B49_A323_6511047D2DAC_.wvu.FilterData" localSheetId="28" hidden="1">Прил.6.10!#REF!</definedName>
    <definedName name="Z_DEEA3186_5E7C_4B49_A323_6511047D2DAC_.wvu.FilterData" localSheetId="25" hidden="1">Прил.6.7!$A$16:$K$151</definedName>
    <definedName name="Z_DEEA3186_5E7C_4B49_A323_6511047D2DAC_.wvu.FilterData" localSheetId="26" hidden="1">Прил.6.8!$A$13:$K$327</definedName>
    <definedName name="Z_DEEA3186_5E7C_4B49_A323_6511047D2DAC_.wvu.PrintArea" localSheetId="0" hidden="1">Прил.1!$A$1:$D$67</definedName>
    <definedName name="Z_DEEA3186_5E7C_4B49_A323_6511047D2DAC_.wvu.PrintArea" localSheetId="17" hidden="1">Прил.4.8!$A$1:$E$31</definedName>
    <definedName name="Z_DEEA3186_5E7C_4B49_A323_6511047D2DAC_.wvu.PrintArea" localSheetId="28" hidden="1">Прил.6.10!#REF!</definedName>
    <definedName name="Z_DEEA3186_5E7C_4B49_A323_6511047D2DAC_.wvu.PrintArea" localSheetId="22" hidden="1">Прил.6.4!$A$1:$K$62</definedName>
    <definedName name="Z_DEEA3186_5E7C_4B49_A323_6511047D2DAC_.wvu.PrintArea" localSheetId="25" hidden="1">Прил.6.7!$A$1:$K$151</definedName>
    <definedName name="Z_DEEA3186_5E7C_4B49_A323_6511047D2DAC_.wvu.PrintArea" localSheetId="26" hidden="1">Прил.6.8!$A$1:$K$327</definedName>
    <definedName name="Z_DEEA3186_5E7C_4B49_A323_6511047D2DAC_.wvu.PrintTitles" localSheetId="0" hidden="1">Прил.1!$4:$9</definedName>
    <definedName name="Z_DEEA3186_5E7C_4B49_A323_6511047D2DAC_.wvu.PrintTitles" localSheetId="1" hidden="1">Прил.2!$4:$14</definedName>
    <definedName name="Z_DEEA3186_5E7C_4B49_A323_6511047D2DAC_.wvu.PrintTitles" localSheetId="6" hidden="1">Прил.4.1!$4:$11</definedName>
    <definedName name="Z_DEEA3186_5E7C_4B49_A323_6511047D2DAC_.wvu.PrintTitles" localSheetId="7" hidden="1">Прил.4.2!$4:$10</definedName>
    <definedName name="Z_DEEA3186_5E7C_4B49_A323_6511047D2DAC_.wvu.PrintTitles" localSheetId="10" hidden="1">Прил.4.4!$3:$10</definedName>
    <definedName name="Z_DEEA3186_5E7C_4B49_A323_6511047D2DAC_.wvu.PrintTitles" localSheetId="11" hidden="1">'Прил.4.5 РазделI'!$4:$11</definedName>
    <definedName name="Z_DEEA3186_5E7C_4B49_A323_6511047D2DAC_.wvu.PrintTitles" localSheetId="12" hidden="1">'Прил.4.5 РазделII'!$4:$11</definedName>
    <definedName name="Z_DEEA3186_5E7C_4B49_A323_6511047D2DAC_.wvu.PrintTitles" localSheetId="13" hidden="1">'Прил.4.5 РазделIII'!$4:$12</definedName>
    <definedName name="Z_DEEA3186_5E7C_4B49_A323_6511047D2DAC_.wvu.PrintTitles" localSheetId="14" hidden="1">'Прил.4.5 РазделIV'!$4:$11</definedName>
    <definedName name="Z_DEEA3186_5E7C_4B49_A323_6511047D2DAC_.wvu.PrintTitles" localSheetId="15" hidden="1">Прил.4.6!$4:$15</definedName>
    <definedName name="Z_DEEA3186_5E7C_4B49_A323_6511047D2DAC_.wvu.PrintTitles" localSheetId="16" hidden="1">Прил.4.7!$4:$6</definedName>
    <definedName name="Z_DEEA3186_5E7C_4B49_A323_6511047D2DAC_.wvu.PrintTitles" localSheetId="19" hidden="1">Прил.6.1!$4:$13</definedName>
    <definedName name="Z_DEEA3186_5E7C_4B49_A323_6511047D2DAC_.wvu.PrintTitles" localSheetId="28" hidden="1">Прил.6.10!#REF!</definedName>
    <definedName name="Z_DEEA3186_5E7C_4B49_A323_6511047D2DAC_.wvu.PrintTitles" localSheetId="20" hidden="1">Прил.6.2!$1:$5</definedName>
    <definedName name="Z_DEEA3186_5E7C_4B49_A323_6511047D2DAC_.wvu.PrintTitles" localSheetId="21" hidden="1">Прил.6.3!$4:$14</definedName>
    <definedName name="Z_DEEA3186_5E7C_4B49_A323_6511047D2DAC_.wvu.PrintTitles" localSheetId="22" hidden="1">Прил.6.4!$4:$10</definedName>
    <definedName name="Z_DEEA3186_5E7C_4B49_A323_6511047D2DAC_.wvu.PrintTitles" localSheetId="23" hidden="1">Прил.6.5!$1:$4</definedName>
    <definedName name="Z_DEEA3186_5E7C_4B49_A323_6511047D2DAC_.wvu.PrintTitles" localSheetId="25" hidden="1">Прил.6.7!$4:$16</definedName>
    <definedName name="Z_DEEA3186_5E7C_4B49_A323_6511047D2DAC_.wvu.PrintTitles" localSheetId="26" hidden="1">Прил.6.8!$4:$13</definedName>
    <definedName name="Z_E6862595_AEA9_4563_8AED_64A09353D7BA_.wvu.FilterData" localSheetId="11" hidden="1">'Прил.4.5 РазделI'!$A$11:$HB$277</definedName>
    <definedName name="Z_E6862595_AEA9_4563_8AED_64A09353D7BA_.wvu.FilterData" localSheetId="12" hidden="1">'Прил.4.5 РазделII'!$A$11:$ID$229</definedName>
    <definedName name="Z_E6862595_AEA9_4563_8AED_64A09353D7BA_.wvu.FilterData" localSheetId="13" hidden="1">'Прил.4.5 РазделIII'!$A$12:$IJ$169</definedName>
    <definedName name="Z_E6862595_AEA9_4563_8AED_64A09353D7BA_.wvu.FilterData" localSheetId="14" hidden="1">'Прил.4.5 РазделIV'!$A$11:$IJ$103</definedName>
    <definedName name="Z_E6862595_AEA9_4563_8AED_64A09353D7BA_.wvu.FilterData" localSheetId="16" hidden="1">Прил.4.7!$A$16:$IQ$43</definedName>
    <definedName name="Z_E6862595_AEA9_4563_8AED_64A09353D7BA_.wvu.FilterData" localSheetId="28" hidden="1">Прил.6.10!#REF!</definedName>
    <definedName name="Z_E6862595_AEA9_4563_8AED_64A09353D7BA_.wvu.FilterData" localSheetId="25" hidden="1">Прил.6.7!$A$16:$K$151</definedName>
    <definedName name="Z_E6862595_AEA9_4563_8AED_64A09353D7BA_.wvu.FilterData" localSheetId="26" hidden="1">Прил.6.8!$A$13:$K$221</definedName>
    <definedName name="Z_E6862595_AEA9_4563_8AED_64A09353D7BA_.wvu.PrintArea" localSheetId="0" hidden="1">Прил.1!$A$1:$D$67</definedName>
    <definedName name="Z_E6862595_AEA9_4563_8AED_64A09353D7BA_.wvu.PrintArea" localSheetId="17" hidden="1">Прил.4.8!$A$1:$E$31</definedName>
    <definedName name="Z_E6862595_AEA9_4563_8AED_64A09353D7BA_.wvu.PrintArea" localSheetId="28" hidden="1">Прил.6.10!#REF!</definedName>
    <definedName name="Z_E6862595_AEA9_4563_8AED_64A09353D7BA_.wvu.PrintArea" localSheetId="22" hidden="1">Прил.6.4!$A$1:$K$62</definedName>
    <definedName name="Z_E6862595_AEA9_4563_8AED_64A09353D7BA_.wvu.PrintArea" localSheetId="25" hidden="1">Прил.6.7!$A$1:$K$151</definedName>
    <definedName name="Z_E6862595_AEA9_4563_8AED_64A09353D7BA_.wvu.PrintArea" localSheetId="26" hidden="1">Прил.6.8!$A$1:$K$327</definedName>
    <definedName name="Z_E6862595_AEA9_4563_8AED_64A09353D7BA_.wvu.PrintTitles" localSheetId="0" hidden="1">Прил.1!$4:$9</definedName>
    <definedName name="Z_E6862595_AEA9_4563_8AED_64A09353D7BA_.wvu.PrintTitles" localSheetId="1" hidden="1">Прил.2!$4:$14</definedName>
    <definedName name="Z_E6862595_AEA9_4563_8AED_64A09353D7BA_.wvu.PrintTitles" localSheetId="6" hidden="1">Прил.4.1!$4:$11</definedName>
    <definedName name="Z_E6862595_AEA9_4563_8AED_64A09353D7BA_.wvu.PrintTitles" localSheetId="7" hidden="1">Прил.4.2!$4:$10</definedName>
    <definedName name="Z_E6862595_AEA9_4563_8AED_64A09353D7BA_.wvu.PrintTitles" localSheetId="10" hidden="1">Прил.4.4!$3:$10</definedName>
    <definedName name="Z_E6862595_AEA9_4563_8AED_64A09353D7BA_.wvu.PrintTitles" localSheetId="11" hidden="1">'Прил.4.5 РазделI'!$4:$11</definedName>
    <definedName name="Z_E6862595_AEA9_4563_8AED_64A09353D7BA_.wvu.PrintTitles" localSheetId="12" hidden="1">'Прил.4.5 РазделII'!$4:$11</definedName>
    <definedName name="Z_E6862595_AEA9_4563_8AED_64A09353D7BA_.wvu.PrintTitles" localSheetId="13" hidden="1">'Прил.4.5 РазделIII'!$4:$12</definedName>
    <definedName name="Z_E6862595_AEA9_4563_8AED_64A09353D7BA_.wvu.PrintTitles" localSheetId="14" hidden="1">'Прил.4.5 РазделIV'!$4:$11</definedName>
    <definedName name="Z_E6862595_AEA9_4563_8AED_64A09353D7BA_.wvu.PrintTitles" localSheetId="15" hidden="1">Прил.4.6!$4:$15</definedName>
    <definedName name="Z_E6862595_AEA9_4563_8AED_64A09353D7BA_.wvu.PrintTitles" localSheetId="16" hidden="1">Прил.4.7!$4:$6</definedName>
    <definedName name="Z_E6862595_AEA9_4563_8AED_64A09353D7BA_.wvu.PrintTitles" localSheetId="19" hidden="1">Прил.6.1!$4:$13</definedName>
    <definedName name="Z_E6862595_AEA9_4563_8AED_64A09353D7BA_.wvu.PrintTitles" localSheetId="28" hidden="1">Прил.6.10!#REF!</definedName>
    <definedName name="Z_E6862595_AEA9_4563_8AED_64A09353D7BA_.wvu.PrintTitles" localSheetId="20" hidden="1">Прил.6.2!$1:$5</definedName>
    <definedName name="Z_E6862595_AEA9_4563_8AED_64A09353D7BA_.wvu.PrintTitles" localSheetId="21" hidden="1">Прил.6.3!$4:$14</definedName>
    <definedName name="Z_E6862595_AEA9_4563_8AED_64A09353D7BA_.wvu.PrintTitles" localSheetId="22" hidden="1">Прил.6.4!$4:$10</definedName>
    <definedName name="Z_E6862595_AEA9_4563_8AED_64A09353D7BA_.wvu.PrintTitles" localSheetId="23" hidden="1">Прил.6.5!$1:$4</definedName>
    <definedName name="Z_E6862595_AEA9_4563_8AED_64A09353D7BA_.wvu.PrintTitles" localSheetId="25" hidden="1">Прил.6.7!$4:$16</definedName>
    <definedName name="Z_E6862595_AEA9_4563_8AED_64A09353D7BA_.wvu.PrintTitles" localSheetId="26" hidden="1">Прил.6.8!$4:$13</definedName>
    <definedName name="Z_E6862595_AEA9_4563_8AED_64A09353D7BA_.wvu.Rows" localSheetId="28" hidden="1">Прил.6.10!#REF!</definedName>
    <definedName name="Z_E6862595_AEA9_4563_8AED_64A09353D7BA_.wvu.Rows" localSheetId="25" hidden="1">Прил.6.7!$20:$21,Прил.6.7!$34:$36,Прил.6.7!$44:$44,Прил.6.7!$52:$52,Прил.6.7!$55:$64,Прил.6.7!$66:$68,Прил.6.7!$70:$73,Прил.6.7!$76:$77,Прил.6.7!$81:$84,Прил.6.7!$92:$93,Прил.6.7!$100:$104,Прил.6.7!$106:$112,Прил.6.7!$115:$116,Прил.6.7!$118:$122,Прил.6.7!$132:$135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6" hidden="1">Прил.6.8!$113:$114</definedName>
    <definedName name="_xlnm.Print_Titles" localSheetId="0">Прил.1!$4:$9</definedName>
    <definedName name="_xlnm.Print_Titles" localSheetId="1">Прил.2!$4:$14</definedName>
    <definedName name="_xlnm.Print_Titles" localSheetId="6">Прил.4.1!$4:$11</definedName>
    <definedName name="_xlnm.Print_Titles" localSheetId="7">Прил.4.2!$4:$10</definedName>
    <definedName name="_xlnm.Print_Titles" localSheetId="10">Прил.4.4!$3:$10</definedName>
    <definedName name="_xlnm.Print_Titles" localSheetId="11">'Прил.4.5 РазделI'!$9:$11</definedName>
    <definedName name="_xlnm.Print_Titles" localSheetId="12">'Прил.4.5 РазделII'!$9:$11</definedName>
    <definedName name="_xlnm.Print_Titles" localSheetId="13">'Прил.4.5 РазделIII'!$4:$12</definedName>
    <definedName name="_xlnm.Print_Titles" localSheetId="14">'Прил.4.5 РазделIV'!$4:$11</definedName>
    <definedName name="_xlnm.Print_Titles" localSheetId="15">Прил.4.6!$4:$15</definedName>
    <definedName name="_xlnm.Print_Titles" localSheetId="16">Прил.4.7!$4:$6</definedName>
    <definedName name="_xlnm.Print_Titles" localSheetId="19">Прил.6.1!$4:$13</definedName>
    <definedName name="_xlnm.Print_Titles" localSheetId="28">Прил.6.10!$8:$11</definedName>
    <definedName name="_xlnm.Print_Titles" localSheetId="20">Прил.6.2!$3:$9</definedName>
    <definedName name="_xlnm.Print_Titles" localSheetId="21">Прил.6.3!$4:$14</definedName>
    <definedName name="_xlnm.Print_Titles" localSheetId="22">Прил.6.4!$4:$12</definedName>
    <definedName name="_xlnm.Print_Titles" localSheetId="23">Прил.6.5!$1:$4</definedName>
    <definedName name="_xlnm.Print_Titles" localSheetId="25">Прил.6.7!$4:$16</definedName>
    <definedName name="_xlnm.Print_Titles" localSheetId="26">Прил.6.8!$4:$13</definedName>
    <definedName name="_xlnm.Print_Titles" localSheetId="27">Прил.6.9!$4:$8</definedName>
    <definedName name="_xlnm.Print_Titles" localSheetId="30">Прил.7!$8:$10</definedName>
    <definedName name="_xlnm.Print_Area" localSheetId="0">Прил.1!$A$1:$D$67</definedName>
    <definedName name="_xlnm.Print_Area" localSheetId="17">Прил.4.8!$A$1:$E$31</definedName>
    <definedName name="_xlnm.Print_Area" localSheetId="28">Прил.6.10!$A$1:$H$502</definedName>
    <definedName name="_xlnm.Print_Area" localSheetId="25">Прил.6.7!$A$1:$K$151</definedName>
    <definedName name="_xlnm.Print_Area" localSheetId="26">Прил.6.8!$A$1:$K$357</definedName>
  </definedName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N11" i="8"/>
  <c r="H26" i="26"/>
  <c r="H25"/>
  <c r="H23"/>
  <c r="H22"/>
  <c r="D121" i="9"/>
  <c r="J94" i="1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63"/>
  <c r="J62"/>
  <c r="J61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D128" i="9"/>
  <c r="J167" i="12"/>
  <c r="J166"/>
  <c r="L37" i="13" l="1"/>
  <c r="K37"/>
  <c r="J37" s="1"/>
  <c r="L36"/>
  <c r="K36"/>
  <c r="J36" s="1"/>
  <c r="L206" i="11"/>
  <c r="I20" i="4" l="1"/>
  <c r="I19"/>
  <c r="I18"/>
  <c r="I17"/>
  <c r="I16"/>
  <c r="I15"/>
  <c r="I14"/>
  <c r="I13"/>
  <c r="I12"/>
  <c r="I11"/>
  <c r="P20" l="1"/>
  <c r="K20" l="1"/>
  <c r="K19"/>
  <c r="Q19" s="1"/>
  <c r="P19" s="1"/>
  <c r="K18"/>
  <c r="Q18" s="1"/>
  <c r="P18" s="1"/>
  <c r="K17"/>
  <c r="Q17" s="1"/>
  <c r="P17" s="1"/>
  <c r="K16"/>
  <c r="Q16" s="1"/>
  <c r="P16" s="1"/>
  <c r="K15"/>
  <c r="Q15" s="1"/>
  <c r="P15" s="1"/>
  <c r="K14"/>
  <c r="Q14" s="1"/>
  <c r="P14" s="1"/>
  <c r="K13"/>
  <c r="Q13" s="1"/>
  <c r="P13" s="1"/>
  <c r="K12"/>
  <c r="Q12" s="1"/>
  <c r="P12" s="1"/>
  <c r="K11"/>
  <c r="Q11" s="1"/>
  <c r="P11" s="1"/>
  <c r="K24" i="5"/>
  <c r="K23"/>
  <c r="K22"/>
  <c r="K21"/>
  <c r="K20"/>
  <c r="K19"/>
  <c r="K18"/>
  <c r="K17"/>
  <c r="K16"/>
  <c r="K15"/>
  <c r="I24"/>
  <c r="I23"/>
  <c r="I22"/>
  <c r="I21"/>
  <c r="I20"/>
  <c r="I19"/>
  <c r="I18"/>
  <c r="I17"/>
  <c r="I16"/>
  <c r="I15"/>
  <c r="M12"/>
  <c r="K58" i="10" l="1"/>
  <c r="K228"/>
  <c r="K219"/>
  <c r="K195"/>
  <c r="K196"/>
  <c r="K144"/>
  <c r="K126"/>
  <c r="K100"/>
  <c r="K20"/>
  <c r="K84"/>
  <c r="K114" l="1"/>
  <c r="K152"/>
  <c r="K205"/>
  <c r="K47" i="11"/>
  <c r="K227" i="10"/>
  <c r="K49"/>
  <c r="K135"/>
  <c r="K182"/>
  <c r="K172"/>
  <c r="L227" i="11" l="1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5"/>
  <c r="L204"/>
  <c r="L203"/>
  <c r="L202"/>
  <c r="L201"/>
  <c r="L200"/>
  <c r="L199"/>
  <c r="L198"/>
  <c r="L197"/>
  <c r="L196"/>
  <c r="L195"/>
  <c r="L194"/>
  <c r="L193"/>
  <c r="L192"/>
  <c r="L191"/>
  <c r="J172" i="13" l="1"/>
  <c r="J171"/>
  <c r="J170"/>
  <c r="J169"/>
  <c r="D39" i="9" l="1"/>
  <c r="D114"/>
  <c r="D29" i="35"/>
  <c r="D28"/>
  <c r="D27"/>
  <c r="D26"/>
  <c r="D25"/>
  <c r="D24"/>
  <c r="D23"/>
  <c r="D22"/>
  <c r="D21"/>
  <c r="D20"/>
  <c r="D19"/>
  <c r="D18"/>
  <c r="D17"/>
  <c r="D16" l="1"/>
  <c r="D15"/>
  <c r="J15" i="12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4"/>
  <c r="K83" i="11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71"/>
  <c r="K72"/>
  <c r="K73"/>
  <c r="K74"/>
  <c r="K75"/>
  <c r="K76"/>
  <c r="K77"/>
  <c r="K78"/>
  <c r="K79"/>
  <c r="K80"/>
  <c r="K81"/>
  <c r="K82"/>
  <c r="K59"/>
  <c r="K60"/>
  <c r="K61"/>
  <c r="K62"/>
  <c r="K63"/>
  <c r="K64"/>
  <c r="K65"/>
  <c r="K66"/>
  <c r="K67"/>
  <c r="K68"/>
  <c r="K69"/>
  <c r="K70"/>
  <c r="K45"/>
  <c r="K46"/>
  <c r="K48"/>
  <c r="K49"/>
  <c r="K50"/>
  <c r="K51"/>
  <c r="K52"/>
  <c r="K53"/>
  <c r="K54"/>
  <c r="K55"/>
  <c r="K56"/>
  <c r="K57"/>
  <c r="K58"/>
  <c r="K32"/>
  <c r="K33"/>
  <c r="K34"/>
  <c r="K35"/>
  <c r="K36"/>
  <c r="K37"/>
  <c r="K38"/>
  <c r="K39"/>
  <c r="K40"/>
  <c r="K41"/>
  <c r="K42"/>
  <c r="K43"/>
  <c r="K44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12"/>
  <c r="K225" i="10"/>
  <c r="K226"/>
  <c r="K229"/>
  <c r="K208"/>
  <c r="K209"/>
  <c r="K210"/>
  <c r="K211"/>
  <c r="K212"/>
  <c r="K213"/>
  <c r="K214"/>
  <c r="K215"/>
  <c r="K216"/>
  <c r="K217"/>
  <c r="K218"/>
  <c r="K220"/>
  <c r="K221"/>
  <c r="K222"/>
  <c r="K223"/>
  <c r="K224"/>
  <c r="K185"/>
  <c r="K186"/>
  <c r="K187"/>
  <c r="K188"/>
  <c r="K189"/>
  <c r="K190"/>
  <c r="K191"/>
  <c r="K192"/>
  <c r="K193"/>
  <c r="K194"/>
  <c r="K197"/>
  <c r="K198"/>
  <c r="K199"/>
  <c r="K200"/>
  <c r="K201"/>
  <c r="K202"/>
  <c r="K203"/>
  <c r="K204"/>
  <c r="K206"/>
  <c r="K207"/>
  <c r="K175"/>
  <c r="K176"/>
  <c r="K177"/>
  <c r="K178"/>
  <c r="K179"/>
  <c r="K180"/>
  <c r="K181"/>
  <c r="K183"/>
  <c r="K184"/>
  <c r="K160"/>
  <c r="K161"/>
  <c r="K162"/>
  <c r="K163"/>
  <c r="K164"/>
  <c r="K165"/>
  <c r="K166"/>
  <c r="K167"/>
  <c r="K168"/>
  <c r="K169"/>
  <c r="K170"/>
  <c r="K171"/>
  <c r="K173"/>
  <c r="K174"/>
  <c r="K147"/>
  <c r="K148"/>
  <c r="K149"/>
  <c r="K150"/>
  <c r="K151"/>
  <c r="K153"/>
  <c r="K154"/>
  <c r="K155"/>
  <c r="K156"/>
  <c r="K157"/>
  <c r="K158"/>
  <c r="K159"/>
  <c r="K132"/>
  <c r="K133"/>
  <c r="K134"/>
  <c r="K136"/>
  <c r="K137"/>
  <c r="K138"/>
  <c r="K139"/>
  <c r="K140"/>
  <c r="K141"/>
  <c r="K142"/>
  <c r="K143"/>
  <c r="K145"/>
  <c r="K146"/>
  <c r="K119"/>
  <c r="K120"/>
  <c r="K121"/>
  <c r="K122"/>
  <c r="K123"/>
  <c r="K124"/>
  <c r="K125"/>
  <c r="K127"/>
  <c r="K128"/>
  <c r="K129"/>
  <c r="K130"/>
  <c r="K131"/>
  <c r="K106"/>
  <c r="K107"/>
  <c r="K108"/>
  <c r="K109"/>
  <c r="K110"/>
  <c r="K111"/>
  <c r="K112"/>
  <c r="K113"/>
  <c r="K115"/>
  <c r="K116"/>
  <c r="K117"/>
  <c r="K118"/>
  <c r="K93"/>
  <c r="K94"/>
  <c r="K95"/>
  <c r="K96"/>
  <c r="K97"/>
  <c r="K98"/>
  <c r="K99"/>
  <c r="K101"/>
  <c r="K102"/>
  <c r="K103"/>
  <c r="K104"/>
  <c r="K105"/>
  <c r="K80"/>
  <c r="K81"/>
  <c r="K82"/>
  <c r="K83"/>
  <c r="K85"/>
  <c r="K86"/>
  <c r="K87"/>
  <c r="K88"/>
  <c r="K89"/>
  <c r="K90"/>
  <c r="K91"/>
  <c r="K92"/>
  <c r="K67"/>
  <c r="K68"/>
  <c r="K69"/>
  <c r="K70"/>
  <c r="K71"/>
  <c r="K72"/>
  <c r="K73"/>
  <c r="K74"/>
  <c r="K75"/>
  <c r="K76"/>
  <c r="K77"/>
  <c r="K78"/>
  <c r="K79"/>
  <c r="K55"/>
  <c r="K56"/>
  <c r="K57"/>
  <c r="K59"/>
  <c r="K60"/>
  <c r="K61"/>
  <c r="K62"/>
  <c r="K63"/>
  <c r="K64"/>
  <c r="K65"/>
  <c r="K66"/>
  <c r="K40"/>
  <c r="K41"/>
  <c r="K42"/>
  <c r="K43"/>
  <c r="K44"/>
  <c r="K45"/>
  <c r="K46"/>
  <c r="K47"/>
  <c r="K48"/>
  <c r="K50"/>
  <c r="K51"/>
  <c r="K52"/>
  <c r="K53"/>
  <c r="K54"/>
  <c r="K24"/>
  <c r="K25"/>
  <c r="K26"/>
  <c r="K27"/>
  <c r="K28"/>
  <c r="K29"/>
  <c r="K30"/>
  <c r="K31"/>
  <c r="K32"/>
  <c r="K33"/>
  <c r="K34"/>
  <c r="K35"/>
  <c r="K36"/>
  <c r="K37"/>
  <c r="K38"/>
  <c r="K39"/>
  <c r="K13"/>
  <c r="K14"/>
  <c r="K15"/>
  <c r="K16"/>
  <c r="K17"/>
  <c r="K18"/>
  <c r="K19"/>
  <c r="K21"/>
  <c r="K22"/>
  <c r="K23"/>
  <c r="K12"/>
  <c r="D139" i="9"/>
  <c r="D138"/>
  <c r="D136"/>
  <c r="D135"/>
  <c r="D134"/>
  <c r="D132"/>
  <c r="D130"/>
  <c r="D125"/>
  <c r="D127"/>
  <c r="D126"/>
  <c r="D124"/>
  <c r="D123"/>
  <c r="D122"/>
  <c r="D120"/>
  <c r="D119"/>
  <c r="D118"/>
  <c r="D117"/>
  <c r="D115"/>
  <c r="D116"/>
  <c r="D113"/>
  <c r="D112"/>
  <c r="D110"/>
  <c r="D109"/>
  <c r="D108"/>
  <c r="D107"/>
  <c r="D105"/>
  <c r="D104"/>
  <c r="D103"/>
  <c r="D102"/>
  <c r="D101"/>
  <c r="D99"/>
  <c r="D97"/>
  <c r="D98"/>
  <c r="D96"/>
  <c r="D95"/>
  <c r="D94"/>
  <c r="D93"/>
  <c r="D92"/>
  <c r="D91"/>
  <c r="D90"/>
  <c r="D89"/>
  <c r="D88"/>
  <c r="D86"/>
  <c r="D85"/>
  <c r="D84"/>
  <c r="D83"/>
  <c r="D82"/>
  <c r="D81"/>
  <c r="D80"/>
  <c r="D79"/>
  <c r="D78"/>
  <c r="D77"/>
  <c r="D76"/>
  <c r="D75"/>
  <c r="D74"/>
  <c r="D71"/>
  <c r="D70"/>
  <c r="D68"/>
  <c r="D67"/>
  <c r="D66"/>
  <c r="D65"/>
  <c r="D64"/>
  <c r="D62"/>
  <c r="D60"/>
  <c r="D59"/>
  <c r="D58"/>
  <c r="D57"/>
  <c r="D56"/>
  <c r="D55"/>
  <c r="D54"/>
  <c r="D53"/>
  <c r="D51"/>
  <c r="D50"/>
  <c r="D49"/>
  <c r="D48"/>
  <c r="D47"/>
  <c r="D45"/>
  <c r="D44"/>
  <c r="D43"/>
  <c r="D41"/>
  <c r="D40"/>
  <c r="D38"/>
  <c r="D37"/>
  <c r="D36"/>
  <c r="D34"/>
  <c r="D32"/>
  <c r="D30"/>
  <c r="D29"/>
  <c r="D28"/>
  <c r="D25"/>
  <c r="D23"/>
  <c r="D22"/>
  <c r="D21"/>
  <c r="D13"/>
  <c r="D14"/>
  <c r="D15"/>
  <c r="D16"/>
  <c r="D17"/>
  <c r="D18"/>
  <c r="D19"/>
  <c r="J168" i="13" l="1"/>
  <c r="J167"/>
  <c r="J166"/>
  <c r="J165"/>
  <c r="J164"/>
  <c r="J163"/>
  <c r="J162"/>
  <c r="J107" l="1"/>
  <c r="J106"/>
  <c r="N16" i="5" l="1"/>
  <c r="N17"/>
  <c r="N18"/>
  <c r="N19"/>
  <c r="N20"/>
  <c r="N21"/>
  <c r="N22"/>
  <c r="N23"/>
  <c r="N24"/>
  <c r="N15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15"/>
  <c r="O15" s="1"/>
  <c r="L12"/>
  <c r="E20" i="17" l="1"/>
  <c r="E14"/>
  <c r="J146" i="13"/>
  <c r="J147"/>
  <c r="J148"/>
  <c r="J149"/>
  <c r="J161"/>
  <c r="J160"/>
  <c r="J159"/>
  <c r="J158"/>
  <c r="J157"/>
  <c r="J156"/>
  <c r="J155"/>
  <c r="J154"/>
  <c r="J153"/>
  <c r="J152"/>
  <c r="J151"/>
  <c r="J150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E26" i="17" l="1"/>
  <c r="E25"/>
  <c r="E24"/>
  <c r="E23"/>
  <c r="E22"/>
  <c r="E21"/>
  <c r="E19"/>
  <c r="E18"/>
  <c r="E17"/>
  <c r="E16"/>
  <c r="E15"/>
  <c r="E13"/>
  <c r="J101" i="13" l="1"/>
  <c r="J98"/>
  <c r="J104" l="1"/>
  <c r="J103"/>
  <c r="J102"/>
  <c r="J100"/>
  <c r="J99"/>
  <c r="J97"/>
  <c r="J96"/>
  <c r="J95"/>
  <c r="J94"/>
  <c r="J93"/>
  <c r="J92"/>
  <c r="J91"/>
  <c r="J90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4"/>
  <c r="J43"/>
  <c r="J42"/>
  <c r="J35" l="1"/>
  <c r="J34"/>
  <c r="J33"/>
  <c r="J32"/>
  <c r="J31"/>
  <c r="J30"/>
  <c r="J29"/>
  <c r="D16" i="14" l="1"/>
  <c r="I16"/>
  <c r="D17"/>
  <c r="I17"/>
  <c r="D18"/>
  <c r="I18"/>
  <c r="D19"/>
  <c r="I19"/>
  <c r="D20"/>
  <c r="I20"/>
  <c r="D21"/>
  <c r="I21"/>
  <c r="D22"/>
  <c r="I22"/>
  <c r="D23"/>
  <c r="I23"/>
  <c r="D24"/>
  <c r="I24"/>
  <c r="D25"/>
  <c r="I25"/>
  <c r="D26"/>
  <c r="I26"/>
  <c r="D27"/>
  <c r="I27"/>
  <c r="D28"/>
  <c r="I28"/>
  <c r="D29"/>
  <c r="I29"/>
  <c r="D30"/>
  <c r="I30"/>
  <c r="D31"/>
  <c r="I31"/>
  <c r="D32"/>
  <c r="I32"/>
  <c r="D33"/>
  <c r="I33"/>
  <c r="D34"/>
  <c r="I34"/>
  <c r="D35"/>
  <c r="I35"/>
  <c r="D36"/>
  <c r="I36"/>
  <c r="D37"/>
  <c r="I37"/>
  <c r="D38"/>
  <c r="I38"/>
  <c r="D39"/>
  <c r="I39"/>
  <c r="D40"/>
  <c r="I40"/>
  <c r="D41"/>
  <c r="I41"/>
  <c r="D42"/>
  <c r="I42"/>
  <c r="D43"/>
  <c r="I43"/>
  <c r="D44"/>
  <c r="I44"/>
  <c r="D45"/>
  <c r="I45"/>
  <c r="D46"/>
  <c r="I46"/>
  <c r="D47"/>
  <c r="I47"/>
  <c r="D48"/>
  <c r="I48"/>
  <c r="D49"/>
  <c r="I49"/>
  <c r="D50"/>
  <c r="I50"/>
  <c r="D51"/>
  <c r="I51"/>
  <c r="D52"/>
  <c r="I52"/>
  <c r="D53"/>
  <c r="I53"/>
  <c r="D54"/>
  <c r="I54"/>
  <c r="D55"/>
  <c r="I55"/>
  <c r="D56"/>
  <c r="I56"/>
  <c r="D57"/>
  <c r="I57"/>
  <c r="D58"/>
  <c r="I58"/>
  <c r="D59"/>
  <c r="I59"/>
  <c r="D60"/>
  <c r="I60"/>
  <c r="D61"/>
  <c r="I61"/>
  <c r="D62"/>
  <c r="I62"/>
  <c r="D63"/>
  <c r="I63"/>
  <c r="D64"/>
  <c r="I64"/>
  <c r="D65"/>
  <c r="I65"/>
  <c r="D66"/>
  <c r="I66"/>
  <c r="D67"/>
  <c r="I67"/>
  <c r="D68"/>
  <c r="I68"/>
  <c r="D69"/>
  <c r="I69"/>
  <c r="D70"/>
  <c r="I70"/>
  <c r="D71"/>
  <c r="I71"/>
  <c r="D72"/>
  <c r="I72"/>
  <c r="D73"/>
  <c r="I73"/>
  <c r="D74"/>
  <c r="I74"/>
  <c r="I75"/>
  <c r="D76"/>
  <c r="D77"/>
  <c r="J26" i="13" l="1"/>
  <c r="J25"/>
  <c r="J16"/>
  <c r="J15"/>
  <c r="J14"/>
  <c r="J18" l="1"/>
  <c r="J19" l="1"/>
  <c r="J20"/>
  <c r="J21"/>
  <c r="J22"/>
  <c r="J23"/>
  <c r="J24"/>
  <c r="J27"/>
  <c r="J28"/>
  <c r="J17" l="1"/>
  <c r="J13"/>
  <c r="J40"/>
  <c r="J39"/>
  <c r="O20" i="4" l="1"/>
  <c r="N11"/>
  <c r="O12"/>
  <c r="N13"/>
  <c r="O14"/>
  <c r="N15"/>
  <c r="O16"/>
  <c r="N17"/>
  <c r="N18"/>
  <c r="N19"/>
  <c r="O19" l="1"/>
  <c r="L19" s="1"/>
  <c r="N20"/>
  <c r="O11"/>
  <c r="N12"/>
  <c r="O13"/>
  <c r="N14"/>
  <c r="O15"/>
  <c r="N16"/>
  <c r="O17"/>
  <c r="O18"/>
  <c r="L12" l="1"/>
  <c r="L18"/>
  <c r="L13"/>
  <c r="L11"/>
  <c r="L17"/>
  <c r="L15"/>
  <c r="L16"/>
  <c r="L14"/>
  <c r="L20"/>
  <c r="Q15" i="5"/>
  <c r="M26"/>
  <c r="Q22"/>
  <c r="Q23"/>
  <c r="Q18"/>
  <c r="Q21"/>
  <c r="Q19"/>
  <c r="Q17"/>
  <c r="M33"/>
  <c r="M30"/>
  <c r="M27"/>
  <c r="Q20"/>
  <c r="Q24"/>
  <c r="M34"/>
  <c r="M35"/>
  <c r="Q16"/>
  <c r="M32"/>
  <c r="M31"/>
  <c r="M28"/>
  <c r="M29"/>
  <c r="R15"/>
  <c r="N26"/>
  <c r="N35"/>
  <c r="R23"/>
  <c r="N28"/>
  <c r="N31"/>
  <c r="R24"/>
  <c r="N33"/>
  <c r="R22"/>
  <c r="R17"/>
  <c r="R18"/>
  <c r="R21"/>
  <c r="N32"/>
  <c r="R19"/>
  <c r="R20"/>
  <c r="N27"/>
  <c r="N34"/>
  <c r="R16"/>
  <c r="N30"/>
  <c r="N29"/>
  <c r="O26"/>
  <c r="S15"/>
  <c r="P15" s="1"/>
  <c r="L15"/>
  <c r="L26" s="1"/>
  <c r="K26" s="1"/>
  <c r="R26" l="1"/>
  <c r="Q26"/>
  <c r="S26"/>
  <c r="S20"/>
  <c r="P20" s="1"/>
  <c r="O33"/>
  <c r="O29"/>
  <c r="S18"/>
  <c r="P18" s="1"/>
  <c r="O32"/>
  <c r="S22"/>
  <c r="P22" s="1"/>
  <c r="O30"/>
  <c r="S17"/>
  <c r="P17" s="1"/>
  <c r="S19"/>
  <c r="P19" s="1"/>
  <c r="L23"/>
  <c r="L34" s="1"/>
  <c r="O31"/>
  <c r="O27"/>
  <c r="O34"/>
  <c r="O28"/>
  <c r="S24"/>
  <c r="P24" s="1"/>
  <c r="L21"/>
  <c r="L32" s="1"/>
  <c r="O35"/>
  <c r="S16"/>
  <c r="P16" s="1"/>
  <c r="S23"/>
  <c r="P23" s="1"/>
  <c r="L22"/>
  <c r="L33" s="1"/>
  <c r="K33" s="1"/>
  <c r="L16"/>
  <c r="L27" s="1"/>
  <c r="L20"/>
  <c r="L31" s="1"/>
  <c r="L18"/>
  <c r="L29" s="1"/>
  <c r="L24"/>
  <c r="L35" s="1"/>
  <c r="S21"/>
  <c r="P21" s="1"/>
  <c r="L17"/>
  <c r="L28" s="1"/>
  <c r="L19"/>
  <c r="L30" s="1"/>
  <c r="K28" l="1"/>
  <c r="R28" s="1"/>
  <c r="K35"/>
  <c r="S35" s="1"/>
  <c r="K31"/>
  <c r="Q31" s="1"/>
  <c r="K30"/>
  <c r="Q30" s="1"/>
  <c r="K29"/>
  <c r="R29" s="1"/>
  <c r="K27"/>
  <c r="R27" s="1"/>
  <c r="K32"/>
  <c r="R32" s="1"/>
  <c r="K34"/>
  <c r="S34" s="1"/>
  <c r="P26"/>
  <c r="S33"/>
  <c r="R33"/>
  <c r="Q33"/>
  <c r="S28" l="1"/>
  <c r="Q28"/>
  <c r="P28" s="1"/>
  <c r="R30"/>
  <c r="R35"/>
  <c r="Q35"/>
  <c r="Q27"/>
  <c r="S27"/>
  <c r="R34"/>
  <c r="S30"/>
  <c r="Q32"/>
  <c r="R31"/>
  <c r="S31"/>
  <c r="S29"/>
  <c r="Q34"/>
  <c r="P34" s="1"/>
  <c r="Q29"/>
  <c r="P29" s="1"/>
  <c r="S32"/>
  <c r="P32" s="1"/>
  <c r="P33"/>
  <c r="P30" l="1"/>
  <c r="P27"/>
  <c r="P35"/>
  <c r="P31"/>
  <c r="I76" i="14" l="1"/>
  <c r="D75"/>
  <c r="I77"/>
</calcChain>
</file>

<file path=xl/sharedStrings.xml><?xml version="1.0" encoding="utf-8"?>
<sst xmlns="http://schemas.openxmlformats.org/spreadsheetml/2006/main" count="14497" uniqueCount="2355">
  <si>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</si>
  <si>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</si>
  <si>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</si>
  <si>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</si>
  <si>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</si>
  <si>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</si>
  <si>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</si>
  <si>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</si>
  <si>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</si>
  <si>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</si>
  <si>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</si>
  <si>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</si>
  <si>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</si>
  <si>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</si>
  <si>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</si>
  <si>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</si>
  <si>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</si>
  <si>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</si>
  <si>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</si>
  <si>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</si>
  <si>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</si>
  <si>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</si>
  <si>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</si>
  <si>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ФГБУЗ "ЦМСЧ № 120" ФМБА России</t>
  </si>
  <si>
    <t>Государственные областные учреждения здравоохранения:</t>
  </si>
  <si>
    <t>ФГКУ "1469 ВМКГ" Минобороны России</t>
  </si>
  <si>
    <t>ФГБУЗ "МСЧ № 118" ФМБА России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</si>
  <si>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</si>
  <si>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</si>
  <si>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</si>
  <si>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</si>
  <si>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</si>
  <si>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</si>
  <si>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</si>
  <si>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</si>
  <si>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</si>
  <si>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</si>
  <si>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</si>
  <si>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</si>
  <si>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</si>
  <si>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</si>
  <si>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</si>
  <si>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</si>
  <si>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</si>
  <si>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</si>
  <si>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</si>
  <si>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</si>
  <si>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</si>
  <si>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</si>
  <si>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</si>
  <si>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</si>
  <si>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</si>
  <si>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</si>
  <si>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</si>
  <si>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</si>
  <si>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</si>
  <si>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</si>
  <si>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</si>
  <si>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</si>
  <si>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</si>
  <si>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</si>
  <si>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</si>
  <si>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</si>
  <si>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</si>
  <si>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</si>
  <si>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вызов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</si>
  <si>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</si>
  <si>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</si>
  <si>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</si>
  <si>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</si>
  <si>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</si>
  <si>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</si>
  <si>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</si>
  <si>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</si>
  <si>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</si>
  <si>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</si>
  <si>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</si>
  <si>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</si>
  <si>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</si>
  <si>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</si>
  <si>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</si>
  <si>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</si>
  <si>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</si>
  <si>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</si>
  <si>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</si>
  <si>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</si>
  <si>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</si>
  <si>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</si>
  <si>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"НДЦ"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</si>
  <si>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</si>
  <si>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</si>
  <si>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</si>
  <si>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</si>
  <si>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</si>
  <si>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</si>
  <si>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</si>
  <si>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</si>
  <si>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2</t>
  </si>
  <si>
    <t>Приложение № 1</t>
  </si>
  <si>
    <t>091</t>
  </si>
  <si>
    <t>038</t>
  </si>
  <si>
    <t>посещение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</si>
  <si>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</si>
  <si>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</si>
  <si>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</si>
  <si>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</si>
  <si>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</si>
  <si>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</si>
  <si>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</si>
  <si>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</si>
  <si>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Скорая медицинская помощь</t>
  </si>
  <si>
    <t>обращение / посещение</t>
  </si>
  <si>
    <t>- обращения по заболеванию</t>
  </si>
  <si>
    <t>- посещения по неотложной мед.помощи</t>
  </si>
  <si>
    <t>- посещения с профилактической целью</t>
  </si>
  <si>
    <t>Медицинская помощь в условиях дневных стационаров:</t>
  </si>
  <si>
    <t>Паллиативная медицинская помощь в стационарных условиях</t>
  </si>
  <si>
    <t>в том числе:</t>
  </si>
  <si>
    <t>2.5</t>
  </si>
  <si>
    <t>2.4</t>
  </si>
  <si>
    <t>2.3</t>
  </si>
  <si>
    <t>2.2</t>
  </si>
  <si>
    <t>2.1</t>
  </si>
  <si>
    <t>1.4</t>
  </si>
  <si>
    <t>1.3</t>
  </si>
  <si>
    <t>1.2</t>
  </si>
  <si>
    <t>1.1</t>
  </si>
  <si>
    <t>Плановая структура расходов, %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</si>
  <si>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</si>
  <si>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</si>
  <si>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</si>
  <si>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</si>
  <si>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</si>
  <si>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</si>
  <si>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</si>
  <si>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</si>
  <si>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</si>
  <si>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</si>
  <si>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</si>
  <si>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</si>
  <si>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</si>
  <si>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</si>
  <si>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</si>
  <si>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 xml:space="preserve">Печенгский район 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</si>
  <si>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</si>
  <si>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</si>
  <si>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</si>
  <si>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</si>
  <si>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</si>
  <si>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</si>
  <si>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</si>
  <si>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</si>
  <si>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</si>
  <si>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</si>
  <si>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</si>
  <si>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</si>
  <si>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</si>
  <si>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</si>
  <si>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</si>
  <si>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</si>
  <si>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t xml:space="preserve"> - по профилю "медицинская реабилитация"</t>
  </si>
  <si>
    <t xml:space="preserve"> - высокотехнологичная медицинская помощь</t>
  </si>
  <si>
    <t>Специализированная медицинская помощь 
в стационарных условиях: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</si>
  <si>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</si>
  <si>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</si>
  <si>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</si>
  <si>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</si>
  <si>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</si>
  <si>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</si>
  <si>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</si>
  <si>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ПЕРЕЧЕНЬ
медицинских организаций,
оказывающих первичную медико-санитарную помощь в амбулаторных условиях</t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</si>
  <si>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</si>
  <si>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</si>
  <si>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</si>
  <si>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</si>
  <si>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</si>
  <si>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</si>
  <si>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</si>
  <si>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</si>
  <si>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</si>
  <si>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</si>
  <si>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</si>
  <si>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ФКУЗ "МСЧ МВД России по МО"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</si>
  <si>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</si>
  <si>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</si>
  <si>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</si>
  <si>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</si>
  <si>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</si>
  <si>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</si>
  <si>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</si>
  <si>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</si>
  <si>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</si>
  <si>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</si>
  <si>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</si>
  <si>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</si>
  <si>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</si>
  <si>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</si>
  <si>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</si>
  <si>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</si>
  <si>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</si>
  <si>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</si>
  <si>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</si>
  <si>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</si>
  <si>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</si>
  <si>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</si>
  <si>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</si>
  <si>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</si>
  <si>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104</t>
  </si>
  <si>
    <t>105</t>
  </si>
  <si>
    <t>107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</si>
  <si>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</si>
  <si>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</si>
  <si>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</si>
  <si>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</si>
  <si>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</si>
  <si>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</si>
  <si>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</si>
  <si>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</si>
  <si>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</si>
  <si>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</si>
  <si>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</si>
  <si>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</si>
  <si>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</si>
  <si>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408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</si>
  <si>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</si>
  <si>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</si>
  <si>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</si>
  <si>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</si>
  <si>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</si>
  <si>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</si>
  <si>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</si>
  <si>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</si>
  <si>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</si>
  <si>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</si>
  <si>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</si>
  <si>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 xml:space="preserve"> - прочее, в том числе оплата по системе КСГ</t>
  </si>
  <si>
    <t>1.6</t>
  </si>
  <si>
    <t>1.5</t>
  </si>
  <si>
    <t>2</t>
  </si>
  <si>
    <t>ООО "МРТ-Эксперт Мурманск", г.Мурманск</t>
  </si>
  <si>
    <t>ООО "МРТ-Эксперт"</t>
  </si>
  <si>
    <t>ООО "Национальный Диагностический Центр - Кандалакша", г.Кандалакша
г. Кандалакша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</si>
  <si>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</si>
  <si>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</si>
  <si>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</si>
  <si>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</si>
  <si>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</si>
  <si>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</si>
  <si>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</si>
  <si>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</si>
  <si>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</si>
  <si>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</si>
  <si>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</si>
  <si>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</si>
  <si>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</si>
  <si>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</si>
  <si>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</si>
  <si>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</si>
  <si>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</si>
  <si>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</si>
  <si>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</si>
  <si>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</si>
  <si>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</si>
  <si>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</si>
  <si>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</si>
  <si>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</si>
  <si>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</si>
  <si>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</si>
  <si>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</si>
  <si>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</si>
  <si>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</si>
  <si>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</si>
  <si>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</si>
  <si>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</si>
  <si>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</si>
  <si>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</si>
  <si>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</si>
  <si>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</si>
  <si>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</si>
  <si>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</si>
  <si>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</si>
  <si>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</si>
  <si>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</si>
  <si>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</si>
  <si>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</si>
  <si>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</si>
  <si>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</si>
  <si>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</si>
  <si>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</si>
  <si>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</si>
  <si>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</si>
  <si>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</si>
  <si>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</si>
  <si>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</si>
  <si>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</si>
  <si>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</si>
  <si>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</si>
  <si>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</si>
  <si>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</si>
  <si>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106</t>
  </si>
  <si>
    <t>Наименование медицинской организации (МО)
и ее местонахождение</t>
  </si>
  <si>
    <t>81</t>
  </si>
  <si>
    <t>Здравпункт</t>
  </si>
  <si>
    <t>Размер и структура дифференцированных подушевых нормативов финансирования 
скорой медицинской помощи вне медицинской организации</t>
  </si>
  <si>
    <t>Размер и структура тарифов на 1 вызов скорой медицинской помощи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</si>
  <si>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</si>
  <si>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</si>
  <si>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</si>
  <si>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</si>
  <si>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</si>
  <si>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</si>
  <si>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</si>
  <si>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Код тарифной группы</t>
  </si>
  <si>
    <t>Наименование тарифной группы / подгруппы</t>
  </si>
  <si>
    <t>Тариф 
на единицу объёма</t>
  </si>
  <si>
    <t xml:space="preserve">Структура тарифа </t>
  </si>
  <si>
    <t>Примечание</t>
  </si>
  <si>
    <t>Лабораторная диагностика</t>
  </si>
  <si>
    <t>0501000</t>
  </si>
  <si>
    <t>Клинические исследования</t>
  </si>
  <si>
    <t>УЕТ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</si>
  <si>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</si>
  <si>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</si>
  <si>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</si>
  <si>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</si>
  <si>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</si>
  <si>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</si>
  <si>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</si>
  <si>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</si>
  <si>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</si>
  <si>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</si>
  <si>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</si>
  <si>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</si>
  <si>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Патоморфологические исследования тканей</t>
  </si>
  <si>
    <t>2101000</t>
  </si>
  <si>
    <t>Патологоанатомическое вскрытие</t>
  </si>
  <si>
    <t>Услуга</t>
  </si>
  <si>
    <t>2102000</t>
  </si>
  <si>
    <t>Гистологические исследования</t>
  </si>
  <si>
    <t>Функциональная диагностика</t>
  </si>
  <si>
    <t>0205020</t>
  </si>
  <si>
    <t>Лучевая диагностика</t>
  </si>
  <si>
    <t>0403020</t>
  </si>
  <si>
    <t>Описание и интерпретация данных рентгенограмм, КТ, МРТ</t>
  </si>
  <si>
    <t>0401000</t>
  </si>
  <si>
    <t xml:space="preserve">Маммография </t>
  </si>
  <si>
    <t>0402000</t>
  </si>
  <si>
    <t xml:space="preserve">Остеоденситометрия 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</si>
  <si>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</si>
  <si>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</si>
  <si>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</si>
  <si>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</si>
  <si>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</si>
  <si>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</si>
  <si>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Мультиспиральная компьютерная томография (МСКТ)</t>
  </si>
  <si>
    <t>0407020</t>
  </si>
  <si>
    <t>0407030</t>
  </si>
  <si>
    <t>0407040</t>
  </si>
  <si>
    <t>0408000</t>
  </si>
  <si>
    <t>Радиоизотопная диагностика</t>
  </si>
  <si>
    <t>0503030</t>
  </si>
  <si>
    <t>Иммунологические исследования (пренатальный скрининг)</t>
  </si>
  <si>
    <t>0508000</t>
  </si>
  <si>
    <t>Цитогенетические исследования</t>
  </si>
  <si>
    <t>0511000</t>
  </si>
  <si>
    <t>Молекулярно-цитогенетические исследования</t>
  </si>
  <si>
    <t xml:space="preserve">Лечение злокачественных новообразований </t>
  </si>
  <si>
    <t>0602000</t>
  </si>
  <si>
    <t>Лучевая терапия</t>
  </si>
  <si>
    <t>0603000</t>
  </si>
  <si>
    <t>Гипертермия</t>
  </si>
  <si>
    <t>0604000</t>
  </si>
  <si>
    <t>Фотодинамическая терапия (1 поле)</t>
  </si>
  <si>
    <t>Приложение № 4.4</t>
  </si>
  <si>
    <t>Код структурного подразделения, 
которое может оказывать услугу</t>
  </si>
  <si>
    <t>18, 99</t>
  </si>
  <si>
    <t>Ультразвуковая диагностика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</si>
  <si>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</si>
  <si>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</si>
  <si>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</si>
  <si>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</si>
  <si>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</si>
  <si>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 xml:space="preserve">УЗИ головного мозга </t>
  </si>
  <si>
    <t>0104000</t>
  </si>
  <si>
    <t>УЗИ органов малого таза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</si>
  <si>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</si>
  <si>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</si>
  <si>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</si>
  <si>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</si>
  <si>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</si>
  <si>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</si>
  <si>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</si>
  <si>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 xml:space="preserve">УЗИ поверхностных структур </t>
  </si>
  <si>
    <t>0109000</t>
  </si>
  <si>
    <t>Цветное картирование при УЗИ</t>
  </si>
  <si>
    <t>0110000</t>
  </si>
  <si>
    <t>УЗИ брюшного отдела аорты</t>
  </si>
  <si>
    <t>0120000</t>
  </si>
  <si>
    <t>Фотоплетизмография сосудов полового члена</t>
  </si>
  <si>
    <t>0130000</t>
  </si>
  <si>
    <t>УЗИ подвздошных артерий</t>
  </si>
  <si>
    <t>0140000</t>
  </si>
  <si>
    <t>0150000</t>
  </si>
  <si>
    <t>0201000</t>
  </si>
  <si>
    <t>0202000</t>
  </si>
  <si>
    <t>0203000</t>
  </si>
  <si>
    <t xml:space="preserve">Электроэнцефалография (ЭЭГ) </t>
  </si>
  <si>
    <t>0204000</t>
  </si>
  <si>
    <t>Реовазография (РВГ), реоэнцефалография (РЭГ)</t>
  </si>
  <si>
    <t>0205010</t>
  </si>
  <si>
    <t>Электрокардиография (ЭКГ)</t>
  </si>
  <si>
    <t>0207000</t>
  </si>
  <si>
    <t xml:space="preserve">Велоэргометрия </t>
  </si>
  <si>
    <t>0208000</t>
  </si>
  <si>
    <t>Функция внешнего дыхания (ФВД)</t>
  </si>
  <si>
    <t>0209000</t>
  </si>
  <si>
    <t>Фонокардиография</t>
  </si>
  <si>
    <t>0214000</t>
  </si>
  <si>
    <t xml:space="preserve">Электромиография </t>
  </si>
  <si>
    <t>0215000</t>
  </si>
  <si>
    <t>Инфракрасная термография</t>
  </si>
  <si>
    <t>Эндоскопическая диагностика</t>
  </si>
  <si>
    <t>0301000</t>
  </si>
  <si>
    <t>Фиброколоноскопия</t>
  </si>
  <si>
    <t>0302000</t>
  </si>
  <si>
    <t xml:space="preserve">Фибробронхоскопия </t>
  </si>
  <si>
    <t>0303000</t>
  </si>
  <si>
    <t>Фиброэзофагогастродуоденоскопия (ФЭГДС)</t>
  </si>
  <si>
    <t>0304000</t>
  </si>
  <si>
    <t>Эндоскопические исследования</t>
  </si>
  <si>
    <t>0305000</t>
  </si>
  <si>
    <t>Прочие эндоскопические манипуляции</t>
  </si>
  <si>
    <t>0605000</t>
  </si>
  <si>
    <t>Диагностические манипуляции</t>
  </si>
  <si>
    <t>0704000</t>
  </si>
  <si>
    <t>Исследования  на аллергены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</si>
  <si>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</si>
  <si>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</si>
  <si>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</si>
  <si>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</si>
  <si>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</si>
  <si>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Диагностика новообразований наружных локализаций</t>
  </si>
  <si>
    <t>0708000</t>
  </si>
  <si>
    <t>Урофлоурометрия</t>
  </si>
  <si>
    <t>Анестезиологические пособия</t>
  </si>
  <si>
    <t>0900010</t>
  </si>
  <si>
    <t xml:space="preserve">Анестезиологические пособия </t>
  </si>
  <si>
    <t>Физиотерапия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</si>
  <si>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</si>
  <si>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</si>
  <si>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</si>
  <si>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</si>
  <si>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</si>
  <si>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</si>
  <si>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</si>
  <si>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</si>
  <si>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</si>
  <si>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</si>
  <si>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</si>
  <si>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</si>
  <si>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</si>
  <si>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</si>
  <si>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</si>
  <si>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Лечебно-физическая культура (ЛФК)</t>
  </si>
  <si>
    <t>Физическое  воздействие на пациента</t>
  </si>
  <si>
    <t>Массаж</t>
  </si>
  <si>
    <t>Мануальная терапия</t>
  </si>
  <si>
    <t>Рефлексотерапия</t>
  </si>
  <si>
    <t>1700000</t>
  </si>
  <si>
    <t xml:space="preserve">Биопсия </t>
  </si>
  <si>
    <t>1800000</t>
  </si>
  <si>
    <t>Удаление образований кожи</t>
  </si>
  <si>
    <t>Диагностика заболеваний глаз</t>
  </si>
  <si>
    <t>1901000</t>
  </si>
  <si>
    <t>Диагностика заболевания заднего полюса глаза</t>
  </si>
  <si>
    <t>1902000</t>
  </si>
  <si>
    <t>Диагностика глаукомы</t>
  </si>
  <si>
    <t>Физиотерапия при лечении заболеваний глаз</t>
  </si>
  <si>
    <t>Раздел I.           Простые медицинские услуги, 
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</si>
  <si>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Раздел III.           Простые медицинские услуги, 
подлежащие оплате только в рамках централизованных взаиморасчетов между медицинскими организациями</t>
  </si>
  <si>
    <t>прижизненная диагностика</t>
  </si>
  <si>
    <t>Код структурного подразделения, которое может оказывать услугу:</t>
  </si>
  <si>
    <t>Установка порт-систем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</si>
  <si>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</si>
  <si>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</si>
  <si>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</si>
  <si>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</si>
  <si>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</si>
  <si>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</si>
  <si>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</si>
  <si>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</si>
  <si>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</si>
  <si>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</si>
  <si>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</si>
  <si>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</si>
  <si>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</si>
  <si>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</si>
  <si>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</si>
  <si>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</si>
  <si>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</si>
  <si>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</si>
  <si>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</si>
  <si>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</si>
  <si>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</si>
  <si>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</si>
  <si>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</si>
  <si>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</si>
  <si>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</si>
  <si>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</si>
  <si>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</si>
  <si>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</si>
  <si>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</si>
  <si>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</si>
  <si>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</si>
  <si>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</si>
  <si>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</si>
  <si>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</si>
  <si>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</si>
  <si>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</si>
  <si>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</si>
  <si>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</si>
  <si>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</si>
  <si>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</si>
  <si>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</si>
  <si>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</si>
  <si>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</si>
  <si>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</si>
  <si>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</si>
  <si>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</si>
  <si>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</si>
  <si>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</si>
  <si>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</si>
  <si>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</si>
  <si>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</si>
  <si>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</si>
  <si>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</si>
  <si>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</si>
  <si>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</si>
  <si>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</si>
  <si>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</si>
  <si>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</si>
  <si>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</si>
  <si>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</si>
  <si>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</si>
  <si>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</si>
  <si>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</si>
  <si>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</si>
  <si>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</si>
  <si>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</si>
  <si>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</si>
  <si>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</si>
  <si>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</si>
  <si>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</si>
  <si>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</si>
  <si>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</si>
  <si>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</si>
  <si>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</si>
  <si>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</si>
  <si>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</si>
  <si>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</si>
  <si>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</si>
  <si>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</si>
  <si>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</si>
  <si>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</si>
  <si>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</si>
  <si>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</si>
  <si>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</si>
  <si>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</si>
  <si>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</si>
  <si>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</si>
  <si>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</si>
  <si>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</si>
  <si>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</si>
  <si>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</si>
  <si>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</si>
  <si>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</si>
  <si>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</si>
  <si>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</si>
  <si>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</si>
  <si>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</si>
  <si>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</si>
  <si>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</si>
  <si>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</si>
  <si>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</si>
  <si>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</si>
  <si>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</si>
  <si>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</si>
  <si>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</si>
  <si>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</si>
  <si>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</si>
  <si>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</si>
  <si>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</si>
  <si>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</si>
  <si>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</si>
  <si>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</si>
  <si>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</si>
  <si>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</si>
  <si>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</si>
  <si>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</si>
  <si>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</si>
  <si>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</si>
  <si>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</si>
  <si>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</si>
  <si>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</si>
  <si>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</si>
  <si>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</si>
  <si>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</si>
  <si>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</si>
  <si>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</si>
  <si>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</si>
  <si>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</si>
  <si>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</si>
  <si>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</si>
  <si>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</si>
  <si>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</si>
  <si>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</si>
  <si>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</si>
  <si>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</si>
  <si>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</si>
  <si>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</si>
  <si>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</si>
  <si>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</si>
  <si>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</si>
  <si>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</si>
  <si>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</si>
  <si>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</si>
  <si>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</si>
  <si>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</si>
  <si>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</si>
  <si>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</si>
  <si>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</si>
  <si>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</si>
  <si>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</si>
  <si>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</si>
  <si>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</si>
  <si>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</si>
  <si>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</si>
  <si>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</si>
  <si>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</si>
  <si>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</si>
  <si>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</si>
  <si>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</si>
  <si>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</si>
  <si>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</si>
  <si>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</si>
  <si>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</si>
  <si>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</si>
  <si>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</si>
  <si>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</si>
  <si>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</si>
  <si>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</si>
  <si>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</si>
  <si>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</si>
  <si>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</si>
  <si>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</si>
  <si>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</si>
  <si>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</si>
  <si>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</si>
  <si>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</si>
  <si>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</si>
  <si>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</si>
  <si>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</si>
  <si>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</si>
  <si>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</si>
  <si>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</si>
  <si>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</si>
  <si>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</si>
  <si>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</si>
  <si>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</si>
  <si>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</si>
  <si>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</si>
  <si>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</si>
  <si>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</si>
  <si>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</si>
  <si>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</si>
  <si>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</si>
  <si>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</si>
  <si>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</si>
  <si>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</si>
  <si>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</si>
  <si>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</si>
  <si>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</si>
  <si>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</si>
  <si>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Код по
V015</t>
  </si>
  <si>
    <t>Консультативная поликлиника</t>
  </si>
  <si>
    <t>Станция (отделение) скорой медицинской помощи</t>
  </si>
  <si>
    <t>Травматологический пункт</t>
  </si>
  <si>
    <t>посещение по неотложной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</si>
  <si>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</si>
  <si>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</si>
  <si>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</si>
  <si>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</si>
  <si>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</si>
  <si>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</si>
  <si>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</si>
  <si>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</si>
  <si>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</si>
  <si>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</si>
  <si>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</si>
  <si>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</si>
  <si>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</si>
  <si>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</si>
  <si>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</si>
  <si>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</si>
  <si>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</si>
  <si>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</si>
  <si>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</si>
  <si>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</si>
  <si>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</si>
  <si>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</si>
  <si>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</si>
  <si>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</si>
  <si>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</si>
  <si>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</si>
  <si>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</si>
  <si>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</si>
  <si>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</si>
  <si>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</si>
  <si>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</si>
  <si>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</si>
  <si>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</si>
  <si>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Терапевт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</si>
  <si>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</si>
  <si>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</si>
  <si>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</si>
  <si>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</si>
  <si>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</si>
  <si>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</si>
  <si>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</si>
  <si>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</si>
  <si>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</si>
  <si>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</si>
  <si>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</si>
  <si>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</si>
  <si>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</si>
  <si>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</si>
  <si>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</si>
  <si>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</si>
  <si>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</si>
  <si>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</si>
  <si>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</si>
  <si>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</si>
  <si>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</si>
  <si>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</si>
  <si>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</si>
  <si>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</si>
  <si>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</si>
  <si>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</si>
  <si>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</si>
  <si>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</si>
  <si>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</si>
  <si>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</si>
  <si>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</si>
  <si>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</si>
  <si>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</si>
  <si>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</si>
  <si>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</si>
  <si>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</si>
  <si>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</si>
  <si>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</si>
  <si>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</si>
  <si>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</si>
  <si>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</si>
  <si>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</si>
  <si>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</si>
  <si>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</si>
  <si>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</si>
  <si>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</si>
  <si>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</si>
  <si>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</si>
  <si>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</si>
  <si>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</si>
  <si>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</si>
  <si>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</si>
  <si>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</si>
  <si>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</si>
  <si>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</si>
  <si>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</si>
  <si>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</si>
  <si>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</si>
  <si>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</si>
  <si>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</si>
  <si>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</si>
  <si>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</si>
  <si>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</si>
  <si>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</si>
  <si>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</si>
  <si>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</si>
  <si>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</si>
  <si>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</si>
  <si>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</si>
  <si>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</si>
  <si>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</si>
  <si>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</si>
  <si>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</si>
  <si>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</si>
  <si>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</si>
  <si>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</si>
  <si>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</si>
  <si>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</si>
  <si>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</si>
  <si>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</si>
  <si>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</si>
  <si>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</si>
  <si>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</si>
  <si>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</si>
  <si>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</si>
  <si>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</si>
  <si>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</si>
  <si>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</si>
  <si>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</si>
  <si>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</si>
  <si>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</si>
  <si>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</si>
  <si>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</si>
  <si>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</si>
  <si>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</si>
  <si>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</si>
  <si>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</si>
  <si>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</si>
  <si>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</si>
  <si>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</si>
  <si>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</si>
  <si>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</si>
  <si>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</si>
  <si>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</si>
  <si>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</si>
  <si>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</si>
  <si>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</si>
  <si>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</si>
  <si>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</si>
  <si>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</si>
  <si>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</si>
  <si>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</si>
  <si>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</si>
  <si>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</si>
  <si>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</si>
  <si>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</si>
  <si>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</si>
  <si>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</si>
  <si>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</si>
  <si>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</si>
  <si>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</si>
  <si>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</si>
  <si>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</si>
  <si>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</si>
  <si>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</si>
  <si>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</si>
  <si>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</si>
  <si>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</si>
  <si>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</si>
  <si>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</si>
  <si>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</si>
  <si>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</si>
  <si>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</si>
  <si>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</si>
  <si>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</si>
  <si>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</si>
  <si>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</si>
  <si>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</si>
  <si>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</si>
  <si>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</si>
  <si>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</si>
  <si>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</si>
  <si>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</si>
  <si>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</si>
  <si>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</si>
  <si>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</si>
  <si>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</si>
  <si>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</si>
  <si>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</si>
  <si>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</si>
  <si>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</si>
  <si>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</si>
  <si>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</si>
  <si>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</si>
  <si>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</si>
  <si>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</si>
  <si>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</si>
  <si>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</si>
  <si>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</si>
  <si>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</si>
  <si>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</si>
  <si>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</si>
  <si>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</si>
  <si>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</si>
  <si>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</si>
  <si>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</si>
  <si>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</si>
  <si>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</si>
  <si>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</si>
  <si>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</si>
  <si>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</si>
  <si>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</si>
  <si>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</si>
  <si>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</si>
  <si>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</si>
  <si>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</si>
  <si>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</si>
  <si>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</si>
  <si>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</si>
  <si>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</si>
  <si>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</si>
  <si>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</si>
  <si>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</si>
  <si>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</si>
  <si>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</si>
  <si>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</si>
  <si>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</si>
  <si>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</si>
  <si>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</si>
  <si>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</si>
  <si>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</si>
  <si>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</si>
  <si>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</si>
  <si>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</si>
  <si>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</si>
  <si>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</si>
  <si>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</si>
  <si>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</si>
  <si>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</si>
  <si>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</si>
  <si>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</si>
  <si>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</si>
  <si>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</si>
  <si>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</si>
  <si>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</si>
  <si>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</si>
  <si>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</si>
  <si>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</si>
  <si>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</si>
  <si>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</si>
  <si>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</si>
  <si>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</si>
  <si>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</si>
  <si>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</si>
  <si>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</si>
  <si>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</si>
  <si>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</si>
  <si>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</si>
  <si>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</si>
  <si>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</si>
  <si>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</si>
  <si>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</si>
  <si>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</si>
  <si>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</si>
  <si>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</si>
  <si>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</si>
  <si>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</si>
  <si>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</si>
  <si>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</si>
  <si>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</si>
  <si>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</si>
  <si>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</si>
  <si>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</si>
  <si>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</si>
  <si>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</si>
  <si>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</si>
  <si>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</si>
  <si>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</si>
  <si>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</si>
  <si>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</si>
  <si>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</si>
  <si>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</si>
  <si>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</si>
  <si>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</si>
  <si>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</si>
  <si>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</si>
  <si>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</si>
  <si>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</si>
  <si>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</si>
  <si>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</si>
  <si>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</si>
  <si>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</si>
  <si>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</si>
  <si>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</si>
  <si>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</si>
  <si>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</si>
  <si>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</si>
  <si>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</si>
  <si>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</si>
  <si>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</si>
  <si>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</si>
  <si>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</si>
  <si>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</si>
  <si>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</si>
  <si>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</si>
  <si>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</si>
  <si>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</si>
  <si>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</si>
  <si>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</si>
  <si>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</si>
  <si>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</si>
  <si>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</si>
  <si>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</si>
  <si>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</si>
  <si>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</si>
  <si>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</si>
  <si>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</si>
  <si>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</si>
  <si>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</si>
  <si>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</si>
  <si>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</si>
  <si>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</si>
  <si>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</si>
  <si>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</si>
  <si>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</si>
  <si>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</si>
  <si>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</si>
  <si>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</si>
  <si>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</si>
  <si>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</si>
  <si>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</si>
  <si>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</si>
  <si>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</si>
  <si>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</si>
  <si>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</si>
  <si>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</si>
  <si>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</si>
  <si>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</si>
  <si>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</si>
  <si>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</si>
  <si>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</si>
  <si>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</si>
  <si>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</si>
  <si>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</si>
  <si>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Размер и структура тарифов 
на законченный случай проведения I этапа диспансеризации
и профилактических медицинских осмотров отдельных групп населения</t>
  </si>
  <si>
    <t>мужчины</t>
  </si>
  <si>
    <t>женщины</t>
  </si>
  <si>
    <t>диспансеризация</t>
  </si>
  <si>
    <t>102</t>
  </si>
  <si>
    <t>Раздел II. Комплексные медицинские услуги при проведении диспансеризации с использованием мобильного комплекса</t>
  </si>
  <si>
    <t>Код медицинской услуги</t>
  </si>
  <si>
    <t>услуга</t>
  </si>
  <si>
    <t>Приложение № 4.7</t>
  </si>
  <si>
    <t>Приложение № 6.1</t>
  </si>
  <si>
    <t>ПЕРЕЧЕНЬ
медицинских организаций,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</si>
  <si>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</si>
  <si>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</si>
  <si>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</si>
  <si>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условиях дневных стационаров</t>
  </si>
  <si>
    <t>Специализированная медицинская помощь в стационарных условиях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</si>
  <si>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 по ТПОМС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</si>
  <si>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</si>
  <si>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</si>
  <si>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</si>
  <si>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</si>
  <si>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</si>
  <si>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</si>
  <si>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</si>
  <si>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</si>
  <si>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</si>
  <si>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</si>
  <si>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</si>
  <si>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</si>
  <si>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</si>
  <si>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</si>
  <si>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</si>
  <si>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</si>
  <si>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</si>
  <si>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</si>
  <si>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</si>
  <si>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</si>
  <si>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</si>
  <si>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</si>
  <si>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</si>
  <si>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</si>
  <si>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</si>
  <si>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</si>
  <si>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</si>
  <si>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</si>
  <si>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</si>
  <si>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</si>
  <si>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</si>
  <si>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</si>
  <si>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</si>
  <si>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</si>
  <si>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</si>
  <si>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</si>
  <si>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</si>
  <si>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</si>
  <si>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</si>
  <si>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</si>
  <si>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2</t>
    </r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</si>
  <si>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</si>
  <si>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</si>
  <si>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</si>
  <si>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</si>
  <si>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</si>
  <si>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Базовые ставки финансирования:</t>
  </si>
  <si>
    <r>
      <t>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</si>
  <si>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t>Коэффициенты уровня оказания стационарной медицинской помощи</t>
  </si>
  <si>
    <t xml:space="preserve">Уровень оказания медицинской помощи / тарифная группа 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</si>
  <si>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</si>
  <si>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</si>
  <si>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</si>
  <si>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</si>
  <si>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</si>
  <si>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</si>
  <si>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Нормативная длительность лечения</t>
  </si>
  <si>
    <t>Плановая структура затрат</t>
  </si>
  <si>
    <t>нижняя граница</t>
  </si>
  <si>
    <t>средняя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</si>
  <si>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</si>
  <si>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</si>
  <si>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</si>
  <si>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</si>
  <si>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</si>
  <si>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</si>
  <si>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</si>
  <si>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</si>
  <si>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</si>
  <si>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</si>
  <si>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</si>
  <si>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</si>
  <si>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</si>
  <si>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</si>
  <si>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</si>
  <si>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</si>
  <si>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</si>
  <si>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</si>
  <si>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</si>
  <si>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</si>
  <si>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</si>
  <si>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</si>
  <si>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</si>
  <si>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</si>
  <si>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</si>
  <si>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</si>
  <si>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</si>
  <si>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</si>
  <si>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</si>
  <si>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</si>
  <si>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</si>
  <si>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</si>
  <si>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</si>
  <si>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</si>
  <si>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</si>
  <si>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</si>
  <si>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</si>
  <si>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</si>
  <si>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</si>
  <si>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</si>
  <si>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</si>
  <si>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</si>
  <si>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</si>
  <si>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</si>
  <si>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</si>
  <si>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</si>
  <si>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</si>
  <si>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</si>
  <si>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</si>
  <si>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</si>
  <si>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</si>
  <si>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</si>
  <si>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</si>
  <si>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</si>
  <si>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</si>
  <si>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</si>
  <si>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</si>
  <si>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</si>
  <si>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</si>
  <si>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</si>
  <si>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</si>
  <si>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</si>
  <si>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</si>
  <si>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</si>
  <si>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</si>
  <si>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</si>
  <si>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</si>
  <si>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</si>
  <si>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</si>
  <si>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</si>
  <si>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</si>
  <si>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</si>
  <si>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</si>
  <si>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</si>
  <si>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</si>
  <si>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</si>
  <si>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</si>
  <si>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</si>
  <si>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</si>
  <si>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</si>
  <si>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</si>
  <si>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</si>
  <si>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</si>
  <si>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</si>
  <si>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</si>
  <si>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</si>
  <si>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</si>
  <si>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</si>
  <si>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</si>
  <si>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</si>
  <si>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</si>
  <si>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</si>
  <si>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</si>
  <si>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</si>
  <si>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</si>
  <si>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</si>
  <si>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</si>
  <si>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</si>
  <si>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</si>
  <si>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</si>
  <si>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</si>
  <si>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</si>
  <si>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</si>
  <si>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</si>
  <si>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Нормативная длительность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</si>
  <si>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</si>
  <si>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</si>
  <si>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</si>
  <si>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</si>
  <si>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</si>
  <si>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</si>
  <si>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</si>
  <si>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</si>
  <si>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</si>
  <si>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</si>
  <si>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</si>
  <si>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</si>
  <si>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</si>
  <si>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</si>
  <si>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</si>
  <si>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</si>
  <si>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</si>
  <si>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</si>
  <si>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</si>
  <si>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I44.1; I44.2; I45.2; I45.3; I45.6; 
I46.0; I47.0; I47.1; I47.2; I47.9;
I48; I49.0; I49.5; Q22.5; Q24.6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</si>
  <si>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</si>
  <si>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</si>
  <si>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</si>
  <si>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</si>
  <si>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</si>
  <si>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</si>
  <si>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</si>
  <si>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</si>
  <si>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</si>
  <si>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Приложение № 6.9</t>
  </si>
  <si>
    <t>Отделение реабилитации</t>
  </si>
  <si>
    <t>Центр реабилитации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</si>
  <si>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</si>
  <si>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</si>
  <si>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</si>
  <si>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</si>
  <si>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</si>
  <si>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</si>
  <si>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</si>
  <si>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</si>
  <si>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6 месяцев</t>
  </si>
  <si>
    <t>9 месяцев</t>
  </si>
  <si>
    <t>ЗСЛ, обращения, вызов</t>
  </si>
  <si>
    <t>- медицинские услуги сторонних организаций (взаиморасчеты) *</t>
  </si>
  <si>
    <t>Стоматологическая и ортодонтическая помощь в амбулаторных условиях:</t>
  </si>
  <si>
    <t>2.6</t>
  </si>
  <si>
    <t>3.1</t>
  </si>
  <si>
    <t>3.2</t>
  </si>
  <si>
    <t>3.3</t>
  </si>
  <si>
    <t>3.4</t>
  </si>
  <si>
    <t>3.5</t>
  </si>
  <si>
    <t>3.6</t>
  </si>
  <si>
    <t>* "-" к снятию; "+" к доплате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</si>
  <si>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здоровья)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</si>
  <si>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</si>
  <si>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</si>
  <si>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</si>
  <si>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</si>
  <si>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
на 1 
пациенто-день</t>
  </si>
  <si>
    <t>Приложение № 6.10</t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</si>
  <si>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</si>
  <si>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</si>
  <si>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Медицинская помощь в рамках ТПОМС:</t>
  </si>
  <si>
    <t>Медицинская помощь, предоставляемая в рамках БПОМС:</t>
  </si>
  <si>
    <t>Медицинская помощь по видам и заболеваниям сверх базовой программы ОМС:</t>
  </si>
  <si>
    <t>11, 17</t>
  </si>
  <si>
    <t>12, 17</t>
  </si>
  <si>
    <t>12, 16</t>
  </si>
  <si>
    <t>11, 16</t>
  </si>
  <si>
    <t>11, 13</t>
  </si>
  <si>
    <t>12, 13</t>
  </si>
  <si>
    <t>0606000</t>
  </si>
  <si>
    <t>для стационарных пациентов</t>
  </si>
  <si>
    <t>Дошкольно-школьное отделение (ДШО)</t>
  </si>
  <si>
    <t>11, 14, 17</t>
  </si>
  <si>
    <t>11, 14, 17, 29</t>
  </si>
  <si>
    <t>11, 17, 29</t>
  </si>
  <si>
    <t>11, 13, 14, 29</t>
  </si>
  <si>
    <t>11, 13, 29</t>
  </si>
  <si>
    <t>12, 13, 28</t>
  </si>
  <si>
    <t>12, 13, 14, 28</t>
  </si>
  <si>
    <t>12, 14, 17</t>
  </si>
  <si>
    <t>12, 17, 28</t>
  </si>
  <si>
    <t>12, 14, 17, 28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</si>
  <si>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</si>
  <si>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</si>
  <si>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</si>
  <si>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Раздел II.           Простые медицинские услуги, 
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</si>
  <si>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</si>
  <si>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</si>
  <si>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</si>
  <si>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</si>
  <si>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</si>
  <si>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</si>
  <si>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</si>
  <si>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Диспансеризация и профилактические медицинские осмотры</t>
  </si>
  <si>
    <t>H26.0 - H26.4; H40.1 - H40.8; Q15.0</t>
  </si>
  <si>
    <t>Размер и структура тарифа на 1 койко-день лечения заболевания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нормативная длительность лечения</t>
  </si>
  <si>
    <t>11, 14</t>
  </si>
  <si>
    <t>12, 14</t>
  </si>
  <si>
    <t>021</t>
  </si>
  <si>
    <t>B04.004.003</t>
  </si>
  <si>
    <t>Школа для больных с заболеваниями ЖКТ</t>
  </si>
  <si>
    <t>Признаки законченности случая лечения заболевания 
в стационарных условиях (условиях дневных стационаров)</t>
  </si>
  <si>
    <t>Код резуль-тата</t>
  </si>
  <si>
    <t>Результат случая лечения</t>
  </si>
  <si>
    <t>Исход 
случая лечения</t>
  </si>
  <si>
    <t>I. Оказание медицинской помощи в стационарных условиях:</t>
  </si>
  <si>
    <t>Законченный случай лечения заболевания</t>
  </si>
  <si>
    <t>Выписан</t>
  </si>
  <si>
    <t>101 "Выздоровление" 
102 "Улучшение" 
103 "Без перемен" 
104 "Ухудшение"</t>
  </si>
  <si>
    <t>Переведён в другое ЛПУ</t>
  </si>
  <si>
    <t>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</t>
  </si>
  <si>
    <t>Переведён в дневной стационар</t>
  </si>
  <si>
    <t>Переведён на другой профиль коек</t>
  </si>
  <si>
    <t>Умер</t>
  </si>
  <si>
    <t>104 "Ухудшение"</t>
  </si>
  <si>
    <t>Прерванный случай лечения заболевания</t>
  </si>
  <si>
    <t>по поводу того же заболевания или состояния, входящего в один класс МКБ 10</t>
  </si>
  <si>
    <t>102 "Улучшение"</t>
  </si>
  <si>
    <t>Лечение прервано по инициативе пациента</t>
  </si>
  <si>
    <t>при наличии документально оформленного отказа пациента от продолжения лечения по собственной инициативе</t>
  </si>
  <si>
    <t>108</t>
  </si>
  <si>
    <t>Лечение прервано по инициативе ЛПУ</t>
  </si>
  <si>
    <t>Лечение продолжено</t>
  </si>
  <si>
    <t>103 "Без перемен"</t>
  </si>
  <si>
    <t>для незаконченных случаев оказания паллиативной медицинской помощи, когда лечение в стационаре продолжается</t>
  </si>
  <si>
    <t>Самовольно прерванное лечение</t>
  </si>
  <si>
    <t>II. Оказание медицинской помощи в  условиях дневных стационаров:</t>
  </si>
  <si>
    <t>201 "Выздоровление" 
202 "Улучшение" 
203 "Без перемен" 
204 "Ухудшение"</t>
  </si>
  <si>
    <t>Переведён в стационар</t>
  </si>
  <si>
    <t>204 "Ухудшение"</t>
  </si>
  <si>
    <t>203 "Без перемен" 
204 "Ухудшение"</t>
  </si>
  <si>
    <t>ГОБУЗ "ОМСЧ "Севрыба"</t>
  </si>
  <si>
    <t>ГОБУЗ "Мурманская городская поликлиника № 1", 
г. Мурманск</t>
  </si>
  <si>
    <t>ГОБУЗ "ГП № 1"</t>
  </si>
  <si>
    <t>ГОБУЗ "ДКДП"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</si>
  <si>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</si>
  <si>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</si>
  <si>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</si>
  <si>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</si>
  <si>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</si>
  <si>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</si>
  <si>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</si>
  <si>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</si>
  <si>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Иммунологические исследования (ИХЛ-метод)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</si>
  <si>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</si>
  <si>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</si>
  <si>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</si>
  <si>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</si>
  <si>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</si>
  <si>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</si>
  <si>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</si>
  <si>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НУЗ "Отделенческая поликлиника" ОАО РЖД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</si>
  <si>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</si>
  <si>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</si>
  <si>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</si>
  <si>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</si>
  <si>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</si>
  <si>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</si>
  <si>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</si>
  <si>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</si>
  <si>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</si>
  <si>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</si>
  <si>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</si>
  <si>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</si>
  <si>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ВМП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</si>
  <si>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</si>
  <si>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</si>
  <si>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</si>
  <si>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</si>
  <si>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</si>
  <si>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</si>
  <si>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</si>
  <si>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</si>
  <si>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</si>
  <si>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</si>
  <si>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</si>
  <si>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</si>
  <si>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</si>
  <si>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</si>
  <si>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</si>
  <si>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</si>
  <si>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</si>
  <si>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</si>
  <si>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</si>
  <si>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</si>
  <si>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B04.020.003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</si>
  <si>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</si>
  <si>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</si>
  <si>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</si>
  <si>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</si>
  <si>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</si>
  <si>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</si>
  <si>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</si>
  <si>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Прием и обработка материала, регистрация, интерпритация данных</t>
  </si>
  <si>
    <t>30, 91</t>
  </si>
  <si>
    <t>30, 99</t>
  </si>
  <si>
    <t>Размер и структура тарифов на простые и комплексные медицинские услуги 
при проведении I этапа диспансеризации отдельных групп населения и I этапа медицинских осмотров несовершеннолетних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</si>
  <si>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</si>
  <si>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</si>
  <si>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</si>
  <si>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</si>
  <si>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</si>
  <si>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</si>
  <si>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</si>
  <si>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</si>
  <si>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</si>
  <si>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</si>
  <si>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</si>
  <si>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 xml:space="preserve">Раздел I.     Размер и структура тарифов на 1 вызов скорой медицинской помощи без проведения тромболитической терапии </t>
  </si>
  <si>
    <r>
      <t>Раздел II.     Размер и структура тарифов на 1 вызов скорой медицинской помощи с проведением тромболитической терапии</t>
    </r>
    <r>
      <rPr>
        <b/>
        <vertAlign val="superscript"/>
        <sz val="14"/>
        <rFont val="Cambria"/>
        <family val="1"/>
        <charset val="204"/>
        <scheme val="major"/>
      </rPr>
      <t>1</t>
    </r>
  </si>
  <si>
    <t>×</t>
  </si>
  <si>
    <t>С учетом дополнительных расходов на проведение тромболитический терапии в размере</t>
  </si>
  <si>
    <t>рублей</t>
  </si>
  <si>
    <t>»</t>
  </si>
  <si>
    <t>Центр скрининга онкопатологии у женщин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</si>
  <si>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травматологических пунктах, приемных отделениях стационаров, в рамках работы "поезда здоровья"</t>
  </si>
  <si>
    <t>207</t>
  </si>
  <si>
    <t>ФГБУН "КНЦ РАН"</t>
  </si>
  <si>
    <t>к Тарифному соглашению на 2017 год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</si>
  <si>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</si>
  <si>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</si>
  <si>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</si>
  <si>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</si>
  <si>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</si>
  <si>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</si>
  <si>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</si>
  <si>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Гемофильтрация крови</t>
  </si>
  <si>
    <t>Фангопарафинотерапия</t>
  </si>
  <si>
    <t>Приложение № 6.7</t>
  </si>
  <si>
    <t>КДср</t>
  </si>
  <si>
    <t>КДпвс</t>
  </si>
  <si>
    <t>0513000</t>
  </si>
  <si>
    <t>0514000</t>
  </si>
  <si>
    <t>Исследования методом ПЦР на  вирусные гепатиты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</si>
  <si>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</si>
  <si>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0212000</t>
  </si>
  <si>
    <t>Биоимпедансметрия</t>
  </si>
  <si>
    <t xml:space="preserve">Наименование тарифной группы </t>
  </si>
  <si>
    <t>129, 131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</si>
  <si>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</si>
  <si>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</si>
  <si>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</si>
  <si>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</si>
  <si>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</si>
  <si>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</si>
  <si>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</si>
  <si>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</si>
  <si>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</si>
  <si>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</si>
  <si>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</si>
  <si>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</si>
  <si>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</si>
  <si>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</si>
  <si>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</si>
  <si>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</si>
  <si>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</si>
  <si>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</si>
  <si>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</si>
  <si>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</si>
  <si>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</si>
  <si>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</si>
  <si>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</si>
  <si>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</si>
  <si>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</si>
  <si>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</si>
  <si>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</si>
  <si>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</si>
  <si>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</si>
  <si>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</si>
  <si>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</si>
  <si>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</si>
  <si>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</si>
  <si>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</si>
  <si>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</si>
  <si>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</si>
  <si>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</si>
  <si>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</si>
  <si>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</si>
  <si>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</si>
  <si>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</si>
  <si>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</si>
  <si>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</si>
  <si>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</si>
  <si>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</si>
  <si>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</si>
  <si>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</si>
  <si>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</si>
  <si>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</si>
  <si>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</si>
  <si>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</si>
  <si>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</si>
  <si>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</si>
  <si>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</si>
  <si>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</si>
  <si>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</si>
  <si>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</si>
  <si>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</si>
  <si>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</si>
  <si>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</si>
  <si>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</si>
  <si>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</si>
  <si>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</si>
  <si>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</si>
  <si>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</si>
  <si>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</si>
  <si>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</si>
  <si>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</si>
  <si>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</si>
  <si>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</si>
  <si>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</si>
  <si>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</si>
  <si>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</si>
  <si>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</si>
  <si>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</si>
  <si>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</si>
  <si>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</si>
  <si>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</si>
  <si>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</si>
  <si>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</si>
  <si>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</si>
  <si>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</si>
  <si>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</si>
  <si>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</si>
  <si>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</si>
  <si>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</si>
  <si>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</si>
  <si>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</si>
  <si>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</si>
  <si>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</si>
  <si>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</si>
  <si>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</si>
  <si>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</si>
  <si>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</si>
  <si>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</si>
  <si>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</si>
  <si>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</si>
  <si>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</si>
  <si>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</si>
  <si>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</si>
  <si>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</si>
  <si>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</si>
  <si>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</si>
  <si>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</si>
  <si>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</si>
  <si>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</si>
  <si>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</si>
  <si>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</si>
  <si>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</si>
  <si>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</si>
  <si>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</si>
  <si>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</si>
  <si>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</si>
  <si>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</si>
  <si>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</si>
  <si>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</si>
  <si>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</si>
  <si>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</si>
  <si>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</si>
  <si>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</si>
  <si>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</si>
  <si>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</si>
  <si>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</si>
  <si>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</si>
  <si>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</si>
  <si>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</si>
  <si>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</si>
  <si>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</si>
  <si>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</si>
  <si>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</si>
  <si>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</si>
  <si>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</si>
  <si>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</si>
  <si>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</si>
  <si>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</si>
  <si>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</si>
  <si>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</si>
  <si>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</si>
  <si>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</si>
  <si>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</si>
  <si>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</si>
  <si>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</si>
  <si>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</si>
  <si>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</si>
  <si>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</si>
  <si>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</si>
  <si>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</si>
  <si>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</si>
  <si>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</si>
  <si>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</si>
  <si>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</si>
  <si>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</si>
  <si>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</si>
  <si>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</si>
  <si>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</si>
  <si>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</si>
  <si>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</si>
  <si>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</si>
  <si>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</si>
  <si>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</si>
  <si>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</si>
  <si>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</si>
  <si>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</si>
  <si>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</si>
  <si>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</si>
  <si>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</si>
  <si>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</si>
  <si>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</si>
  <si>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</si>
  <si>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</si>
  <si>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</si>
  <si>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</si>
  <si>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</si>
  <si>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</si>
  <si>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</si>
  <si>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</si>
  <si>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</si>
  <si>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</si>
  <si>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</si>
  <si>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</si>
  <si>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</si>
  <si>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</si>
  <si>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</si>
  <si>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</si>
  <si>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</si>
  <si>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</si>
  <si>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</si>
  <si>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</si>
  <si>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</si>
  <si>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</si>
  <si>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</si>
  <si>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</si>
  <si>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</si>
  <si>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</si>
  <si>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</si>
  <si>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</si>
  <si>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</si>
  <si>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</si>
  <si>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</si>
  <si>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</si>
  <si>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</si>
  <si>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</si>
  <si>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</si>
  <si>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</si>
  <si>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</si>
  <si>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</si>
  <si>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</si>
  <si>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</si>
  <si>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</si>
  <si>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</si>
  <si>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</si>
  <si>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</si>
  <si>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</si>
  <si>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 xml:space="preserve">Центр (отделение, кабинет) гемодиализа </t>
  </si>
  <si>
    <t>23, 51, 61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</si>
  <si>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</si>
  <si>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</si>
  <si>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</si>
  <si>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</si>
  <si>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</si>
  <si>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</si>
  <si>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</si>
  <si>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Размер и структура тарифа на  услуги диализа</t>
  </si>
  <si>
    <t xml:space="preserve"> - специализированная помощь по профилю "медицинская реабилитация"</t>
  </si>
  <si>
    <t>5010040</t>
  </si>
  <si>
    <t>5010030</t>
  </si>
  <si>
    <t>Гемодиализ продолжительный</t>
  </si>
  <si>
    <t xml:space="preserve"> - специализированная помощь</t>
  </si>
  <si>
    <t xml:space="preserve"> - диализ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</si>
  <si>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</si>
  <si>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</si>
  <si>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</si>
  <si>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</si>
  <si>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r>
      <t xml:space="preserve">Умер в </t>
    </r>
    <r>
      <rPr>
        <strike/>
        <sz val="12"/>
        <color rgb="FFFF0000"/>
        <rFont val="Cambria"/>
        <family val="1"/>
        <charset val="204"/>
        <scheme val="major"/>
      </rPr>
      <t xml:space="preserve">приёмном покое </t>
    </r>
  </si>
  <si>
    <r>
      <t xml:space="preserve">Умер </t>
    </r>
    <r>
      <rPr>
        <sz val="12"/>
        <rFont val="Cambria"/>
        <family val="1"/>
        <charset val="204"/>
        <scheme val="major"/>
      </rPr>
      <t>в приемном покое</t>
    </r>
  </si>
  <si>
    <t>Умер в приемном покое</t>
  </si>
  <si>
    <t>Иммуногистохимические исследования A</t>
  </si>
  <si>
    <t>Иммуногистохимические исследования B</t>
  </si>
  <si>
    <t xml:space="preserve"> - первичная специализированная медико-санитарная помощь</t>
  </si>
  <si>
    <t>ФГБУЗ "ММЦ им. Н.И. Пирогова" ФМБА России</t>
  </si>
  <si>
    <t>5030030</t>
  </si>
  <si>
    <t>5030040</t>
  </si>
  <si>
    <t>сутки</t>
  </si>
  <si>
    <t>день обмена</t>
  </si>
  <si>
    <t>Аудиологический скрининг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</si>
  <si>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</si>
  <si>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</si>
  <si>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</si>
  <si>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</si>
  <si>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</si>
  <si>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</si>
  <si>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</si>
  <si>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</si>
  <si>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</si>
  <si>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</si>
  <si>
    <r>
      <t>услуги в пределах стандарта</t>
    </r>
    <r>
      <rPr>
        <b/>
        <vertAlign val="superscript"/>
        <sz val="10"/>
        <color theme="1"/>
        <rFont val="Cambria"/>
        <family val="1"/>
        <charset val="204"/>
        <scheme val="major"/>
      </rPr>
      <t>1</t>
    </r>
  </si>
  <si>
    <t>Холтеровское мониторирование ЭКГ</t>
  </si>
  <si>
    <t>Холтеровское мониторирование АД</t>
  </si>
  <si>
    <t>ПЦР-диагностика ИППП(скрининг) и вирусных инфекций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</si>
  <si>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</si>
  <si>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</si>
  <si>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</si>
  <si>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</si>
  <si>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</si>
  <si>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</si>
  <si>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</si>
  <si>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</si>
  <si>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</si>
  <si>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</si>
  <si>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</si>
  <si>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</si>
  <si>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</si>
  <si>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</si>
  <si>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</si>
  <si>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</si>
  <si>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Код признака услуги</t>
  </si>
  <si>
    <t xml:space="preserve">103 "Без перемен" </t>
  </si>
  <si>
    <t xml:space="preserve">102 "Улучшение" 
103 "Без перемен" </t>
  </si>
  <si>
    <t xml:space="preserve">202 "Улучшение" 
203 "Без перемен" </t>
  </si>
  <si>
    <t>0507020</t>
  </si>
  <si>
    <t>0507010</t>
  </si>
  <si>
    <t>Исследование вызванной отоакустической эмиссии</t>
  </si>
  <si>
    <t>Медицинская помощь за счет средств иных межбюджетных трансфертов Федерального фонда обязательного медицинского страхования на дополнительное финансовое обеспечение оказания специализированной, в том числе высокотехнологичной, медицинской помощи, включенной в  базовую программу обязательного медицинского страхования, федеральными государственными учреждениями:</t>
  </si>
  <si>
    <t>4.1</t>
  </si>
  <si>
    <t>4.2</t>
  </si>
  <si>
    <t>4.3</t>
  </si>
  <si>
    <t>4.4</t>
  </si>
  <si>
    <t>4.5</t>
  </si>
  <si>
    <t>4.6</t>
  </si>
  <si>
    <t>№ раздела</t>
  </si>
  <si>
    <t>Микробиологические исследования (автоматизированный метод)</t>
  </si>
  <si>
    <t>R32; N31.2</t>
  </si>
  <si>
    <t>E10.4; E11.4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</si>
  <si>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</si>
  <si>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</si>
  <si>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</si>
  <si>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</si>
  <si>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</si>
  <si>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</si>
  <si>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</si>
  <si>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</si>
  <si>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</si>
  <si>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</si>
  <si>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</si>
  <si>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</si>
  <si>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</si>
  <si>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</si>
  <si>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</si>
  <si>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</si>
  <si>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</si>
  <si>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</si>
  <si>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</si>
  <si>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</si>
  <si>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</si>
  <si>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</si>
  <si>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</si>
  <si>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</si>
  <si>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</si>
  <si>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</si>
  <si>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 xml:space="preserve">* - услуги, оказываемые в амбулаторных условиях стационарным больным </t>
  </si>
  <si>
    <t>ГОБУЗ "Мурманская городская поликлиника № 2", 
г. Мурманск</t>
  </si>
  <si>
    <t>ГОБУЗ "ГП № 2"</t>
  </si>
  <si>
    <t>СвБПОМС</t>
  </si>
  <si>
    <t>Случай лечения / койко-день</t>
  </si>
  <si>
    <t>Случай лечения/ койко-день</t>
  </si>
  <si>
    <t>х</t>
  </si>
  <si>
    <t>Случай лечения/ пациенто-день</t>
  </si>
  <si>
    <t>Опрос (анкетирование) на выявление неинфекционных заболеваний и факторов риска их развития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</si>
  <si>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</si>
  <si>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</si>
  <si>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</si>
  <si>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</si>
  <si>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</si>
  <si>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</si>
  <si>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</si>
  <si>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</si>
  <si>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</si>
  <si>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</si>
  <si>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</si>
  <si>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</si>
  <si>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</si>
  <si>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</si>
  <si>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</si>
  <si>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</si>
  <si>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Сердечно - сосудистая хирургия (установка одного стента )</t>
  </si>
  <si>
    <t>Сердечно - сосудистая хирургия (установка двух стентов )</t>
  </si>
  <si>
    <t>Сердечно - сосудистая хирургия (установка трех стентов )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</si>
  <si>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</si>
  <si>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</si>
  <si>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</si>
  <si>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</si>
  <si>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</si>
  <si>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</si>
  <si>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</si>
  <si>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</si>
  <si>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</si>
  <si>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 xml:space="preserve">Действует с 01.01.2018
</t>
  </si>
  <si>
    <t>Кдинт</t>
  </si>
  <si>
    <t>Кдсуб</t>
  </si>
  <si>
    <t>КДсуб</t>
  </si>
  <si>
    <t>КДпн</t>
  </si>
  <si>
    <t>КДинт</t>
  </si>
  <si>
    <t>СКДинт</t>
  </si>
  <si>
    <t>10.1</t>
  </si>
  <si>
    <t>10.2</t>
  </si>
  <si>
    <t>10.3</t>
  </si>
  <si>
    <t>10.4</t>
  </si>
  <si>
    <t>10.5</t>
  </si>
  <si>
    <t>Приложение № 3.2.1</t>
  </si>
  <si>
    <t>Коэффициенты дифференциации  по группам застрахованных лиц</t>
  </si>
  <si>
    <t>до года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</si>
  <si>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</si>
  <si>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</si>
  <si>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</si>
  <si>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</si>
  <si>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</si>
  <si>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</si>
  <si>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</si>
  <si>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</si>
  <si>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4.3.1</t>
  </si>
  <si>
    <t>КДсп</t>
  </si>
  <si>
    <t>Кдси</t>
  </si>
  <si>
    <t>418</t>
  </si>
  <si>
    <t>ООО "Стомадент"</t>
  </si>
  <si>
    <t>434</t>
  </si>
  <si>
    <r>
      <t xml:space="preserve">г. Мурманск, </t>
    </r>
    <r>
      <rPr>
        <sz val="14"/>
        <color theme="1"/>
        <rFont val="Cambria"/>
        <family val="1"/>
        <charset val="204"/>
        <scheme val="major"/>
      </rPr>
      <t>ЗАТО г.Североморск</t>
    </r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</si>
  <si>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</si>
  <si>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</si>
  <si>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</si>
  <si>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</si>
  <si>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</si>
  <si>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>11,13</t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</si>
  <si>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нормативная длительность лечения</t>
  </si>
  <si>
    <t>Высокотехнологичная медицинская помощь</t>
  </si>
  <si>
    <r>
      <t>Тариф 
на 1 случай
(Т</t>
    </r>
    <r>
      <rPr>
        <vertAlign val="subscript"/>
        <sz val="11"/>
        <color indexed="8"/>
        <rFont val="Cambria"/>
        <family val="1"/>
        <charset val="204"/>
        <scheme val="major"/>
      </rPr>
      <t>ВМП</t>
    </r>
    <r>
      <rPr>
        <sz val="11"/>
        <color indexed="8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</si>
  <si>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</si>
  <si>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3</t>
    </r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</si>
  <si>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</si>
  <si>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</si>
  <si>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</si>
  <si>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</si>
  <si>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</si>
  <si>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E10.3; E11.3; Н25.0 - Н25.9; Н26.0 - Н26.4; Н27.0; Н28; Н30.0 - Н30.9; Н31.3; Н32.8; Н33.0 - Н33.5; Н34.8; Н35.2 - Н35.4; Н36.8; Н43.1; Н43.3; Н44.0; Н44.1</t>
  </si>
  <si>
    <t>N28.1; Q61.0; 
N13.0 - N13.2; N28; I86.1</t>
  </si>
  <si>
    <t>В соотвестветствии с приложением к Программе государственных гарантий бесплатного оказания гражданам медицинской помощи на 2018 год и на плановый период 2019 и 2020 годов</t>
  </si>
  <si>
    <t>Дети - возраст 0-17лет; взрослые - возраст 18 лет и старше; без указания признака - все возрастные категории</t>
  </si>
  <si>
    <t>для случаев пребывания в отделении патологии беременности с кодами МКБ-10: О14.1, О34.2, О36.3, О36.4, О42.2 2 дня и более, с другими кодами МКБ-10 - 6 дней и более с последующим переводом для родоразрешения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</si>
  <si>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</si>
  <si>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</si>
  <si>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</si>
  <si>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</si>
  <si>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</si>
  <si>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</si>
  <si>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</si>
  <si>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</si>
  <si>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</si>
  <si>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</si>
  <si>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</si>
  <si>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</si>
  <si>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</si>
  <si>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</si>
  <si>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</si>
  <si>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</si>
  <si>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</si>
  <si>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</si>
  <si>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</si>
  <si>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</si>
  <si>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</si>
  <si>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</si>
  <si>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</si>
  <si>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</si>
  <si>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</si>
  <si>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</si>
  <si>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</si>
  <si>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</si>
  <si>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</si>
  <si>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</si>
  <si>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</si>
  <si>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</si>
  <si>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</si>
  <si>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</si>
  <si>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</si>
  <si>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</si>
  <si>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</si>
  <si>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</si>
  <si>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</si>
  <si>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</si>
  <si>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</si>
  <si>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</si>
  <si>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</si>
  <si>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</si>
  <si>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</si>
  <si>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</si>
  <si>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</si>
  <si>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</si>
  <si>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</si>
  <si>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</si>
  <si>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</si>
  <si>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</si>
  <si>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</si>
  <si>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</si>
  <si>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</si>
  <si>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</si>
  <si>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</si>
  <si>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</si>
  <si>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</si>
  <si>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</si>
  <si>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</si>
  <si>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</si>
  <si>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</si>
  <si>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</si>
  <si>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</si>
  <si>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</si>
  <si>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</si>
  <si>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</si>
  <si>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</si>
  <si>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</si>
  <si>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</si>
  <si>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</si>
  <si>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</si>
  <si>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</si>
  <si>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</si>
  <si>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</si>
  <si>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ФГБУЗ "КНЦ РАН"</t>
  </si>
  <si>
    <t>ГОБУЗ "МОКБ" (ДС при АПУ)</t>
  </si>
  <si>
    <t>ГОАУЗ "МОЦСВМП" (ДС при АПУ)</t>
  </si>
  <si>
    <t>ГОБУЗ "Апатитско-Кировская ЦГБ" (ДС при АПУ)</t>
  </si>
  <si>
    <t>ГОБУЗ "Кольская ЦРБ" (ДС при АПУ)</t>
  </si>
  <si>
    <t>ГОБУЗ "Ловозерская ЦРБ" (ДС при АПУ, ДС на дому)</t>
  </si>
  <si>
    <t>ГОАУЗ "Мончегорская ЦРБ" (ДС при АПУ, ДС на дому)</t>
  </si>
  <si>
    <t>ГОБУЗ "Оленегорская ЦГБ" (ДС при АПУ, ДС на дому)</t>
  </si>
  <si>
    <t>ГОБУЗ "ГП № 2" (ДС при АПУ)</t>
  </si>
  <si>
    <t>ГОБУЗ "ГП № 1" (ДС при АПУ, ДС на дому)</t>
  </si>
  <si>
    <t>ГОБУЗ "ДП № 4" (ДС при АПУ)</t>
  </si>
  <si>
    <t>ГОБУЗ "ДП № 5" (ДС при АПУ)</t>
  </si>
  <si>
    <t>ФГБУЗ "ММЦ им. Н.И. Пирогова" ФМБА России (ДС при АПУ)</t>
  </si>
  <si>
    <t>ДС ФГБУЗ "ЦМСЧ № 120" ФМБА России (ДС при АПУ)</t>
  </si>
  <si>
    <t>ФКУЗ "МСЧ МВД по Мурманской области" (ДС при АПУ)</t>
  </si>
  <si>
    <t>НУЗ "Отделенческая пол-ка" ОАО РЖД (ДС при АПУ)</t>
  </si>
  <si>
    <t>НУЗ "Узловая больница" ОАО РЖД (ДС при АПУ)</t>
  </si>
  <si>
    <t>ФГБУЗ "МСЧ № 118" ФМБА России (ДС при АПУ, ДС на дому)</t>
  </si>
  <si>
    <t>Приложение № 6.5</t>
  </si>
  <si>
    <t>Приложение № 6.3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</si>
  <si>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первичной медико-санитарной и специализированной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
в условиях дневного стационара при заболевания (состояниях), 
включенных в ТПОМС в дополнение к установленным БПОМС;
нормативная длительность лечения</t>
    </r>
  </si>
  <si>
    <t>Диабетологический центр</t>
  </si>
  <si>
    <t>Первичная медико-санитарная помощь (за исключением стоматологической) в амбулаторных условиях:</t>
  </si>
  <si>
    <t xml:space="preserve">Случай госпитализации / 
койко-день </t>
  </si>
  <si>
    <t>Плановое задание по объемам и стоимости медицинской помощи 
на 2018 год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</si>
  <si>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</si>
  <si>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</si>
  <si>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</si>
  <si>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</si>
  <si>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</si>
  <si>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</si>
  <si>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</si>
  <si>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</si>
  <si>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</si>
  <si>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</si>
  <si>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</si>
  <si>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</si>
  <si>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</si>
  <si>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</si>
  <si>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</si>
  <si>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</si>
  <si>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</si>
  <si>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</si>
  <si>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</si>
  <si>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</si>
  <si>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</si>
  <si>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</si>
  <si>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</si>
  <si>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</si>
  <si>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</si>
  <si>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</si>
  <si>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</si>
  <si>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</si>
  <si>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</si>
  <si>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</si>
  <si>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</si>
  <si>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</si>
  <si>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Старческая астения</t>
  </si>
  <si>
    <t>Гериартрия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</si>
  <si>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</si>
  <si>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</si>
  <si>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</si>
  <si>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</si>
  <si>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</si>
  <si>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</si>
  <si>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(3 балла по ШРМ)</t>
  </si>
  <si>
    <t>нет в плане</t>
  </si>
  <si>
    <r>
      <t>Базовая ставка финансирования</t>
    </r>
    <r>
      <rPr>
        <sz val="14"/>
        <color theme="1"/>
        <rFont val="Cambria"/>
        <family val="1"/>
        <charset val="204"/>
        <scheme val="major"/>
      </rPr>
      <t xml:space="preserve">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ДСС</t>
    </r>
    <r>
      <rPr>
        <sz val="14"/>
        <color theme="1"/>
        <rFont val="Cambria"/>
        <family val="1"/>
        <charset val="204"/>
        <scheme val="major"/>
      </rPr>
      <t xml:space="preserve">) = </t>
    </r>
  </si>
  <si>
    <r>
      <t xml:space="preserve">Перечень КСГ для оплаты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  </r>
  </si>
  <si>
    <t>I20.0; I21.0; I21.1; I21.2; I21.3; I21.9; I22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</si>
  <si>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</si>
  <si>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</si>
  <si>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</si>
  <si>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>Распределение медицинских организаций, 
оказывающих специализированную медицинскую помощь 
в стационарных условиях (условиях дневных стационаров) и первичную медико-санитарную помощь в условиях дневных стацонаров, 
по уровням (подуровням) оказания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</si>
  <si>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 по системе клинико-статистических групп, 
коэффициенты уровня оказания стационарной медицинской помощи</t>
  </si>
  <si>
    <t>Приложение № 6.11</t>
  </si>
  <si>
    <t xml:space="preserve">Исследование уровня простатспецифического антигена (ПСА)  в крови            </t>
  </si>
  <si>
    <t>Приложение № 6.4</t>
  </si>
  <si>
    <t>1. При возникновении нового заболевания или состояния, входящего в другой класс МКБ 10 и не являющегося следствием закономерного прогрессирования основного заболевания, внутрибольничной инфекции или осложнением основного заболевания.
2. Случай лечения заболевания завершен переводом на реабилитацию.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</si>
  <si>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</si>
  <si>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</si>
  <si>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</si>
  <si>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</si>
  <si>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</si>
  <si>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</si>
  <si>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</si>
  <si>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</si>
  <si>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</si>
  <si>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</si>
  <si>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</si>
  <si>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</si>
  <si>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</si>
  <si>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</si>
  <si>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</si>
  <si>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</si>
  <si>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</si>
  <si>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</si>
  <si>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</si>
  <si>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</si>
  <si>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</si>
  <si>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</si>
  <si>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</si>
  <si>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</si>
  <si>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</si>
  <si>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</si>
  <si>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</si>
  <si>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</si>
  <si>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</si>
  <si>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</si>
  <si>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</si>
  <si>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</si>
  <si>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</si>
  <si>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</si>
  <si>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</si>
  <si>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</si>
  <si>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</si>
  <si>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</si>
  <si>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</si>
  <si>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</si>
  <si>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</si>
  <si>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</si>
  <si>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</si>
  <si>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</si>
  <si>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</si>
  <si>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</si>
  <si>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</si>
  <si>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</si>
  <si>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</si>
  <si>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</si>
  <si>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</si>
  <si>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</si>
  <si>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</si>
  <si>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</si>
  <si>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</si>
  <si>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</si>
  <si>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</si>
  <si>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</si>
  <si>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</si>
  <si>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</si>
  <si>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</si>
  <si>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</si>
  <si>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</si>
  <si>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</si>
  <si>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</si>
  <si>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</si>
  <si>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</si>
  <si>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</si>
  <si>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</si>
  <si>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</si>
  <si>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</si>
  <si>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</si>
  <si>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</si>
  <si>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</si>
  <si>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</si>
  <si>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</si>
  <si>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</si>
  <si>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</si>
  <si>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</si>
  <si>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</si>
  <si>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</si>
  <si>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</si>
  <si>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</si>
  <si>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</si>
  <si>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</si>
  <si>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</si>
  <si>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</si>
  <si>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</si>
  <si>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</si>
  <si>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</si>
  <si>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</si>
  <si>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</si>
  <si>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</si>
  <si>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</si>
  <si>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</si>
  <si>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</si>
  <si>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</si>
  <si>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</si>
  <si>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</si>
  <si>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</si>
  <si>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</si>
  <si>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</si>
  <si>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</si>
  <si>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</si>
  <si>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</si>
  <si>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</si>
  <si>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</si>
  <si>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</si>
  <si>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</si>
  <si>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</si>
  <si>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</si>
  <si>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</si>
  <si>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</si>
  <si>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</si>
  <si>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</si>
  <si>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</si>
  <si>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</si>
  <si>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</si>
  <si>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</si>
  <si>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</si>
  <si>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</si>
  <si>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</si>
  <si>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</si>
  <si>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</si>
  <si>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</si>
  <si>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</si>
  <si>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</si>
  <si>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</si>
  <si>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</si>
  <si>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</si>
  <si>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</si>
  <si>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</si>
  <si>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</si>
  <si>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</si>
  <si>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</si>
  <si>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</si>
  <si>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</si>
  <si>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</si>
  <si>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</si>
  <si>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</si>
  <si>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</si>
  <si>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</si>
  <si>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</si>
  <si>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</si>
  <si>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</si>
  <si>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</si>
  <si>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</si>
  <si>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</si>
  <si>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</si>
  <si>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</si>
  <si>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</si>
  <si>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</si>
  <si>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</si>
  <si>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</si>
  <si>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</si>
  <si>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</si>
  <si>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</si>
  <si>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</si>
  <si>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</si>
  <si>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</si>
  <si>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</si>
  <si>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</si>
  <si>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</si>
  <si>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</si>
  <si>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</si>
  <si>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</si>
  <si>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</si>
  <si>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</si>
  <si>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</si>
  <si>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</si>
  <si>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</si>
  <si>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</si>
  <si>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</si>
  <si>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</si>
  <si>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</si>
  <si>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</si>
  <si>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</si>
  <si>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муж</t>
  </si>
  <si>
    <t>жен</t>
  </si>
  <si>
    <t>Половозрастные коэффициенты дифференциации подушевого норматива финансирования 
скорой медицинской помощи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</si>
  <si>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</si>
  <si>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</si>
  <si>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В соответствии с приказами Министерства здравоохранения Мурманской области от 12.03.2015 № 116 "О динамическом наблюдении у врачей-специалистов областного уровня"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</si>
  <si>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</si>
  <si>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</si>
  <si>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</si>
  <si>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</si>
  <si>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</si>
  <si>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Гемодиализ, Гемодиализ интермиттирующий низкопоточный</t>
  </si>
  <si>
    <t>В соответствии с приказом Министерства здравоохранения Мурманской области от 08.06.2016 № 429 "Об организации "Центра скрининга онкопатологии у женщин (Центр "Белая Роза")"</t>
  </si>
  <si>
    <t>Половозрастные коэффициенты дифференциации подушевого норматива финансирования 
первичной медико-санитарной помощи в амбулаторных условиях</t>
  </si>
  <si>
    <t>Действует с 01.01.2018 
(в редакции от 25.01.2018)</t>
  </si>
  <si>
    <t>Действует с 01.01.2018
 (в редакции от 25.01.2018)</t>
  </si>
  <si>
    <t>Ультразвуковое исследование  глаза (2 глаза)</t>
  </si>
  <si>
    <t>Иммунологические исследования 
(скрининг на онкопатологию)</t>
  </si>
  <si>
    <t>Ультразвуковое исследование 
органов малого таза</t>
  </si>
  <si>
    <t xml:space="preserve">Ультразвуковое исследование 
поверхностных структур </t>
  </si>
  <si>
    <t>МСКТ одной анатомической области 
с болюсным контрастированием</t>
  </si>
  <si>
    <t>МСКТ двух анатомических областей 
с болюсным контрастированием</t>
  </si>
  <si>
    <t>МСКТ трёх анатомических областей 
с болюсным контрастированием</t>
  </si>
  <si>
    <t>Фотодинамическая терапия 
(второе и последующие поля)</t>
  </si>
  <si>
    <t>Чрезкожная пукция образования 
под контролем УЗИ</t>
  </si>
  <si>
    <t>Расшифровка, описание и интерпретация 
ЭКГ-данных</t>
  </si>
  <si>
    <t>Иммунологические исследования
(скрининг на онкопатологию)</t>
  </si>
  <si>
    <t>Иммунологические исследования 
(скрининг на ВИЧ-инфекцию)</t>
  </si>
  <si>
    <t>Микробиологические исследования 
(ручной метод)</t>
  </si>
  <si>
    <t>ПЦР-диагностика ИППП (скрининг) 
и вирусных инфекций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</si>
  <si>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</si>
  <si>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</si>
  <si>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</si>
  <si>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</si>
  <si>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</si>
  <si>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</si>
  <si>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</si>
  <si>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</si>
  <si>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</si>
  <si>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</si>
  <si>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</si>
  <si>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</si>
  <si>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</si>
  <si>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</si>
  <si>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</si>
  <si>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</si>
  <si>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</si>
  <si>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</si>
  <si>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</si>
  <si>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</si>
  <si>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</si>
  <si>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</si>
  <si>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</si>
  <si>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</si>
  <si>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</si>
  <si>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</si>
  <si>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</si>
  <si>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</si>
  <si>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</si>
  <si>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</si>
  <si>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</si>
  <si>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</si>
  <si>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</si>
  <si>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</si>
  <si>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</si>
  <si>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</si>
  <si>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15.00.41.001</t>
  </si>
  <si>
    <t>15.00.41.002</t>
  </si>
  <si>
    <t>15.00.42.003</t>
  </si>
  <si>
    <t>16.00.43.001</t>
  </si>
  <si>
    <t>16.00.43.002</t>
  </si>
  <si>
    <t>16.00.43.003</t>
  </si>
  <si>
    <t>16.00.43.004</t>
  </si>
  <si>
    <t>16.00.44.005</t>
  </si>
  <si>
    <t>16.00.46.005</t>
  </si>
  <si>
    <t>16.00.47.006</t>
  </si>
  <si>
    <t>18.00.48.001</t>
  </si>
  <si>
    <t>18.00.48.002</t>
  </si>
  <si>
    <t>18.00.48.003</t>
  </si>
  <si>
    <t>18.00.49.005</t>
  </si>
  <si>
    <t>19.00.50.001</t>
  </si>
  <si>
    <t>Q35.0; Q35.1; Q36.9; Q38; M96; L91; M96; M95.0</t>
  </si>
  <si>
    <t>20.00.51.001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</si>
  <si>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</si>
  <si>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</si>
  <si>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</si>
  <si>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</si>
  <si>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</si>
  <si>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</si>
  <si>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</si>
  <si>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</si>
  <si>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Нормативная (средняя) длительность лечения</t>
  </si>
  <si>
    <t>Доля оплаты прерванных и коротких случаев лечения</t>
  </si>
  <si>
    <t>Дополнительный критерий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</si>
  <si>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</si>
  <si>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</si>
  <si>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</si>
  <si>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</si>
  <si>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</si>
  <si>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>Раздел I. Круглосуточный стационар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</si>
  <si>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</si>
  <si>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</si>
  <si>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</si>
  <si>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t>прочие случаи</t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</si>
  <si>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</si>
  <si>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</si>
  <si>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t>наличие услуги "A25.30.036.003"</t>
  </si>
  <si>
    <r>
      <t>МИН(МАХ(0,90;К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</si>
  <si>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</si>
  <si>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>Раздел II. Дневной стационар</t>
  </si>
  <si>
    <r>
      <t>МИН(МАХ(0,75;К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</si>
  <si>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t>Действует с 01.04.2018 
(в редакции от 19.04.2018)</t>
  </si>
  <si>
    <t>наличие операции* 
(код Номенклатуры A16.)</t>
  </si>
  <si>
    <t>являющейся классификационным критерием отнесения к данной КСГ</t>
  </si>
  <si>
    <t>Действует с 01.01.2018 
(в редакции от 22.05.2018)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</si>
  <si>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</si>
  <si>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</si>
  <si>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Действует с 01.01.2018 
(в редакции от 25.01.2018, от 22.05.2018)</t>
  </si>
  <si>
    <t>16.00.45.001</t>
  </si>
  <si>
    <t>A18.0; S12.0; S12.1; S13; S14; S19; S22.0; S22.1;  S23; S24; S32.0; S32.1; S33; S34;T08; T09;  T85; T91; M80; M81; M82; M86;  M85; M87; M96; M99; Q67; Q76.0;  Q76.1; Q76.4; Q77; Q76.3</t>
  </si>
  <si>
    <t>Действует с 01.05.2018
(в редакции от 12.02.2018, от 19.04.2018, от 22.05.2018)</t>
  </si>
  <si>
    <t>Действует с 01.07.2018
(в редакции от 14.06.2018)</t>
  </si>
  <si>
    <t xml:space="preserve">101 "Выздоровление" 
102 "Улучшение" </t>
  </si>
  <si>
    <t>103 "Без перемен" 
104 "Ухудшение"</t>
  </si>
  <si>
    <t>0507030</t>
  </si>
  <si>
    <t>Цитологические исследования 
(методом Папаниколау)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</si>
  <si>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</si>
  <si>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</si>
  <si>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</si>
  <si>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</si>
  <si>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</si>
  <si>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 xml:space="preserve">Действует с 01.07.2018 
( в редакции от 25.01.2018, от 25.07.2018, от 14.09.2018)
 </t>
  </si>
  <si>
    <t>ГОБУЗ "Мурманская городская детская поликлиника № 1", 
г. Мурманск</t>
  </si>
  <si>
    <t>ГОБУЗ "ДП № 1"</t>
  </si>
  <si>
    <t>Действует с 23.08.2018
(в редакции от 14.09.2018)</t>
  </si>
  <si>
    <t>ГОБУЗ "Мурманский областной клинический многопрофильный центр", г. Мурманск</t>
  </si>
  <si>
    <t>ГОБУЗ "МОКМЦ"</t>
  </si>
  <si>
    <t>ГОБУЗ "МОДКБ"</t>
  </si>
  <si>
    <t>ГОБУЗ "Мурманская областная детская клиническая больница", 
г. Мурманск</t>
  </si>
  <si>
    <t>Действует с 01.10.2018
(в редакции от 19.04.2018, от 25.07.2018, от 11.10.2018)</t>
  </si>
  <si>
    <r>
      <t>услуги в пределах стандарта</t>
    </r>
    <r>
      <rPr>
        <vertAlign val="superscript"/>
        <sz val="10"/>
        <color theme="1"/>
        <rFont val="Cambria"/>
        <family val="1"/>
        <charset val="204"/>
        <scheme val="major"/>
      </rPr>
      <t>1</t>
    </r>
    <r>
      <rPr>
        <sz val="10"/>
        <color theme="1"/>
        <rFont val="Cambria"/>
        <family val="1"/>
        <charset val="204"/>
        <scheme val="major"/>
      </rPr>
      <t>,</t>
    </r>
    <r>
      <rPr>
        <vertAlign val="superscript"/>
        <sz val="10"/>
        <color theme="1"/>
        <rFont val="Cambria"/>
        <family val="1"/>
        <charset val="204"/>
        <scheme val="major"/>
      </rPr>
      <t xml:space="preserve"> 
</t>
    </r>
    <r>
      <rPr>
        <b/>
        <i/>
        <sz val="10"/>
        <color rgb="FFFF0000"/>
        <rFont val="Cambria"/>
        <family val="1"/>
        <charset val="204"/>
        <scheme val="major"/>
      </rPr>
      <t>исключена с 03.10.2018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</si>
  <si>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03.10.2018 № 501 "О работе центра скрининга онкопатологии у женщин" </t>
    </r>
    <r>
      <rPr>
        <b/>
        <i/>
        <sz val="10"/>
        <color rgb="FFFF0000"/>
        <rFont val="Cambria"/>
        <family val="1"/>
        <charset val="204"/>
        <scheme val="major"/>
      </rPr>
      <t>(с 03.10.2018)</t>
    </r>
  </si>
  <si>
    <r>
      <rPr>
        <i/>
        <vertAlign val="superscript"/>
        <sz val="10"/>
        <rFont val="Cambria"/>
        <family val="1"/>
        <charset val="204"/>
        <scheme val="major"/>
      </rPr>
      <t>1</t>
    </r>
    <r>
      <rPr>
        <i/>
        <sz val="10"/>
        <rFont val="Cambria"/>
        <family val="1"/>
        <charset val="204"/>
        <scheme val="major"/>
      </rPr>
      <t xml:space="preserve">    Объем обследования определяется согласно приказу Министерства здравоохранения Мурманской области от 08.06.2016 № 429 "Об организации "Центра скрининга онкопатологии у женщин (Центр "Белая Роза")" </t>
    </r>
    <r>
      <rPr>
        <b/>
        <i/>
        <sz val="10"/>
        <color rgb="FFFF0000"/>
        <rFont val="Cambria"/>
        <family val="1"/>
        <charset val="204"/>
        <scheme val="major"/>
      </rPr>
      <t>(до 02.10.2018)</t>
    </r>
  </si>
  <si>
    <t xml:space="preserve">Действует с 03.10.2018 
(в редакции от 11.10.2018)
</t>
  </si>
  <si>
    <t>Профиль</t>
  </si>
  <si>
    <t>Все профили</t>
  </si>
  <si>
    <t>ГОБУЗ "МГКБСМП" (ДС при АПУ)</t>
  </si>
  <si>
    <t>ГОБУЗ "ДКДП" (ДС при АПУ)</t>
  </si>
  <si>
    <t>ГОБУЗ "МДКБ"</t>
  </si>
  <si>
    <t>Профили, неучтенные в других подуровнях</t>
  </si>
  <si>
    <t>Подуровень 3</t>
  </si>
  <si>
    <t>Подуровень 4</t>
  </si>
  <si>
    <t>Подуровень 5</t>
  </si>
  <si>
    <t>________________________________________________________________</t>
  </si>
  <si>
    <t>____________________________________________________</t>
  </si>
  <si>
    <t>Действует с 01.10.2018
(в редакции от 11.10.2018)</t>
  </si>
  <si>
    <t>Действует с 01.10.2018
(в редакции от 25.01.2018, от 14.09.2018, от 11.10.2018, от 26.10.2018)</t>
  </si>
  <si>
    <t>Филиал № 1 ФГКУ "141 Военный госпиталь" Федерального медико-биологического агентства, г.Оленегорск-2</t>
  </si>
  <si>
    <t>Филиал № 1 ФГКУ "141 ВГ" ФМБА России</t>
  </si>
  <si>
    <t>Действует с 01.10.2018
(в редакции от 25.01.2018, от 19.04.2018, от 01.08.2018, от 14.09.2018, от 11.10.2018, от 26.10.2018)</t>
  </si>
  <si>
    <t>Действует с 01.10.2018
(в редакции от 25.07.2018, от 14.09.2018, от 11.10.2018, от 26.10.2018)</t>
  </si>
  <si>
    <t>Действует с 01.10.2018
(в редакции от 14.09.2018, от 11.10.2018, от 26.10.2018)</t>
  </si>
  <si>
    <t>Действует с 01.10.2018
(в редакции от 14.06.2018, от 14.09.2018, от 26.10.2018)</t>
  </si>
  <si>
    <t>на период с 01.10.2018 по 30.11.2018</t>
  </si>
  <si>
    <t>на период с 01.12.2018 по 31.12.2018</t>
  </si>
  <si>
    <t>Действует с 01.10.2018
(в редакции от 12.02.2018, от 19.04.2018, от 26.10.2018)</t>
  </si>
  <si>
    <t>Действует с 01.09.2018
(в редакции от 19.04.2018, от 14.09.2018)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</si>
</sst>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%"/>
    <numFmt numFmtId="167" formatCode="#,##0.0"/>
    <numFmt numFmtId="168" formatCode="[$-F800]dddd\,\ mmmm\ dd\,\ yyyy"/>
    <numFmt numFmtId="169" formatCode="0.0000000"/>
    <numFmt numFmtId="170" formatCode="0.00000"/>
  </numFmts>
  <fonts count="11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4"/>
      <name val="Times New Roman Cyr"/>
      <charset val="204"/>
    </font>
    <font>
      <sz val="10"/>
      <name val="Times New Roman Cyr"/>
      <charset val="204"/>
    </font>
    <font>
      <i/>
      <sz val="16"/>
      <color theme="1"/>
      <name val="Cambria"/>
      <family val="1"/>
      <charset val="204"/>
      <scheme val="major"/>
    </font>
    <font>
      <b/>
      <sz val="20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9"/>
      <color indexed="56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mbria"/>
      <family val="1"/>
      <charset val="204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2"/>
      <color indexed="8"/>
      <name val="Cambria"/>
      <family val="1"/>
      <charset val="204"/>
      <scheme val="major"/>
    </font>
    <font>
      <b/>
      <vertAlign val="superscript"/>
      <sz val="14"/>
      <name val="Cambria"/>
      <family val="1"/>
      <charset val="204"/>
      <scheme val="major"/>
    </font>
    <font>
      <b/>
      <sz val="12"/>
      <color indexed="8"/>
      <name val="Calibri"/>
      <family val="2"/>
      <charset val="204"/>
    </font>
    <font>
      <b/>
      <i/>
      <sz val="12"/>
      <color indexed="8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strike/>
      <sz val="12"/>
      <color rgb="FFFF0000"/>
      <name val="Cambria"/>
      <family val="1"/>
      <charset val="204"/>
      <scheme val="major"/>
    </font>
    <font>
      <sz val="11"/>
      <color rgb="FFFF0000"/>
      <name val="Times New Roman Cyr"/>
      <charset val="204"/>
    </font>
    <font>
      <strike/>
      <sz val="11"/>
      <color rgb="FFFF0000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vertAlign val="superscript"/>
      <sz val="10"/>
      <color theme="1"/>
      <name val="Cambria"/>
      <family val="1"/>
      <charset val="204"/>
      <scheme val="major"/>
    </font>
    <font>
      <b/>
      <vertAlign val="superscript"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i/>
      <sz val="10"/>
      <name val="Cambria"/>
      <family val="1"/>
      <charset val="204"/>
      <scheme val="major"/>
    </font>
    <font>
      <i/>
      <vertAlign val="superscript"/>
      <sz val="10"/>
      <name val="Cambria"/>
      <family val="1"/>
      <charset val="204"/>
      <scheme val="major"/>
    </font>
    <font>
      <b/>
      <u/>
      <sz val="12"/>
      <name val="Cambria"/>
      <family val="1"/>
      <charset val="204"/>
      <scheme val="major"/>
    </font>
    <font>
      <vertAlign val="subscript"/>
      <sz val="11"/>
      <color indexed="8"/>
      <name val="Cambria"/>
      <family val="1"/>
      <charset val="204"/>
      <scheme val="major"/>
    </font>
    <font>
      <sz val="11"/>
      <color theme="1"/>
      <name val="Times New Roman Cyr"/>
      <charset val="204"/>
    </font>
    <font>
      <b/>
      <sz val="11"/>
      <color theme="1"/>
      <name val="Times New Roman Cyr"/>
      <charset val="204"/>
    </font>
    <font>
      <sz val="10"/>
      <color theme="1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b/>
      <i/>
      <sz val="10"/>
      <color rgb="FFFF0000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i/>
      <sz val="12"/>
      <color indexed="8"/>
      <name val="Cambria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5" fillId="0" borderId="0"/>
    <xf numFmtId="0" fontId="38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1" fillId="0" borderId="0"/>
  </cellStyleXfs>
  <cellXfs count="90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9" fillId="0" borderId="0" xfId="3" applyFont="1" applyFill="1">
      <alignment vertical="top"/>
    </xf>
    <xf numFmtId="4" fontId="19" fillId="0" borderId="0" xfId="3" applyNumberFormat="1" applyFont="1" applyFill="1">
      <alignment vertical="top"/>
    </xf>
    <xf numFmtId="0" fontId="19" fillId="0" borderId="0" xfId="3" applyFont="1" applyFill="1" applyAlignment="1">
      <alignment horizontal="center" vertical="top"/>
    </xf>
    <xf numFmtId="0" fontId="19" fillId="0" borderId="0" xfId="3" applyFont="1" applyFill="1" applyAlignment="1">
      <alignment vertical="center"/>
    </xf>
    <xf numFmtId="164" fontId="20" fillId="0" borderId="1" xfId="3" applyNumberFormat="1" applyFont="1" applyFill="1" applyBorder="1" applyAlignment="1">
      <alignment horizontal="right" vertical="center"/>
    </xf>
    <xf numFmtId="3" fontId="20" fillId="0" borderId="1" xfId="3" applyNumberFormat="1" applyFont="1" applyFill="1" applyBorder="1" applyAlignment="1">
      <alignment horizontal="right" vertical="center"/>
    </xf>
    <xf numFmtId="0" fontId="20" fillId="0" borderId="1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left" vertical="center" wrapText="1"/>
    </xf>
    <xf numFmtId="49" fontId="20" fillId="0" borderId="1" xfId="3" applyNumberFormat="1" applyFont="1" applyFill="1" applyBorder="1" applyAlignment="1">
      <alignment horizontal="center" vertical="center" wrapText="1"/>
    </xf>
    <xf numFmtId="164" fontId="19" fillId="0" borderId="1" xfId="3" applyNumberFormat="1" applyFont="1" applyFill="1" applyBorder="1" applyAlignment="1">
      <alignment horizontal="right" vertical="center"/>
    </xf>
    <xf numFmtId="3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/>
    </xf>
    <xf numFmtId="4" fontId="19" fillId="0" borderId="1" xfId="3" applyNumberFormat="1" applyFont="1" applyFill="1" applyBorder="1" applyAlignment="1">
      <alignment horizontal="right" vertical="center"/>
    </xf>
    <xf numFmtId="0" fontId="19" fillId="0" borderId="1" xfId="3" applyFont="1" applyFill="1" applyBorder="1" applyAlignment="1">
      <alignment horizontal="left" vertical="center" wrapText="1"/>
    </xf>
    <xf numFmtId="164" fontId="20" fillId="4" borderId="1" xfId="3" applyNumberFormat="1" applyFont="1" applyFill="1" applyBorder="1" applyAlignment="1">
      <alignment horizontal="right" vertical="center"/>
    </xf>
    <xf numFmtId="3" fontId="20" fillId="4" borderId="1" xfId="3" applyNumberFormat="1" applyFont="1" applyFill="1" applyBorder="1" applyAlignment="1">
      <alignment horizontal="right" vertical="center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left" vertical="center" wrapText="1"/>
    </xf>
    <xf numFmtId="49" fontId="20" fillId="4" borderId="1" xfId="3" applyNumberFormat="1" applyFont="1" applyFill="1" applyBorder="1" applyAlignment="1">
      <alignment horizontal="center" vertical="center" wrapText="1"/>
    </xf>
    <xf numFmtId="166" fontId="20" fillId="0" borderId="1" xfId="3" applyNumberFormat="1" applyFont="1" applyFill="1" applyBorder="1" applyAlignment="1">
      <alignment horizontal="right" vertical="center"/>
    </xf>
    <xf numFmtId="1" fontId="19" fillId="0" borderId="0" xfId="3" applyNumberFormat="1" applyFont="1" applyFill="1" applyAlignment="1">
      <alignment vertical="center"/>
    </xf>
    <xf numFmtId="1" fontId="19" fillId="0" borderId="1" xfId="3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Fill="1" applyAlignment="1">
      <alignment horizontal="center" vertical="center"/>
    </xf>
    <xf numFmtId="4" fontId="19" fillId="2" borderId="1" xfId="3" applyNumberFormat="1" applyFont="1" applyFill="1" applyBorder="1" applyAlignment="1">
      <alignment horizontal="center" vertical="center" wrapText="1"/>
    </xf>
    <xf numFmtId="4" fontId="21" fillId="0" borderId="0" xfId="3" applyNumberFormat="1" applyFont="1" applyFill="1">
      <alignment vertical="top"/>
    </xf>
    <xf numFmtId="0" fontId="23" fillId="0" borderId="0" xfId="0" applyFont="1" applyAlignment="1">
      <alignment horizontal="left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6" fillId="0" borderId="1" xfId="6" applyFont="1" applyFill="1" applyBorder="1" applyAlignment="1">
      <alignment vertical="center"/>
    </xf>
    <xf numFmtId="0" fontId="26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7" fillId="2" borderId="1" xfId="0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right" vertical="center"/>
    </xf>
    <xf numFmtId="10" fontId="28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30" fillId="0" borderId="0" xfId="6" applyFont="1"/>
    <xf numFmtId="49" fontId="26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Alignment="1"/>
    <xf numFmtId="49" fontId="34" fillId="0" borderId="1" xfId="0" applyNumberFormat="1" applyFont="1" applyFill="1" applyBorder="1" applyAlignment="1">
      <alignment horizontal="center" vertical="center"/>
    </xf>
    <xf numFmtId="0" fontId="32" fillId="0" borderId="0" xfId="0" applyFont="1" applyAlignment="1"/>
    <xf numFmtId="0" fontId="36" fillId="6" borderId="1" xfId="0" applyFont="1" applyFill="1" applyBorder="1" applyAlignment="1">
      <alignment vertical="center"/>
    </xf>
    <xf numFmtId="0" fontId="33" fillId="0" borderId="0" xfId="0" applyFont="1" applyAlignment="1"/>
    <xf numFmtId="49" fontId="33" fillId="0" borderId="1" xfId="0" applyNumberFormat="1" applyFont="1" applyFill="1" applyBorder="1" applyAlignment="1">
      <alignment horizontal="center" vertical="center"/>
    </xf>
    <xf numFmtId="4" fontId="37" fillId="0" borderId="1" xfId="0" applyNumberFormat="1" applyFont="1" applyFill="1" applyBorder="1" applyAlignment="1">
      <alignment vertical="center"/>
    </xf>
    <xf numFmtId="0" fontId="33" fillId="0" borderId="1" xfId="7" applyFont="1" applyFill="1" applyBorder="1" applyAlignment="1">
      <alignment horizontal="center" vertical="center" wrapText="1"/>
    </xf>
    <xf numFmtId="2" fontId="37" fillId="6" borderId="1" xfId="0" applyNumberFormat="1" applyFont="1" applyFill="1" applyBorder="1" applyAlignment="1">
      <alignment vertical="center"/>
    </xf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33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35" fillId="0" borderId="0" xfId="2" applyFont="1" applyAlignment="1">
      <alignment horizontal="center" vertical="center"/>
    </xf>
    <xf numFmtId="49" fontId="33" fillId="0" borderId="1" xfId="2" applyNumberFormat="1" applyFont="1" applyFill="1" applyBorder="1" applyAlignment="1">
      <alignment horizontal="center" vertical="center"/>
    </xf>
    <xf numFmtId="0" fontId="33" fillId="0" borderId="1" xfId="2" applyFont="1" applyFill="1" applyBorder="1" applyAlignment="1">
      <alignment horizontal="left" vertical="center"/>
    </xf>
    <xf numFmtId="0" fontId="32" fillId="0" borderId="1" xfId="2" applyFont="1" applyFill="1" applyBorder="1" applyAlignment="1">
      <alignment horizontal="left" vertical="center"/>
    </xf>
    <xf numFmtId="49" fontId="33" fillId="0" borderId="1" xfId="2" applyNumberFormat="1" applyFont="1" applyFill="1" applyBorder="1" applyAlignment="1">
      <alignment horizontal="center" vertical="center" wrapText="1"/>
    </xf>
    <xf numFmtId="4" fontId="35" fillId="0" borderId="1" xfId="2" applyNumberFormat="1" applyFont="1" applyBorder="1" applyAlignment="1">
      <alignment horizontal="center" vertical="center"/>
    </xf>
    <xf numFmtId="4" fontId="33" fillId="0" borderId="1" xfId="2" applyNumberFormat="1" applyFont="1" applyBorder="1" applyAlignment="1">
      <alignment horizontal="center" vertical="center"/>
    </xf>
    <xf numFmtId="0" fontId="35" fillId="0" borderId="7" xfId="2" applyFont="1" applyBorder="1" applyAlignment="1">
      <alignment horizontal="center" vertical="center"/>
    </xf>
    <xf numFmtId="0" fontId="33" fillId="0" borderId="7" xfId="2" applyFont="1" applyBorder="1" applyAlignment="1">
      <alignment horizontal="center" vertical="center"/>
    </xf>
    <xf numFmtId="0" fontId="33" fillId="0" borderId="0" xfId="2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1" fillId="0" borderId="0" xfId="0" applyFont="1"/>
    <xf numFmtId="0" fontId="31" fillId="0" borderId="0" xfId="0" applyFont="1" applyAlignment="1">
      <alignment horizontal="left"/>
    </xf>
    <xf numFmtId="0" fontId="33" fillId="0" borderId="0" xfId="2" applyFont="1" applyBorder="1" applyAlignment="1">
      <alignment horizontal="center" vertical="center"/>
    </xf>
    <xf numFmtId="0" fontId="32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31" fillId="4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7" fillId="0" borderId="0" xfId="0" applyFont="1" applyAlignment="1"/>
    <xf numFmtId="0" fontId="3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Border="1" applyAlignment="1">
      <alignment vertical="center"/>
    </xf>
    <xf numFmtId="4" fontId="47" fillId="0" borderId="0" xfId="0" applyNumberFormat="1" applyFont="1" applyBorder="1" applyAlignment="1"/>
    <xf numFmtId="4" fontId="47" fillId="0" borderId="0" xfId="0" applyNumberFormat="1" applyFont="1" applyFill="1" applyBorder="1" applyAlignment="1"/>
    <xf numFmtId="4" fontId="48" fillId="0" borderId="0" xfId="0" applyNumberFormat="1" applyFont="1" applyBorder="1" applyAlignment="1"/>
    <xf numFmtId="49" fontId="47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vertical="center"/>
    </xf>
    <xf numFmtId="0" fontId="33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0" fontId="33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4" fontId="33" fillId="0" borderId="1" xfId="0" applyNumberFormat="1" applyFont="1" applyBorder="1" applyAlignment="1">
      <alignment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7" xfId="0" applyFont="1" applyBorder="1" applyAlignment="1"/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4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5" fillId="0" borderId="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5" fillId="0" borderId="0" xfId="0" applyFont="1" applyAlignment="1"/>
    <xf numFmtId="0" fontId="55" fillId="0" borderId="0" xfId="0" applyFont="1"/>
    <xf numFmtId="0" fontId="12" fillId="0" borderId="0" xfId="2" applyFont="1"/>
    <xf numFmtId="0" fontId="42" fillId="0" borderId="0" xfId="2" applyFont="1" applyAlignment="1">
      <alignment horizontal="right"/>
    </xf>
    <xf numFmtId="0" fontId="56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57" fillId="0" borderId="0" xfId="0" applyFont="1" applyAlignment="1"/>
    <xf numFmtId="0" fontId="57" fillId="0" borderId="0" xfId="0" applyFont="1" applyAlignment="1">
      <alignment horizontal="right"/>
    </xf>
    <xf numFmtId="0" fontId="58" fillId="0" borderId="0" xfId="0" applyFont="1" applyAlignment="1">
      <alignment horizontal="center"/>
    </xf>
    <xf numFmtId="0" fontId="58" fillId="0" borderId="0" xfId="0" applyFont="1"/>
    <xf numFmtId="0" fontId="15" fillId="0" borderId="0" xfId="0" applyFont="1"/>
    <xf numFmtId="10" fontId="32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left" vertical="center" wrapText="1"/>
    </xf>
    <xf numFmtId="0" fontId="32" fillId="0" borderId="0" xfId="0" applyFont="1"/>
    <xf numFmtId="0" fontId="12" fillId="0" borderId="1" xfId="0" applyFont="1" applyFill="1" applyBorder="1" applyAlignment="1">
      <alignment horizontal="center"/>
    </xf>
    <xf numFmtId="0" fontId="4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Border="1" applyAlignment="1">
      <alignment horizontal="right"/>
    </xf>
    <xf numFmtId="0" fontId="11" fillId="0" borderId="0" xfId="0" applyFont="1" applyAlignment="1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42" fillId="3" borderId="1" xfId="0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61" fillId="0" borderId="0" xfId="0" applyFont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left" vertical="center" wrapText="1"/>
    </xf>
    <xf numFmtId="167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10" fontId="2" fillId="0" borderId="0" xfId="0" applyNumberFormat="1" applyFont="1" applyBorder="1"/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62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0" fontId="6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7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right" vertical="center"/>
    </xf>
    <xf numFmtId="0" fontId="65" fillId="0" borderId="1" xfId="0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5" fillId="0" borderId="0" xfId="0" applyFont="1"/>
    <xf numFmtId="10" fontId="65" fillId="0" borderId="0" xfId="0" applyNumberFormat="1" applyFont="1"/>
    <xf numFmtId="0" fontId="2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4" fontId="35" fillId="0" borderId="0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67" fillId="0" borderId="0" xfId="10" applyFont="1" applyAlignment="1">
      <alignment horizontal="right"/>
    </xf>
    <xf numFmtId="168" fontId="67" fillId="0" borderId="0" xfId="10" applyNumberFormat="1" applyFont="1"/>
    <xf numFmtId="166" fontId="19" fillId="0" borderId="1" xfId="5" applyNumberFormat="1" applyFont="1" applyFill="1" applyBorder="1" applyAlignment="1">
      <alignment horizontal="right" vertical="center"/>
    </xf>
    <xf numFmtId="49" fontId="20" fillId="0" borderId="8" xfId="3" applyNumberFormat="1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3" fontId="20" fillId="0" borderId="8" xfId="3" applyNumberFormat="1" applyFont="1" applyFill="1" applyBorder="1" applyAlignment="1">
      <alignment horizontal="right" vertical="center"/>
    </xf>
    <xf numFmtId="164" fontId="20" fillId="0" borderId="8" xfId="3" applyNumberFormat="1" applyFont="1" applyFill="1" applyBorder="1" applyAlignment="1">
      <alignment horizontal="right" vertical="center"/>
    </xf>
    <xf numFmtId="0" fontId="69" fillId="0" borderId="0" xfId="2" applyFont="1" applyAlignment="1">
      <alignment horizontal="right" vertical="center"/>
    </xf>
    <xf numFmtId="0" fontId="70" fillId="0" borderId="0" xfId="2" applyFont="1" applyAlignment="1">
      <alignment vertical="center"/>
    </xf>
    <xf numFmtId="0" fontId="42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locked="0"/>
    </xf>
    <xf numFmtId="4" fontId="19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19" fillId="7" borderId="1" xfId="3" applyFont="1" applyFill="1" applyBorder="1" applyAlignment="1" applyProtection="1">
      <alignment horizontal="center" vertical="center" wrapText="1"/>
      <protection locked="0"/>
    </xf>
    <xf numFmtId="4" fontId="35" fillId="0" borderId="1" xfId="2" applyNumberFormat="1" applyFont="1" applyFill="1" applyBorder="1" applyAlignment="1">
      <alignment horizontal="center" vertical="center"/>
    </xf>
    <xf numFmtId="4" fontId="33" fillId="0" borderId="1" xfId="2" applyNumberFormat="1" applyFont="1" applyFill="1" applyBorder="1" applyAlignment="1">
      <alignment horizontal="center" vertical="center"/>
    </xf>
    <xf numFmtId="0" fontId="56" fillId="0" borderId="0" xfId="2" applyFont="1" applyFill="1"/>
    <xf numFmtId="0" fontId="33" fillId="0" borderId="1" xfId="2" applyFont="1" applyBorder="1" applyAlignment="1">
      <alignment horizontal="center" vertical="center"/>
    </xf>
    <xf numFmtId="0" fontId="46" fillId="0" borderId="0" xfId="0" applyFont="1" applyAlignment="1">
      <alignment vertical="center" wrapText="1"/>
    </xf>
    <xf numFmtId="49" fontId="2" fillId="0" borderId="0" xfId="2" applyNumberFormat="1" applyFont="1"/>
    <xf numFmtId="49" fontId="41" fillId="0" borderId="1" xfId="2" applyNumberFormat="1" applyFont="1" applyFill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0" xfId="2" applyNumberFormat="1" applyFont="1" applyFill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74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72" fillId="0" borderId="0" xfId="0" applyFont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33" fillId="0" borderId="0" xfId="2" applyNumberFormat="1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vertical="center"/>
    </xf>
    <xf numFmtId="49" fontId="33" fillId="0" borderId="0" xfId="2" applyNumberFormat="1" applyFont="1" applyFill="1" applyBorder="1" applyAlignment="1">
      <alignment horizontal="center" vertical="center" wrapText="1"/>
    </xf>
    <xf numFmtId="0" fontId="32" fillId="0" borderId="0" xfId="2" applyFont="1" applyFill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4" fontId="33" fillId="0" borderId="0" xfId="2" applyNumberFormat="1" applyFont="1" applyBorder="1" applyAlignment="1">
      <alignment horizontal="center" vertical="center"/>
    </xf>
    <xf numFmtId="0" fontId="35" fillId="0" borderId="0" xfId="2" applyFont="1" applyBorder="1" applyAlignment="1">
      <alignment horizontal="center" vertical="center"/>
    </xf>
    <xf numFmtId="49" fontId="33" fillId="0" borderId="7" xfId="2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left" vertical="center"/>
    </xf>
    <xf numFmtId="0" fontId="62" fillId="0" borderId="1" xfId="0" applyFont="1" applyFill="1" applyBorder="1" applyAlignment="1">
      <alignment horizontal="center" vertical="center"/>
    </xf>
    <xf numFmtId="0" fontId="62" fillId="0" borderId="1" xfId="0" applyFont="1" applyFill="1" applyBorder="1" applyAlignment="1">
      <alignment horizontal="left" vertical="center"/>
    </xf>
    <xf numFmtId="49" fontId="6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/>
    </xf>
    <xf numFmtId="4" fontId="64" fillId="0" borderId="1" xfId="2" applyNumberFormat="1" applyFont="1" applyBorder="1" applyAlignment="1">
      <alignment horizontal="center" vertical="center"/>
    </xf>
    <xf numFmtId="4" fontId="62" fillId="0" borderId="1" xfId="2" applyNumberFormat="1" applyFont="1" applyBorder="1" applyAlignment="1">
      <alignment horizontal="center" vertical="center"/>
    </xf>
    <xf numFmtId="49" fontId="62" fillId="0" borderId="1" xfId="2" applyNumberFormat="1" applyFont="1" applyFill="1" applyBorder="1" applyAlignment="1">
      <alignment horizontal="center" vertical="center"/>
    </xf>
    <xf numFmtId="4" fontId="64" fillId="0" borderId="1" xfId="2" applyNumberFormat="1" applyFont="1" applyFill="1" applyBorder="1" applyAlignment="1">
      <alignment horizontal="center" vertical="center"/>
    </xf>
    <xf numFmtId="4" fontId="62" fillId="0" borderId="1" xfId="2" applyNumberFormat="1" applyFont="1" applyFill="1" applyBorder="1" applyAlignment="1">
      <alignment horizontal="center" vertical="center"/>
    </xf>
    <xf numFmtId="4" fontId="75" fillId="0" borderId="1" xfId="2" applyNumberFormat="1" applyFont="1" applyFill="1" applyBorder="1" applyAlignment="1">
      <alignment horizontal="center" vertical="center"/>
    </xf>
    <xf numFmtId="0" fontId="69" fillId="0" borderId="0" xfId="2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10" fillId="0" borderId="0" xfId="2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3" fillId="0" borderId="0" xfId="2" applyFont="1" applyAlignment="1">
      <alignment horizontal="left"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10" fillId="0" borderId="0" xfId="0" applyFont="1" applyBorder="1" applyAlignment="1"/>
    <xf numFmtId="0" fontId="10" fillId="0" borderId="0" xfId="0" applyFont="1" applyBorder="1" applyAlignment="1">
      <alignment horizontal="right"/>
    </xf>
    <xf numFmtId="0" fontId="31" fillId="0" borderId="0" xfId="0" applyFont="1" applyBorder="1" applyAlignment="1">
      <alignment horizontal="center"/>
    </xf>
    <xf numFmtId="0" fontId="31" fillId="0" borderId="0" xfId="0" applyFont="1" applyBorder="1"/>
    <xf numFmtId="0" fontId="6" fillId="0" borderId="0" xfId="0" applyFont="1" applyBorder="1"/>
    <xf numFmtId="0" fontId="35" fillId="6" borderId="2" xfId="0" applyFont="1" applyFill="1" applyBorder="1" applyAlignment="1">
      <alignment vertical="center" wrapText="1"/>
    </xf>
    <xf numFmtId="4" fontId="33" fillId="0" borderId="0" xfId="0" applyNumberFormat="1" applyFont="1" applyAlignment="1">
      <alignment vertical="center"/>
    </xf>
    <xf numFmtId="0" fontId="10" fillId="0" borderId="0" xfId="2" applyFont="1" applyBorder="1" applyAlignment="1">
      <alignment wrapText="1"/>
    </xf>
    <xf numFmtId="10" fontId="4" fillId="2" borderId="1" xfId="0" applyNumberFormat="1" applyFont="1" applyFill="1" applyBorder="1" applyAlignment="1">
      <alignment horizontal="center" vertical="center" wrapText="1"/>
    </xf>
    <xf numFmtId="4" fontId="79" fillId="0" borderId="1" xfId="0" applyNumberFormat="1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vertical="center"/>
    </xf>
    <xf numFmtId="0" fontId="76" fillId="0" borderId="0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65" fontId="76" fillId="0" borderId="0" xfId="0" applyNumberFormat="1" applyFont="1" applyFill="1" applyBorder="1" applyAlignment="1">
      <alignment horizontal="center" vertical="center"/>
    </xf>
    <xf numFmtId="4" fontId="76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30" fillId="0" borderId="0" xfId="0" applyFont="1"/>
    <xf numFmtId="0" fontId="81" fillId="0" borderId="0" xfId="0" applyFont="1" applyBorder="1"/>
    <xf numFmtId="4" fontId="2" fillId="0" borderId="0" xfId="0" applyNumberFormat="1" applyFont="1"/>
    <xf numFmtId="0" fontId="82" fillId="0" borderId="0" xfId="0" applyFont="1" applyAlignment="1"/>
    <xf numFmtId="0" fontId="32" fillId="0" borderId="7" xfId="0" applyFont="1" applyBorder="1" applyAlignment="1"/>
    <xf numFmtId="4" fontId="33" fillId="0" borderId="0" xfId="2" applyNumberFormat="1" applyFont="1" applyAlignment="1">
      <alignment horizontal="center" vertical="center"/>
    </xf>
    <xf numFmtId="0" fontId="20" fillId="0" borderId="8" xfId="3" applyFont="1" applyFill="1" applyBorder="1" applyAlignment="1">
      <alignment horizontal="left" vertical="center" wrapText="1"/>
    </xf>
    <xf numFmtId="49" fontId="62" fillId="0" borderId="0" xfId="2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>
      <alignment horizontal="left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/>
    </xf>
    <xf numFmtId="49" fontId="62" fillId="0" borderId="0" xfId="2" applyNumberFormat="1" applyFont="1" applyFill="1" applyBorder="1" applyAlignment="1">
      <alignment horizontal="center" vertical="center" wrapText="1"/>
    </xf>
    <xf numFmtId="4" fontId="64" fillId="0" borderId="0" xfId="2" applyNumberFormat="1" applyFont="1" applyFill="1" applyBorder="1" applyAlignment="1">
      <alignment horizontal="center" vertical="center"/>
    </xf>
    <xf numFmtId="4" fontId="62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64" fillId="0" borderId="1" xfId="0" applyNumberFormat="1" applyFont="1" applyFill="1" applyBorder="1" applyAlignment="1">
      <alignment vertical="center"/>
    </xf>
    <xf numFmtId="4" fontId="62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54" fillId="3" borderId="1" xfId="12" applyFont="1" applyFill="1" applyBorder="1" applyAlignment="1">
      <alignment horizontal="center" vertical="center" wrapText="1"/>
    </xf>
    <xf numFmtId="3" fontId="5" fillId="3" borderId="1" xfId="12" applyNumberFormat="1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/>
    </xf>
    <xf numFmtId="49" fontId="9" fillId="0" borderId="1" xfId="12" applyNumberFormat="1" applyFont="1" applyBorder="1" applyAlignment="1">
      <alignment horizontal="center" vertical="center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71" fillId="0" borderId="0" xfId="0" applyFont="1" applyAlignment="1"/>
    <xf numFmtId="0" fontId="8" fillId="0" borderId="0" xfId="0" applyFont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4" fontId="62" fillId="0" borderId="1" xfId="0" applyNumberFormat="1" applyFont="1" applyFill="1" applyBorder="1" applyAlignment="1" applyProtection="1">
      <alignment vertical="center"/>
    </xf>
    <xf numFmtId="0" fontId="11" fillId="0" borderId="1" xfId="0" applyFont="1" applyBorder="1" applyAlignment="1">
      <alignment horizontal="center" vertical="center"/>
    </xf>
    <xf numFmtId="49" fontId="62" fillId="0" borderId="1" xfId="0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>
      <alignment horizontal="center" vertical="center" wrapText="1"/>
    </xf>
    <xf numFmtId="49" fontId="84" fillId="0" borderId="1" xfId="3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/>
    </xf>
    <xf numFmtId="0" fontId="83" fillId="0" borderId="1" xfId="0" applyFont="1" applyBorder="1" applyAlignment="1">
      <alignment vertical="center" wrapText="1"/>
    </xf>
    <xf numFmtId="0" fontId="85" fillId="0" borderId="1" xfId="0" applyFont="1" applyBorder="1" applyAlignment="1">
      <alignment horizontal="left" vertical="center" wrapText="1"/>
    </xf>
    <xf numFmtId="4" fontId="62" fillId="6" borderId="1" xfId="0" applyNumberFormat="1" applyFont="1" applyFill="1" applyBorder="1" applyAlignment="1">
      <alignment vertical="center"/>
    </xf>
    <xf numFmtId="0" fontId="62" fillId="0" borderId="1" xfId="0" applyFont="1" applyFill="1" applyBorder="1" applyAlignment="1">
      <alignment vertical="center" wrapText="1"/>
    </xf>
    <xf numFmtId="0" fontId="64" fillId="6" borderId="1" xfId="0" applyFont="1" applyFill="1" applyBorder="1" applyAlignment="1">
      <alignment vertical="center" wrapText="1"/>
    </xf>
    <xf numFmtId="49" fontId="39" fillId="0" borderId="1" xfId="2" applyNumberFormat="1" applyFont="1" applyFill="1" applyBorder="1" applyAlignment="1">
      <alignment horizontal="center" vertical="center"/>
    </xf>
    <xf numFmtId="49" fontId="64" fillId="6" borderId="1" xfId="0" applyNumberFormat="1" applyFont="1" applyFill="1" applyBorder="1" applyAlignment="1">
      <alignment horizontal="center" vertical="center"/>
    </xf>
    <xf numFmtId="0" fontId="64" fillId="6" borderId="1" xfId="0" applyFont="1" applyFill="1" applyBorder="1" applyAlignment="1">
      <alignment horizontal="center" vertical="center" wrapText="1"/>
    </xf>
    <xf numFmtId="2" fontId="64" fillId="6" borderId="1" xfId="0" applyNumberFormat="1" applyFont="1" applyFill="1" applyBorder="1" applyAlignment="1">
      <alignment vertical="center"/>
    </xf>
    <xf numFmtId="0" fontId="86" fillId="6" borderId="1" xfId="0" applyFont="1" applyFill="1" applyBorder="1" applyAlignment="1">
      <alignment vertical="center"/>
    </xf>
    <xf numFmtId="0" fontId="62" fillId="0" borderId="1" xfId="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64" fillId="6" borderId="1" xfId="0" applyNumberFormat="1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62" fillId="0" borderId="2" xfId="7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/>
    </xf>
    <xf numFmtId="0" fontId="6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8" fillId="0" borderId="1" xfId="0" applyNumberFormat="1" applyFont="1" applyFill="1" applyBorder="1" applyAlignment="1">
      <alignment horizontal="center" vertical="center"/>
    </xf>
    <xf numFmtId="49" fontId="34" fillId="0" borderId="2" xfId="0" applyNumberFormat="1" applyFont="1" applyFill="1" applyBorder="1" applyAlignment="1">
      <alignment horizontal="center" vertical="center"/>
    </xf>
    <xf numFmtId="0" fontId="33" fillId="0" borderId="10" xfId="7" applyFont="1" applyFill="1" applyBorder="1" applyAlignment="1">
      <alignment horizontal="left" vertical="center" wrapText="1"/>
    </xf>
    <xf numFmtId="49" fontId="35" fillId="6" borderId="2" xfId="0" applyNumberFormat="1" applyFont="1" applyFill="1" applyBorder="1" applyAlignment="1">
      <alignment horizontal="center" vertical="center" wrapText="1"/>
    </xf>
    <xf numFmtId="49" fontId="33" fillId="0" borderId="2" xfId="0" applyNumberFormat="1" applyFont="1" applyFill="1" applyBorder="1" applyAlignment="1">
      <alignment horizontal="center" vertical="center" wrapText="1"/>
    </xf>
    <xf numFmtId="0" fontId="89" fillId="0" borderId="2" xfId="0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/>
    </xf>
    <xf numFmtId="0" fontId="35" fillId="6" borderId="10" xfId="0" applyFont="1" applyFill="1" applyBorder="1" applyAlignment="1">
      <alignment horizontal="center" vertical="center" wrapText="1"/>
    </xf>
    <xf numFmtId="49" fontId="34" fillId="0" borderId="5" xfId="0" applyNumberFormat="1" applyFont="1" applyFill="1" applyBorder="1" applyAlignment="1">
      <alignment horizontal="center" vertical="center"/>
    </xf>
    <xf numFmtId="0" fontId="89" fillId="0" borderId="12" xfId="0" applyFont="1" applyFill="1" applyBorder="1" applyAlignment="1">
      <alignment horizontal="center" vertical="center" wrapText="1"/>
    </xf>
    <xf numFmtId="49" fontId="35" fillId="6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3" fillId="0" borderId="0" xfId="0" applyFont="1" applyBorder="1" applyAlignment="1"/>
    <xf numFmtId="4" fontId="2" fillId="0" borderId="0" xfId="0" applyNumberFormat="1" applyFont="1" applyBorder="1"/>
    <xf numFmtId="4" fontId="12" fillId="0" borderId="0" xfId="0" applyNumberFormat="1" applyFont="1" applyBorder="1"/>
    <xf numFmtId="166" fontId="20" fillId="0" borderId="1" xfId="5" applyNumberFormat="1" applyFont="1" applyFill="1" applyBorder="1" applyAlignment="1">
      <alignment horizontal="right" vertical="center"/>
    </xf>
    <xf numFmtId="0" fontId="9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wrapText="1"/>
    </xf>
    <xf numFmtId="0" fontId="57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92" fillId="0" borderId="0" xfId="0" applyFont="1" applyAlignment="1"/>
    <xf numFmtId="0" fontId="6" fillId="0" borderId="1" xfId="12" applyFont="1" applyBorder="1" applyAlignment="1">
      <alignment horizontal="center" vertical="center"/>
    </xf>
    <xf numFmtId="0" fontId="29" fillId="0" borderId="1" xfId="12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/>
    </xf>
    <xf numFmtId="2" fontId="37" fillId="0" borderId="10" xfId="0" applyNumberFormat="1" applyFont="1" applyFill="1" applyBorder="1" applyAlignment="1">
      <alignment horizontal="center" vertical="center"/>
    </xf>
    <xf numFmtId="0" fontId="33" fillId="0" borderId="13" xfId="7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40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1" fillId="0" borderId="1" xfId="12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62" fillId="8" borderId="1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2" fillId="0" borderId="0" xfId="2" applyFont="1" applyAlignment="1">
      <alignment horizontal="center" vertical="center"/>
    </xf>
    <xf numFmtId="4" fontId="64" fillId="0" borderId="0" xfId="2" applyNumberFormat="1" applyFont="1" applyBorder="1" applyAlignment="1">
      <alignment horizontal="center" vertical="center"/>
    </xf>
    <xf numFmtId="4" fontId="62" fillId="0" borderId="0" xfId="2" applyNumberFormat="1" applyFont="1" applyBorder="1" applyAlignment="1">
      <alignment horizontal="center" vertical="center"/>
    </xf>
    <xf numFmtId="0" fontId="33" fillId="0" borderId="0" xfId="0" applyFont="1"/>
    <xf numFmtId="0" fontId="40" fillId="0" borderId="0" xfId="0" applyFont="1"/>
    <xf numFmtId="0" fontId="94" fillId="0" borderId="0" xfId="0" applyFont="1"/>
    <xf numFmtId="0" fontId="33" fillId="0" borderId="1" xfId="0" applyFont="1" applyBorder="1" applyAlignment="1">
      <alignment horizontal="center"/>
    </xf>
    <xf numFmtId="0" fontId="1" fillId="0" borderId="0" xfId="0" applyFont="1"/>
    <xf numFmtId="0" fontId="57" fillId="0" borderId="0" xfId="0" applyFont="1" applyAlignment="1">
      <alignment horizontal="center" vertical="center"/>
    </xf>
    <xf numFmtId="0" fontId="2" fillId="5" borderId="0" xfId="6" applyFont="1" applyFill="1" applyAlignment="1">
      <alignment vertical="center"/>
    </xf>
    <xf numFmtId="0" fontId="2" fillId="0" borderId="1" xfId="12" applyFont="1" applyFill="1" applyBorder="1" applyAlignment="1">
      <alignment horizontal="center" vertical="center"/>
    </xf>
    <xf numFmtId="0" fontId="90" fillId="0" borderId="1" xfId="0" applyFont="1" applyFill="1" applyBorder="1" applyAlignment="1">
      <alignment horizontal="center" vertical="center" wrapText="1"/>
    </xf>
    <xf numFmtId="0" fontId="62" fillId="0" borderId="3" xfId="0" applyFont="1" applyFill="1" applyBorder="1" applyAlignment="1">
      <alignment horizontal="left" vertical="center" wrapText="1"/>
    </xf>
    <xf numFmtId="0" fontId="62" fillId="0" borderId="7" xfId="7" applyFont="1" applyFill="1" applyBorder="1" applyAlignment="1">
      <alignment horizontal="left" vertical="center" wrapText="1"/>
    </xf>
    <xf numFmtId="0" fontId="2" fillId="0" borderId="0" xfId="12" applyFont="1" applyFill="1" applyAlignment="1">
      <alignment vertical="center"/>
    </xf>
    <xf numFmtId="0" fontId="2" fillId="5" borderId="0" xfId="12" applyFont="1" applyFill="1" applyAlignment="1">
      <alignment vertical="center"/>
    </xf>
    <xf numFmtId="4" fontId="62" fillId="0" borderId="1" xfId="0" applyNumberFormat="1" applyFont="1" applyFill="1" applyBorder="1" applyAlignment="1">
      <alignment horizontal="center" vertical="center"/>
    </xf>
    <xf numFmtId="4" fontId="62" fillId="0" borderId="1" xfId="0" applyNumberFormat="1" applyFont="1" applyFill="1" applyBorder="1" applyAlignment="1" applyProtection="1">
      <alignment horizontal="center" vertical="center"/>
    </xf>
    <xf numFmtId="0" fontId="91" fillId="8" borderId="1" xfId="12" applyFont="1" applyFill="1" applyBorder="1" applyAlignment="1">
      <alignment horizontal="center" wrapText="1"/>
    </xf>
    <xf numFmtId="0" fontId="2" fillId="0" borderId="0" xfId="2" applyFont="1" applyFill="1" applyAlignme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Alignment="1"/>
    <xf numFmtId="0" fontId="0" fillId="0" borderId="0" xfId="0" applyBorder="1" applyAlignment="1"/>
    <xf numFmtId="0" fontId="41" fillId="0" borderId="1" xfId="2" applyFont="1" applyBorder="1" applyAlignment="1">
      <alignment horizontal="center" vertical="center" wrapText="1"/>
    </xf>
    <xf numFmtId="169" fontId="33" fillId="0" borderId="14" xfId="2" applyNumberFormat="1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/>
    </xf>
    <xf numFmtId="0" fontId="62" fillId="0" borderId="1" xfId="2" applyFont="1" applyFill="1" applyBorder="1" applyAlignment="1">
      <alignment horizontal="center" vertical="center" wrapText="1"/>
    </xf>
    <xf numFmtId="167" fontId="62" fillId="0" borderId="1" xfId="0" applyNumberFormat="1" applyFont="1" applyFill="1" applyBorder="1" applyAlignment="1">
      <alignment horizontal="center" vertical="center"/>
    </xf>
    <xf numFmtId="0" fontId="45" fillId="0" borderId="0" xfId="2" applyFont="1" applyBorder="1" applyAlignment="1">
      <alignment horizontal="center" vertical="center"/>
    </xf>
    <xf numFmtId="0" fontId="43" fillId="0" borderId="0" xfId="2" applyFont="1" applyBorder="1" applyAlignment="1">
      <alignment vertical="center"/>
    </xf>
    <xf numFmtId="0" fontId="33" fillId="0" borderId="0" xfId="2" applyFont="1" applyAlignment="1">
      <alignment vertical="top" wrapText="1"/>
    </xf>
    <xf numFmtId="0" fontId="33" fillId="0" borderId="0" xfId="2" applyFont="1" applyAlignment="1">
      <alignment horizontal="center" vertical="center" wrapText="1"/>
    </xf>
    <xf numFmtId="0" fontId="33" fillId="0" borderId="0" xfId="2" applyFont="1" applyFill="1" applyAlignment="1">
      <alignment horizontal="center" vertical="center" wrapText="1"/>
    </xf>
    <xf numFmtId="4" fontId="35" fillId="0" borderId="0" xfId="2" applyNumberFormat="1" applyFont="1" applyAlignment="1">
      <alignment horizontal="center" vertical="center" wrapText="1"/>
    </xf>
    <xf numFmtId="4" fontId="33" fillId="0" borderId="0" xfId="2" applyNumberFormat="1" applyFont="1" applyAlignment="1">
      <alignment vertical="center" wrapText="1"/>
    </xf>
    <xf numFmtId="4" fontId="33" fillId="0" borderId="0" xfId="2" applyNumberFormat="1" applyFont="1" applyBorder="1" applyAlignment="1">
      <alignment vertical="center" wrapText="1"/>
    </xf>
    <xf numFmtId="0" fontId="0" fillId="0" borderId="0" xfId="0" applyFill="1" applyAlignment="1"/>
    <xf numFmtId="4" fontId="10" fillId="4" borderId="3" xfId="0" applyNumberFormat="1" applyFont="1" applyFill="1" applyBorder="1" applyAlignment="1">
      <alignment vertical="center"/>
    </xf>
    <xf numFmtId="4" fontId="10" fillId="4" borderId="10" xfId="0" applyNumberFormat="1" applyFont="1" applyFill="1" applyBorder="1" applyAlignment="1">
      <alignment vertical="center"/>
    </xf>
    <xf numFmtId="4" fontId="33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vertical="center" wrapText="1"/>
    </xf>
    <xf numFmtId="4" fontId="3" fillId="8" borderId="1" xfId="9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/>
    </xf>
    <xf numFmtId="165" fontId="3" fillId="8" borderId="1" xfId="9" applyNumberFormat="1" applyFont="1" applyFill="1" applyBorder="1" applyAlignment="1">
      <alignment horizontal="center" vertical="center" wrapText="1"/>
    </xf>
    <xf numFmtId="165" fontId="3" fillId="0" borderId="1" xfId="9" applyNumberFormat="1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horizontal="left" vertical="center" wrapText="1"/>
    </xf>
    <xf numFmtId="0" fontId="33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58" fillId="0" borderId="0" xfId="0" applyFont="1" applyFill="1" applyAlignment="1"/>
    <xf numFmtId="0" fontId="6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62" fillId="0" borderId="4" xfId="0" applyFont="1" applyBorder="1" applyAlignment="1">
      <alignment horizontal="left" vertical="center" wrapText="1"/>
    </xf>
    <xf numFmtId="167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 wrapText="1"/>
    </xf>
    <xf numFmtId="0" fontId="65" fillId="0" borderId="1" xfId="2" applyFont="1" applyFill="1" applyBorder="1" applyAlignment="1">
      <alignment horizontal="center" vertical="center"/>
    </xf>
    <xf numFmtId="1" fontId="62" fillId="0" borderId="1" xfId="2" applyNumberFormat="1" applyFont="1" applyFill="1" applyBorder="1" applyAlignment="1">
      <alignment horizontal="center" vertical="center"/>
    </xf>
    <xf numFmtId="0" fontId="90" fillId="0" borderId="1" xfId="2" applyFont="1" applyFill="1" applyBorder="1" applyAlignment="1">
      <alignment horizontal="center" vertical="center" wrapText="1"/>
    </xf>
    <xf numFmtId="0" fontId="62" fillId="0" borderId="1" xfId="2" applyFont="1" applyFill="1" applyBorder="1" applyAlignment="1">
      <alignment vertical="top" wrapText="1"/>
    </xf>
    <xf numFmtId="0" fontId="62" fillId="0" borderId="1" xfId="2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96" fillId="0" borderId="1" xfId="3" applyFont="1" applyFill="1" applyBorder="1" applyAlignment="1">
      <alignment horizontal="left" vertical="center" wrapText="1"/>
    </xf>
    <xf numFmtId="0" fontId="96" fillId="0" borderId="1" xfId="3" applyFont="1" applyFill="1" applyBorder="1" applyAlignment="1">
      <alignment horizontal="center" vertical="center" wrapText="1"/>
    </xf>
    <xf numFmtId="0" fontId="96" fillId="0" borderId="1" xfId="2" applyFont="1" applyFill="1" applyBorder="1" applyAlignment="1">
      <alignment vertical="center" wrapText="1"/>
    </xf>
    <xf numFmtId="49" fontId="96" fillId="0" borderId="1" xfId="3" applyNumberFormat="1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left" vertical="center" wrapText="1"/>
    </xf>
    <xf numFmtId="0" fontId="97" fillId="0" borderId="1" xfId="3" applyFont="1" applyFill="1" applyBorder="1" applyAlignment="1">
      <alignment horizontal="center" vertical="center" wrapText="1"/>
    </xf>
    <xf numFmtId="0" fontId="97" fillId="4" borderId="1" xfId="3" applyFont="1" applyFill="1" applyBorder="1" applyAlignment="1">
      <alignment horizontal="left" vertical="center" wrapText="1"/>
    </xf>
    <xf numFmtId="0" fontId="97" fillId="4" borderId="1" xfId="3" applyFont="1" applyFill="1" applyBorder="1" applyAlignment="1">
      <alignment horizontal="center" vertical="center" wrapText="1"/>
    </xf>
    <xf numFmtId="0" fontId="96" fillId="0" borderId="1" xfId="4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vertical="center"/>
    </xf>
    <xf numFmtId="0" fontId="30" fillId="0" borderId="0" xfId="6" applyFont="1" applyFill="1"/>
    <xf numFmtId="49" fontId="30" fillId="0" borderId="0" xfId="6" applyNumberFormat="1" applyFont="1" applyFill="1" applyAlignment="1">
      <alignment horizontal="center"/>
    </xf>
    <xf numFmtId="0" fontId="30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62" fillId="0" borderId="2" xfId="0" applyNumberFormat="1" applyFont="1" applyFill="1" applyBorder="1" applyAlignment="1">
      <alignment horizontal="left" vertical="center"/>
    </xf>
    <xf numFmtId="49" fontId="2" fillId="0" borderId="0" xfId="2" applyNumberFormat="1" applyFont="1" applyFill="1" applyBorder="1" applyAlignment="1">
      <alignment horizontal="center" vertical="center"/>
    </xf>
    <xf numFmtId="0" fontId="45" fillId="0" borderId="0" xfId="2" applyFont="1" applyFill="1" applyAlignment="1">
      <alignment horizontal="center" vertical="center"/>
    </xf>
    <xf numFmtId="0" fontId="43" fillId="0" borderId="0" xfId="2" applyFont="1" applyFill="1" applyAlignment="1">
      <alignment vertical="center"/>
    </xf>
    <xf numFmtId="0" fontId="45" fillId="0" borderId="0" xfId="2" applyFont="1" applyFill="1" applyAlignment="1">
      <alignment horizontal="right" vertical="center"/>
    </xf>
    <xf numFmtId="0" fontId="62" fillId="0" borderId="0" xfId="2" applyFont="1" applyFill="1" applyAlignment="1">
      <alignment horizontal="center" vertical="center"/>
    </xf>
    <xf numFmtId="0" fontId="64" fillId="0" borderId="0" xfId="2" applyFont="1" applyFill="1" applyAlignment="1">
      <alignment horizontal="center" vertical="center"/>
    </xf>
    <xf numFmtId="49" fontId="33" fillId="0" borderId="0" xfId="2" applyNumberFormat="1" applyFont="1" applyBorder="1" applyAlignment="1">
      <alignment horizontal="center" vertical="center"/>
    </xf>
    <xf numFmtId="0" fontId="64" fillId="0" borderId="7" xfId="2" applyFont="1" applyFill="1" applyBorder="1" applyAlignment="1">
      <alignment horizontal="center" vertical="center"/>
    </xf>
    <xf numFmtId="0" fontId="62" fillId="0" borderId="7" xfId="2" applyFont="1" applyFill="1" applyBorder="1" applyAlignment="1">
      <alignment horizontal="center" vertical="center"/>
    </xf>
    <xf numFmtId="0" fontId="62" fillId="0" borderId="3" xfId="2" applyNumberFormat="1" applyFont="1" applyFill="1" applyBorder="1" applyAlignment="1">
      <alignment horizontal="center" vertical="center" wrapText="1"/>
    </xf>
    <xf numFmtId="49" fontId="62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2" fontId="6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01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7" xfId="0" applyBorder="1"/>
    <xf numFmtId="4" fontId="62" fillId="6" borderId="1" xfId="0" applyNumberFormat="1" applyFont="1" applyFill="1" applyBorder="1" applyAlignment="1" applyProtection="1">
      <alignment vertical="center"/>
    </xf>
    <xf numFmtId="0" fontId="8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15" fillId="8" borderId="1" xfId="0" applyNumberFormat="1" applyFont="1" applyFill="1" applyBorder="1" applyAlignment="1">
      <alignment horizontal="center" vertical="center"/>
    </xf>
    <xf numFmtId="0" fontId="43" fillId="0" borderId="0" xfId="6" applyFont="1" applyAlignment="1">
      <alignment vertical="top"/>
    </xf>
    <xf numFmtId="0" fontId="43" fillId="0" borderId="0" xfId="6" applyFont="1" applyFill="1"/>
    <xf numFmtId="49" fontId="43" fillId="0" borderId="0" xfId="6" applyNumberFormat="1" applyFont="1" applyFill="1" applyAlignment="1">
      <alignment horizontal="center"/>
    </xf>
    <xf numFmtId="0" fontId="43" fillId="0" borderId="0" xfId="6" applyFont="1"/>
    <xf numFmtId="0" fontId="33" fillId="0" borderId="0" xfId="2" applyFont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7" xfId="0" applyFill="1" applyBorder="1" applyAlignment="1"/>
    <xf numFmtId="10" fontId="54" fillId="2" borderId="1" xfId="2" applyNumberFormat="1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/>
    </xf>
    <xf numFmtId="167" fontId="8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11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81" fillId="0" borderId="0" xfId="0" applyFont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0" fontId="12" fillId="0" borderId="0" xfId="0" applyNumberFormat="1" applyFont="1" applyBorder="1" applyAlignment="1">
      <alignment horizontal="center" vertical="center"/>
    </xf>
    <xf numFmtId="170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32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0" xfId="0" applyFont="1"/>
    <xf numFmtId="0" fontId="104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7" fontId="12" fillId="0" borderId="1" xfId="9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70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/>
    </xf>
    <xf numFmtId="3" fontId="12" fillId="0" borderId="7" xfId="0" applyNumberFormat="1" applyFont="1" applyFill="1" applyBorder="1" applyAlignment="1">
      <alignment horizontal="center" vertical="center"/>
    </xf>
    <xf numFmtId="170" fontId="12" fillId="0" borderId="7" xfId="0" applyNumberFormat="1" applyFont="1" applyFill="1" applyBorder="1" applyAlignment="1">
      <alignment horizontal="center" vertical="center"/>
    </xf>
    <xf numFmtId="170" fontId="10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0" fontId="82" fillId="0" borderId="0" xfId="0" applyFont="1" applyFill="1" applyBorder="1" applyAlignment="1">
      <alignment horizontal="center"/>
    </xf>
    <xf numFmtId="0" fontId="82" fillId="0" borderId="0" xfId="0" applyFont="1" applyFill="1" applyBorder="1" applyAlignment="1">
      <alignment horizontal="left"/>
    </xf>
    <xf numFmtId="0" fontId="82" fillId="0" borderId="0" xfId="0" applyFont="1" applyFill="1" applyBorder="1"/>
    <xf numFmtId="3" fontId="82" fillId="0" borderId="0" xfId="0" applyNumberFormat="1" applyFont="1" applyFill="1" applyBorder="1" applyAlignment="1">
      <alignment horizontal="center" vertical="center"/>
    </xf>
    <xf numFmtId="170" fontId="82" fillId="0" borderId="0" xfId="0" applyNumberFormat="1" applyFont="1" applyFill="1" applyBorder="1" applyAlignment="1">
      <alignment horizontal="center" vertical="center"/>
    </xf>
    <xf numFmtId="0" fontId="33" fillId="2" borderId="1" xfId="2" applyFont="1" applyFill="1" applyBorder="1" applyAlignment="1">
      <alignment horizontal="center" vertical="center" wrapText="1"/>
    </xf>
    <xf numFmtId="0" fontId="62" fillId="0" borderId="2" xfId="7" applyFont="1" applyFill="1" applyBorder="1" applyAlignment="1">
      <alignment horizontal="left" vertical="center" wrapText="1"/>
    </xf>
    <xf numFmtId="10" fontId="37" fillId="2" borderId="1" xfId="2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center" vertical="center" wrapText="1"/>
    </xf>
    <xf numFmtId="0" fontId="62" fillId="0" borderId="0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2" fontId="37" fillId="0" borderId="0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82" fillId="0" borderId="0" xfId="0" applyFont="1" applyBorder="1" applyAlignment="1"/>
    <xf numFmtId="49" fontId="12" fillId="3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vertical="center" wrapText="1"/>
    </xf>
    <xf numFmtId="0" fontId="2" fillId="0" borderId="1" xfId="0" applyFont="1" applyBorder="1"/>
    <xf numFmtId="164" fontId="15" fillId="0" borderId="1" xfId="0" applyNumberFormat="1" applyFont="1" applyBorder="1" applyAlignment="1">
      <alignment horizontal="center" vertical="center"/>
    </xf>
    <xf numFmtId="0" fontId="2" fillId="0" borderId="0" xfId="11" applyFont="1"/>
    <xf numFmtId="164" fontId="3" fillId="2" borderId="1" xfId="11" applyNumberFormat="1" applyFont="1" applyFill="1" applyBorder="1" applyAlignment="1">
      <alignment vertical="center" wrapText="1"/>
    </xf>
    <xf numFmtId="10" fontId="86" fillId="2" borderId="1" xfId="11" applyNumberFormat="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9" fillId="0" borderId="0" xfId="11" applyFont="1"/>
    <xf numFmtId="0" fontId="108" fillId="0" borderId="2" xfId="12" applyFont="1" applyBorder="1" applyAlignment="1">
      <alignment horizontal="left" vertical="center"/>
    </xf>
    <xf numFmtId="0" fontId="109" fillId="0" borderId="3" xfId="11" applyFont="1" applyBorder="1" applyAlignment="1">
      <alignment vertical="center" wrapText="1"/>
    </xf>
    <xf numFmtId="49" fontId="109" fillId="0" borderId="3" xfId="11" applyNumberFormat="1" applyFont="1" applyBorder="1" applyAlignment="1">
      <alignment horizontal="center" vertical="center" wrapText="1"/>
    </xf>
    <xf numFmtId="164" fontId="108" fillId="0" borderId="3" xfId="11" applyNumberFormat="1" applyFont="1" applyBorder="1" applyAlignment="1">
      <alignment horizontal="center" vertical="center"/>
    </xf>
    <xf numFmtId="165" fontId="108" fillId="0" borderId="3" xfId="11" applyNumberFormat="1" applyFont="1" applyFill="1" applyBorder="1" applyAlignment="1">
      <alignment horizontal="center" vertical="center"/>
    </xf>
    <xf numFmtId="165" fontId="109" fillId="8" borderId="3" xfId="11" applyNumberFormat="1" applyFont="1" applyFill="1" applyBorder="1" applyAlignment="1">
      <alignment horizontal="center" vertical="center"/>
    </xf>
    <xf numFmtId="4" fontId="80" fillId="0" borderId="3" xfId="11" applyNumberFormat="1" applyFont="1" applyFill="1" applyBorder="1" applyAlignment="1">
      <alignment horizontal="center" vertical="center"/>
    </xf>
    <xf numFmtId="10" fontId="110" fillId="0" borderId="3" xfId="11" applyNumberFormat="1" applyFont="1" applyFill="1" applyBorder="1" applyAlignment="1">
      <alignment horizontal="right" vertical="center"/>
    </xf>
    <xf numFmtId="10" fontId="110" fillId="0" borderId="10" xfId="11" applyNumberFormat="1" applyFont="1" applyFill="1" applyBorder="1" applyAlignment="1">
      <alignment horizontal="right" vertical="center"/>
    </xf>
    <xf numFmtId="0" fontId="108" fillId="0" borderId="0" xfId="11" applyFont="1" applyAlignment="1">
      <alignment vertical="center"/>
    </xf>
    <xf numFmtId="0" fontId="12" fillId="0" borderId="1" xfId="11" applyFont="1" applyBorder="1" applyAlignment="1">
      <alignment vertical="center" wrapText="1"/>
    </xf>
    <xf numFmtId="49" fontId="12" fillId="0" borderId="1" xfId="11" applyNumberFormat="1" applyFont="1" applyBorder="1" applyAlignment="1">
      <alignment horizontal="center" vertical="center" wrapText="1"/>
    </xf>
    <xf numFmtId="164" fontId="11" fillId="0" borderId="1" xfId="11" applyNumberFormat="1" applyFont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center" vertical="center"/>
    </xf>
    <xf numFmtId="4" fontId="5" fillId="0" borderId="1" xfId="11" applyNumberFormat="1" applyFont="1" applyFill="1" applyBorder="1" applyAlignment="1">
      <alignment horizontal="center" vertical="center"/>
    </xf>
    <xf numFmtId="10" fontId="28" fillId="0" borderId="1" xfId="11" applyNumberFormat="1" applyFont="1" applyFill="1" applyBorder="1" applyAlignment="1">
      <alignment horizontal="right" vertical="center"/>
    </xf>
    <xf numFmtId="0" fontId="2" fillId="0" borderId="0" xfId="11" applyFont="1" applyAlignment="1">
      <alignment vertical="center"/>
    </xf>
    <xf numFmtId="165" fontId="12" fillId="8" borderId="1" xfId="11" applyNumberFormat="1" applyFont="1" applyFill="1" applyBorder="1" applyAlignment="1">
      <alignment horizontal="center" vertical="center"/>
    </xf>
    <xf numFmtId="165" fontId="2" fillId="0" borderId="1" xfId="11" applyNumberFormat="1" applyFont="1" applyBorder="1" applyAlignment="1">
      <alignment horizontal="center" vertical="center"/>
    </xf>
    <xf numFmtId="0" fontId="2" fillId="0" borderId="3" xfId="11" applyFont="1" applyBorder="1"/>
    <xf numFmtId="0" fontId="81" fillId="0" borderId="0" xfId="11" applyFont="1"/>
    <xf numFmtId="10" fontId="4" fillId="2" borderId="1" xfId="0" applyNumberFormat="1" applyFont="1" applyFill="1" applyBorder="1" applyAlignment="1">
      <alignment horizontal="center" vertical="center" wrapText="1"/>
    </xf>
    <xf numFmtId="4" fontId="2" fillId="0" borderId="0" xfId="11" applyNumberFormat="1" applyFont="1" applyAlignment="1">
      <alignment vertical="center"/>
    </xf>
    <xf numFmtId="0" fontId="6" fillId="0" borderId="0" xfId="6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20" fillId="0" borderId="4" xfId="3" applyNumberFormat="1" applyFont="1" applyFill="1" applyBorder="1" applyAlignment="1">
      <alignment horizontal="center" vertical="center" wrapText="1"/>
    </xf>
    <xf numFmtId="49" fontId="20" fillId="0" borderId="6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left" vertical="center" wrapText="1"/>
    </xf>
    <xf numFmtId="0" fontId="20" fillId="0" borderId="6" xfId="3" applyFont="1" applyFill="1" applyBorder="1" applyAlignment="1">
      <alignment horizontal="left" vertical="center" wrapText="1"/>
    </xf>
    <xf numFmtId="0" fontId="97" fillId="0" borderId="4" xfId="3" applyFont="1" applyFill="1" applyBorder="1" applyAlignment="1">
      <alignment horizontal="left" vertical="center" wrapText="1"/>
    </xf>
    <xf numFmtId="0" fontId="97" fillId="0" borderId="6" xfId="3" applyFont="1" applyFill="1" applyBorder="1" applyAlignment="1">
      <alignment horizontal="left" vertical="center" wrapText="1"/>
    </xf>
    <xf numFmtId="0" fontId="19" fillId="2" borderId="4" xfId="3" applyFont="1" applyFill="1" applyBorder="1" applyAlignment="1" applyProtection="1">
      <alignment horizontal="center" vertical="center"/>
      <protection locked="0"/>
    </xf>
    <xf numFmtId="0" fontId="19" fillId="2" borderId="6" xfId="3" applyFont="1" applyFill="1" applyBorder="1" applyAlignment="1" applyProtection="1">
      <alignment horizontal="center" vertical="center"/>
      <protection locked="0"/>
    </xf>
    <xf numFmtId="4" fontId="19" fillId="2" borderId="2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3" xfId="3" applyNumberFormat="1" applyFont="1" applyFill="1" applyBorder="1" applyAlignment="1" applyProtection="1">
      <alignment horizontal="center" vertical="center" wrapText="1"/>
      <protection locked="0"/>
    </xf>
    <xf numFmtId="4" fontId="19" fillId="2" borderId="10" xfId="3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 wrapText="1"/>
      <protection locked="0"/>
    </xf>
    <xf numFmtId="0" fontId="19" fillId="2" borderId="6" xfId="3" applyFont="1" applyFill="1" applyBorder="1" applyAlignment="1" applyProtection="1">
      <alignment horizontal="center" vertical="center" wrapText="1"/>
      <protection locked="0"/>
    </xf>
    <xf numFmtId="0" fontId="19" fillId="2" borderId="5" xfId="3" applyFont="1" applyFill="1" applyBorder="1" applyAlignment="1" applyProtection="1">
      <alignment horizontal="center" vertical="center"/>
      <protection locked="0"/>
    </xf>
    <xf numFmtId="0" fontId="19" fillId="2" borderId="4" xfId="4" applyFont="1" applyFill="1" applyBorder="1" applyAlignment="1">
      <alignment horizontal="center" vertical="center" wrapText="1"/>
    </xf>
    <xf numFmtId="0" fontId="19" fillId="2" borderId="5" xfId="4" applyFont="1" applyFill="1" applyBorder="1" applyAlignment="1">
      <alignment horizontal="center" vertical="center" wrapText="1"/>
    </xf>
    <xf numFmtId="0" fontId="19" fillId="2" borderId="6" xfId="4" applyFont="1" applyFill="1" applyBorder="1" applyAlignment="1">
      <alignment horizontal="center" vertical="center" wrapText="1"/>
    </xf>
    <xf numFmtId="0" fontId="19" fillId="7" borderId="9" xfId="3" applyFont="1" applyFill="1" applyBorder="1" applyAlignment="1" applyProtection="1">
      <alignment horizontal="center" vertical="center" wrapText="1"/>
      <protection locked="0"/>
    </xf>
    <xf numFmtId="0" fontId="19" fillId="7" borderId="11" xfId="3" applyFont="1" applyFill="1" applyBorder="1" applyAlignment="1" applyProtection="1">
      <alignment horizontal="center" vertical="center" wrapText="1"/>
      <protection locked="0"/>
    </xf>
    <xf numFmtId="0" fontId="19" fillId="7" borderId="12" xfId="3" applyFont="1" applyFill="1" applyBorder="1" applyAlignment="1" applyProtection="1">
      <alignment horizontal="center" vertical="center" wrapText="1"/>
      <protection locked="0"/>
    </xf>
    <xf numFmtId="0" fontId="19" fillId="7" borderId="13" xfId="3" applyFont="1" applyFill="1" applyBorder="1" applyAlignment="1" applyProtection="1">
      <alignment horizontal="center" vertical="center" wrapText="1"/>
      <protection locked="0"/>
    </xf>
    <xf numFmtId="0" fontId="19" fillId="7" borderId="2" xfId="3" applyFont="1" applyFill="1" applyBorder="1" applyAlignment="1" applyProtection="1">
      <alignment horizontal="center" vertical="center"/>
      <protection locked="0"/>
    </xf>
    <xf numFmtId="0" fontId="19" fillId="7" borderId="10" xfId="3" applyFont="1" applyFill="1" applyBorder="1" applyAlignment="1" applyProtection="1">
      <alignment horizontal="center" vertical="center"/>
      <protection locked="0"/>
    </xf>
    <xf numFmtId="0" fontId="24" fillId="0" borderId="0" xfId="3" applyFont="1" applyFill="1" applyAlignment="1">
      <alignment horizontal="center" vertical="center" wrapText="1"/>
    </xf>
    <xf numFmtId="0" fontId="22" fillId="0" borderId="8" xfId="3" applyFont="1" applyFill="1" applyBorder="1" applyAlignment="1">
      <alignment horizontal="center" vertical="center"/>
    </xf>
    <xf numFmtId="0" fontId="19" fillId="7" borderId="3" xfId="3" applyFont="1" applyFill="1" applyBorder="1" applyAlignment="1" applyProtection="1">
      <alignment horizontal="center" vertical="center"/>
      <protection locked="0"/>
    </xf>
    <xf numFmtId="0" fontId="19" fillId="2" borderId="2" xfId="3" applyFont="1" applyFill="1" applyBorder="1" applyAlignment="1" applyProtection="1">
      <alignment horizontal="center" vertical="center"/>
      <protection locked="0"/>
    </xf>
    <xf numFmtId="0" fontId="19" fillId="2" borderId="3" xfId="3" applyFont="1" applyFill="1" applyBorder="1" applyAlignment="1" applyProtection="1">
      <alignment horizontal="center" vertical="center"/>
      <protection locked="0"/>
    </xf>
    <xf numFmtId="0" fontId="19" fillId="2" borderId="10" xfId="3" applyFont="1" applyFill="1" applyBorder="1" applyAlignment="1" applyProtection="1">
      <alignment horizontal="center" vertical="center"/>
      <protection locked="0"/>
    </xf>
    <xf numFmtId="49" fontId="20" fillId="0" borderId="7" xfId="3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00" fillId="2" borderId="8" xfId="0" applyFont="1" applyFill="1" applyBorder="1" applyAlignment="1">
      <alignment horizontal="center" vertical="center" wrapText="1"/>
    </xf>
    <xf numFmtId="0" fontId="100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49" fontId="42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26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6" fillId="2" borderId="4" xfId="6" applyNumberFormat="1" applyFont="1" applyFill="1" applyBorder="1" applyAlignment="1">
      <alignment horizontal="center" vertical="center" wrapText="1"/>
    </xf>
    <xf numFmtId="49" fontId="26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5" xfId="6" applyFont="1" applyFill="1" applyBorder="1" applyAlignment="1">
      <alignment horizontal="center" vertical="center" wrapText="1"/>
    </xf>
    <xf numFmtId="0" fontId="8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 wrapText="1"/>
    </xf>
    <xf numFmtId="0" fontId="10" fillId="0" borderId="0" xfId="11" applyFont="1" applyAlignment="1">
      <alignment horizontal="center" vertical="center"/>
    </xf>
    <xf numFmtId="164" fontId="3" fillId="2" borderId="1" xfId="11" applyNumberFormat="1" applyFont="1" applyFill="1" applyBorder="1" applyAlignment="1">
      <alignment horizontal="center" vertical="center" wrapText="1"/>
    </xf>
    <xf numFmtId="10" fontId="4" fillId="2" borderId="1" xfId="11" applyNumberFormat="1" applyFont="1" applyFill="1" applyBorder="1" applyAlignment="1">
      <alignment horizontal="center" vertical="center" wrapText="1"/>
    </xf>
    <xf numFmtId="0" fontId="3" fillId="2" borderId="1" xfId="11" applyFont="1" applyFill="1" applyBorder="1" applyAlignment="1">
      <alignment horizontal="center" vertical="center" wrapText="1"/>
    </xf>
    <xf numFmtId="0" fontId="66" fillId="0" borderId="1" xfId="1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33" fillId="2" borderId="4" xfId="2" applyFont="1" applyFill="1" applyBorder="1" applyAlignment="1">
      <alignment horizontal="center" vertical="center" wrapText="1"/>
    </xf>
    <xf numFmtId="0" fontId="33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10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0" fontId="15" fillId="2" borderId="11" xfId="2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/>
    </xf>
    <xf numFmtId="10" fontId="37" fillId="2" borderId="1" xfId="2" applyNumberFormat="1" applyFont="1" applyFill="1" applyBorder="1" applyAlignment="1">
      <alignment horizontal="center" vertical="center" wrapText="1"/>
    </xf>
    <xf numFmtId="0" fontId="37" fillId="2" borderId="1" xfId="8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33" fillId="2" borderId="9" xfId="2" applyFont="1" applyFill="1" applyBorder="1" applyAlignment="1">
      <alignment horizontal="center" vertical="center" wrapText="1"/>
    </xf>
    <xf numFmtId="0" fontId="33" fillId="2" borderId="11" xfId="2" applyFont="1" applyFill="1" applyBorder="1" applyAlignment="1">
      <alignment horizontal="center" vertical="center" wrapText="1"/>
    </xf>
    <xf numFmtId="0" fontId="33" fillId="2" borderId="2" xfId="2" applyFont="1" applyFill="1" applyBorder="1" applyAlignment="1">
      <alignment horizontal="center" vertical="center" wrapText="1"/>
    </xf>
    <xf numFmtId="0" fontId="33" fillId="2" borderId="10" xfId="2" applyFont="1" applyFill="1" applyBorder="1" applyAlignment="1">
      <alignment horizontal="center" vertical="center" wrapText="1"/>
    </xf>
    <xf numFmtId="0" fontId="57" fillId="0" borderId="0" xfId="2" applyFont="1" applyAlignment="1">
      <alignment horizontal="center" wrapText="1"/>
    </xf>
    <xf numFmtId="0" fontId="57" fillId="0" borderId="0" xfId="2" applyFont="1" applyAlignment="1">
      <alignment horizontal="center"/>
    </xf>
    <xf numFmtId="10" fontId="33" fillId="2" borderId="1" xfId="2" applyNumberFormat="1" applyFont="1" applyFill="1" applyBorder="1" applyAlignment="1">
      <alignment horizontal="center" vertical="center" wrapText="1"/>
    </xf>
    <xf numFmtId="0" fontId="33" fillId="2" borderId="1" xfId="8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10" fillId="0" borderId="0" xfId="2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62" fillId="0" borderId="2" xfId="7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5" fillId="6" borderId="2" xfId="0" applyFont="1" applyFill="1" applyBorder="1" applyAlignment="1">
      <alignment horizontal="left" vertical="center" wrapText="1"/>
    </xf>
    <xf numFmtId="0" fontId="35" fillId="6" borderId="10" xfId="0" applyFont="1" applyFill="1" applyBorder="1" applyAlignment="1">
      <alignment horizontal="left" vertical="center" wrapText="1"/>
    </xf>
    <xf numFmtId="0" fontId="33" fillId="0" borderId="0" xfId="2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3" fillId="2" borderId="3" xfId="2" applyFont="1" applyFill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2" borderId="4" xfId="8" applyFont="1" applyFill="1" applyBorder="1" applyAlignment="1">
      <alignment horizontal="center" vertical="center" wrapText="1"/>
    </xf>
    <xf numFmtId="0" fontId="37" fillId="2" borderId="6" xfId="8" applyFont="1" applyFill="1" applyBorder="1" applyAlignment="1">
      <alignment horizontal="center" vertical="center" wrapText="1"/>
    </xf>
    <xf numFmtId="0" fontId="33" fillId="2" borderId="13" xfId="2" applyFont="1" applyFill="1" applyBorder="1" applyAlignment="1">
      <alignment horizontal="center" vertical="center" wrapText="1"/>
    </xf>
    <xf numFmtId="10" fontId="37" fillId="2" borderId="4" xfId="2" applyNumberFormat="1" applyFont="1" applyFill="1" applyBorder="1" applyAlignment="1">
      <alignment horizontal="center" vertical="center" wrapText="1"/>
    </xf>
    <xf numFmtId="10" fontId="37" fillId="2" borderId="6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3" fillId="2" borderId="16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31" fillId="0" borderId="0" xfId="0" applyFont="1" applyAlignment="1">
      <alignment horizontal="left" vertical="center" wrapText="1"/>
    </xf>
    <xf numFmtId="0" fontId="4" fillId="3" borderId="4" xfId="12" applyFont="1" applyFill="1" applyBorder="1" applyAlignment="1">
      <alignment horizontal="center" vertical="center" wrapText="1"/>
    </xf>
    <xf numFmtId="0" fontId="4" fillId="3" borderId="6" xfId="12" applyFont="1" applyFill="1" applyBorder="1" applyAlignment="1">
      <alignment horizontal="center" vertical="center" wrapText="1"/>
    </xf>
    <xf numFmtId="0" fontId="4" fillId="3" borderId="2" xfId="12" applyFont="1" applyFill="1" applyBorder="1" applyAlignment="1">
      <alignment horizontal="center" vertical="center" wrapText="1"/>
    </xf>
    <xf numFmtId="0" fontId="4" fillId="3" borderId="3" xfId="12" applyFont="1" applyFill="1" applyBorder="1" applyAlignment="1">
      <alignment horizontal="center" vertical="center" wrapText="1"/>
    </xf>
    <xf numFmtId="0" fontId="4" fillId="3" borderId="10" xfId="12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12" applyFont="1" applyBorder="1" applyAlignment="1">
      <alignment wrapText="1"/>
    </xf>
    <xf numFmtId="0" fontId="66" fillId="0" borderId="0" xfId="0" applyFont="1" applyBorder="1" applyAlignment="1">
      <alignment wrapText="1"/>
    </xf>
    <xf numFmtId="0" fontId="8" fillId="0" borderId="0" xfId="12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6" fillId="3" borderId="4" xfId="12" applyFont="1" applyFill="1" applyBorder="1" applyAlignment="1">
      <alignment horizontal="center" vertical="center" wrapText="1"/>
    </xf>
    <xf numFmtId="0" fontId="6" fillId="3" borderId="5" xfId="12" applyFont="1" applyFill="1" applyBorder="1" applyAlignment="1">
      <alignment horizontal="center" vertical="center" wrapText="1"/>
    </xf>
    <xf numFmtId="0" fontId="6" fillId="3" borderId="6" xfId="12" applyFont="1" applyFill="1" applyBorder="1" applyAlignment="1">
      <alignment horizontal="center" vertical="center" wrapText="1"/>
    </xf>
    <xf numFmtId="0" fontId="26" fillId="3" borderId="4" xfId="12" applyFont="1" applyFill="1" applyBorder="1" applyAlignment="1">
      <alignment horizontal="center" vertical="center" wrapText="1"/>
    </xf>
    <xf numFmtId="0" fontId="26" fillId="3" borderId="5" xfId="12" applyFont="1" applyFill="1" applyBorder="1" applyAlignment="1">
      <alignment horizontal="center" vertical="center" wrapText="1"/>
    </xf>
    <xf numFmtId="0" fontId="26" fillId="3" borderId="6" xfId="12" applyFont="1" applyFill="1" applyBorder="1" applyAlignment="1">
      <alignment horizontal="center" vertical="center" wrapText="1"/>
    </xf>
    <xf numFmtId="49" fontId="26" fillId="3" borderId="4" xfId="12" applyNumberFormat="1" applyFont="1" applyFill="1" applyBorder="1" applyAlignment="1">
      <alignment horizontal="center" vertical="center" wrapText="1"/>
    </xf>
    <xf numFmtId="49" fontId="26" fillId="3" borderId="5" xfId="12" applyNumberFormat="1" applyFont="1" applyFill="1" applyBorder="1" applyAlignment="1">
      <alignment horizontal="center" vertical="center" wrapText="1"/>
    </xf>
    <xf numFmtId="49" fontId="26" fillId="3" borderId="6" xfId="12" applyNumberFormat="1" applyFont="1" applyFill="1" applyBorder="1" applyAlignment="1">
      <alignment horizontal="center" vertical="center" wrapText="1"/>
    </xf>
    <xf numFmtId="0" fontId="26" fillId="3" borderId="1" xfId="12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3" fontId="37" fillId="2" borderId="1" xfId="2" applyNumberFormat="1" applyFont="1" applyFill="1" applyBorder="1" applyAlignment="1">
      <alignment horizontal="center" vertical="center" wrapText="1"/>
    </xf>
    <xf numFmtId="164" fontId="37" fillId="2" borderId="1" xfId="2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62" fillId="0" borderId="4" xfId="0" applyFont="1" applyFill="1" applyBorder="1" applyAlignment="1">
      <alignment horizontal="center" vertical="center" wrapText="1"/>
    </xf>
    <xf numFmtId="0" fontId="62" fillId="0" borderId="5" xfId="0" applyFont="1" applyFill="1" applyBorder="1" applyAlignment="1">
      <alignment horizontal="center" vertical="center" wrapText="1"/>
    </xf>
    <xf numFmtId="0" fontId="62" fillId="0" borderId="6" xfId="0" applyFont="1" applyFill="1" applyBorder="1" applyAlignment="1">
      <alignment horizontal="center" vertical="center" wrapText="1"/>
    </xf>
    <xf numFmtId="0" fontId="62" fillId="0" borderId="4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2" fillId="0" borderId="5" xfId="0" applyFont="1" applyBorder="1" applyAlignment="1">
      <alignment horizontal="center" vertical="center" wrapText="1"/>
    </xf>
    <xf numFmtId="0" fontId="104" fillId="4" borderId="1" xfId="0" applyFont="1" applyFill="1" applyBorder="1" applyAlignment="1">
      <alignment horizontal="left" vertical="center"/>
    </xf>
    <xf numFmtId="0" fontId="102" fillId="0" borderId="0" xfId="0" applyFont="1" applyAlignment="1">
      <alignment horizontal="center" vertical="center"/>
    </xf>
    <xf numFmtId="10" fontId="33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0" fontId="103" fillId="0" borderId="5" xfId="0" applyFont="1" applyBorder="1"/>
    <xf numFmtId="0" fontId="103" fillId="0" borderId="6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</cellXfs>
  <cellStyles count="13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3" xfId="6"/>
    <cellStyle name="Обычный 3 2" xfId="12"/>
    <cellStyle name="Обычный 4" xfId="10"/>
    <cellStyle name="Обычный_pl_037 новое" xfId="3"/>
    <cellStyle name="Обычный_Лист1" xfId="8"/>
    <cellStyle name="Обычный_Простые услуги" xfId="7"/>
    <cellStyle name="Процентный 2" xfId="5"/>
  </cellStyles>
  <dxfs count="0"/>
  <tableStyles count="0" defaultTableStyle="TableStyleMedium9" defaultPivotStyle="PivotStyleLight16"/>
  <colors>
    <mruColors>
      <color rgb="FFFFFFCC"/>
      <color rgb="FFCCFFCC"/>
      <color rgb="FFD7E4B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printerSettings" Target="../printerSettings/printerSettings93.bin"/><Relationship Id="rId4" Type="http://schemas.openxmlformats.org/officeDocument/2006/relationships/printerSettings" Target="../printerSettings/printerSettings92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6.bin"/><Relationship Id="rId2" Type="http://schemas.openxmlformats.org/officeDocument/2006/relationships/printerSettings" Target="../printerSettings/printerSettings95.bin"/><Relationship Id="rId1" Type="http://schemas.openxmlformats.org/officeDocument/2006/relationships/printerSettings" Target="../printerSettings/printerSettings94.bin"/><Relationship Id="rId5" Type="http://schemas.openxmlformats.org/officeDocument/2006/relationships/printerSettings" Target="../printerSettings/printerSettings98.bin"/><Relationship Id="rId4" Type="http://schemas.openxmlformats.org/officeDocument/2006/relationships/printerSettings" Target="../printerSettings/printerSettings9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1.bin"/><Relationship Id="rId2" Type="http://schemas.openxmlformats.org/officeDocument/2006/relationships/printerSettings" Target="../printerSettings/printerSettings100.bin"/><Relationship Id="rId1" Type="http://schemas.openxmlformats.org/officeDocument/2006/relationships/printerSettings" Target="../printerSettings/printerSettings99.bin"/><Relationship Id="rId5" Type="http://schemas.openxmlformats.org/officeDocument/2006/relationships/printerSettings" Target="../printerSettings/printerSettings103.bin"/><Relationship Id="rId4" Type="http://schemas.openxmlformats.org/officeDocument/2006/relationships/printerSettings" Target="../printerSettings/printerSettings10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6.bin"/><Relationship Id="rId2" Type="http://schemas.openxmlformats.org/officeDocument/2006/relationships/printerSettings" Target="../printerSettings/printerSettings105.bin"/><Relationship Id="rId1" Type="http://schemas.openxmlformats.org/officeDocument/2006/relationships/printerSettings" Target="../printerSettings/printerSettings104.bin"/><Relationship Id="rId5" Type="http://schemas.openxmlformats.org/officeDocument/2006/relationships/printerSettings" Target="../printerSettings/printerSettings108.bin"/><Relationship Id="rId4" Type="http://schemas.openxmlformats.org/officeDocument/2006/relationships/printerSettings" Target="../printerSettings/printerSettings10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printerSettings" Target="../printerSettings/printerSettings113.bin"/><Relationship Id="rId4" Type="http://schemas.openxmlformats.org/officeDocument/2006/relationships/printerSettings" Target="../printerSettings/printerSettings112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6.bin"/><Relationship Id="rId2" Type="http://schemas.openxmlformats.org/officeDocument/2006/relationships/printerSettings" Target="../printerSettings/printerSettings115.bin"/><Relationship Id="rId1" Type="http://schemas.openxmlformats.org/officeDocument/2006/relationships/printerSettings" Target="../printerSettings/printerSettings114.bin"/><Relationship Id="rId5" Type="http://schemas.openxmlformats.org/officeDocument/2006/relationships/printerSettings" Target="../printerSettings/printerSettings118.bin"/><Relationship Id="rId4" Type="http://schemas.openxmlformats.org/officeDocument/2006/relationships/printerSettings" Target="../printerSettings/printerSettings117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1.bin"/><Relationship Id="rId2" Type="http://schemas.openxmlformats.org/officeDocument/2006/relationships/printerSettings" Target="../printerSettings/printerSettings120.bin"/><Relationship Id="rId1" Type="http://schemas.openxmlformats.org/officeDocument/2006/relationships/printerSettings" Target="../printerSettings/printerSettings119.bin"/><Relationship Id="rId5" Type="http://schemas.openxmlformats.org/officeDocument/2006/relationships/printerSettings" Target="../printerSettings/printerSettings123.bin"/><Relationship Id="rId4" Type="http://schemas.openxmlformats.org/officeDocument/2006/relationships/printerSettings" Target="../printerSettings/printerSettings1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92D050"/>
  </sheetPr>
  <dimension ref="A1:D68"/>
  <sheetViews>
    <sheetView workbookViewId="0">
      <pane ySplit="9" topLeftCell="A52" activePane="bottomLeft" state="frozen"/>
      <selection pane="bottomLeft" activeCell="B59" sqref="B59"/>
    </sheetView>
  </sheetViews>
  <sheetFormatPr defaultColWidth="10.625" defaultRowHeight="32.1" customHeight="1"/>
  <cols>
    <col min="1" max="1" width="7.5" style="15" customWidth="1"/>
    <col min="2" max="2" width="57.625" style="14" customWidth="1"/>
    <col min="3" max="3" width="45.375" style="15" customWidth="1"/>
    <col min="4" max="4" width="5.375" style="15" customWidth="1"/>
    <col min="5" max="16384" width="10.625" style="1"/>
  </cols>
  <sheetData>
    <row r="1" spans="1:4" ht="18">
      <c r="A1" s="11"/>
      <c r="B1" s="1"/>
      <c r="C1" s="11"/>
      <c r="D1" s="11" t="s">
        <v>98</v>
      </c>
    </row>
    <row r="2" spans="1:4" ht="18">
      <c r="A2" s="6"/>
      <c r="B2" s="1"/>
      <c r="C2" s="6"/>
      <c r="D2" s="6" t="s">
        <v>1797</v>
      </c>
    </row>
    <row r="3" spans="1:4" ht="6" customHeight="1">
      <c r="A3" s="1"/>
      <c r="B3" s="1"/>
      <c r="C3" s="1"/>
      <c r="D3" s="1"/>
    </row>
    <row r="4" spans="1:4" ht="39.75" customHeight="1">
      <c r="A4" s="694" t="s">
        <v>58</v>
      </c>
      <c r="B4" s="694"/>
      <c r="C4" s="694"/>
      <c r="D4" s="694"/>
    </row>
    <row r="5" spans="1:4" ht="4.5" customHeight="1">
      <c r="A5" s="1"/>
      <c r="B5" s="1"/>
      <c r="C5" s="1"/>
      <c r="D5" s="1"/>
    </row>
    <row r="6" spans="1:4" ht="38.25" customHeight="1">
      <c r="A6" s="695" t="s">
        <v>2344</v>
      </c>
      <c r="B6" s="695"/>
      <c r="C6" s="695"/>
      <c r="D6" s="695"/>
    </row>
    <row r="7" spans="1:4" ht="6.95" customHeight="1">
      <c r="A7" s="1"/>
      <c r="B7" s="1"/>
      <c r="C7" s="1"/>
      <c r="D7" s="1"/>
    </row>
    <row r="8" spans="1:4" s="19" customFormat="1" ht="37.5" customHeight="1">
      <c r="A8" s="69" t="s">
        <v>13</v>
      </c>
      <c r="B8" s="69" t="s">
        <v>300</v>
      </c>
      <c r="C8" s="69" t="s">
        <v>34</v>
      </c>
      <c r="D8" s="69" t="s">
        <v>171</v>
      </c>
    </row>
    <row r="9" spans="1:4" s="22" customFormat="1" ht="15.75" customHeight="1">
      <c r="A9" s="21">
        <v>1</v>
      </c>
      <c r="B9" s="20" t="s">
        <v>238</v>
      </c>
      <c r="C9" s="21">
        <v>3</v>
      </c>
      <c r="D9" s="21">
        <v>4</v>
      </c>
    </row>
    <row r="10" spans="1:4" ht="32.1" customHeight="1">
      <c r="A10" s="76"/>
      <c r="B10" s="17" t="s">
        <v>24</v>
      </c>
      <c r="C10" s="18"/>
      <c r="D10" s="76"/>
    </row>
    <row r="11" spans="1:4" ht="32.1" customHeight="1">
      <c r="A11" s="29" t="s">
        <v>66</v>
      </c>
      <c r="B11" s="25" t="s">
        <v>48</v>
      </c>
      <c r="C11" s="16" t="s">
        <v>183</v>
      </c>
      <c r="D11" s="29" t="s">
        <v>188</v>
      </c>
    </row>
    <row r="12" spans="1:4" ht="32.1" customHeight="1">
      <c r="A12" s="29" t="s">
        <v>238</v>
      </c>
      <c r="B12" s="25" t="s">
        <v>49</v>
      </c>
      <c r="C12" s="16" t="s">
        <v>16</v>
      </c>
      <c r="D12" s="29" t="s">
        <v>189</v>
      </c>
    </row>
    <row r="13" spans="1:4" ht="32.1" customHeight="1">
      <c r="A13" s="29" t="s">
        <v>71</v>
      </c>
      <c r="B13" s="25" t="s">
        <v>51</v>
      </c>
      <c r="C13" s="16" t="s">
        <v>18</v>
      </c>
      <c r="D13" s="29" t="s">
        <v>190</v>
      </c>
    </row>
    <row r="14" spans="1:4" ht="32.1" customHeight="1">
      <c r="A14" s="29" t="s">
        <v>72</v>
      </c>
      <c r="B14" s="25" t="s">
        <v>50</v>
      </c>
      <c r="C14" s="16" t="s">
        <v>17</v>
      </c>
      <c r="D14" s="29" t="s">
        <v>191</v>
      </c>
    </row>
    <row r="15" spans="1:4" ht="32.1" customHeight="1">
      <c r="A15" s="29" t="s">
        <v>73</v>
      </c>
      <c r="B15" s="25" t="s">
        <v>62</v>
      </c>
      <c r="C15" s="16" t="s">
        <v>61</v>
      </c>
      <c r="D15" s="29" t="s">
        <v>192</v>
      </c>
    </row>
    <row r="16" spans="1:4" ht="32.1" customHeight="1">
      <c r="A16" s="29" t="s">
        <v>242</v>
      </c>
      <c r="B16" s="25" t="s">
        <v>57</v>
      </c>
      <c r="C16" s="16" t="s">
        <v>1</v>
      </c>
      <c r="D16" s="29" t="s">
        <v>194</v>
      </c>
    </row>
    <row r="17" spans="1:4" ht="32.1" customHeight="1">
      <c r="A17" s="29" t="s">
        <v>243</v>
      </c>
      <c r="B17" s="25" t="s">
        <v>38</v>
      </c>
      <c r="C17" s="16" t="s">
        <v>4</v>
      </c>
      <c r="D17" s="29" t="s">
        <v>195</v>
      </c>
    </row>
    <row r="18" spans="1:4" ht="32.1" customHeight="1">
      <c r="A18" s="29" t="s">
        <v>244</v>
      </c>
      <c r="B18" s="25" t="s">
        <v>55</v>
      </c>
      <c r="C18" s="16" t="s">
        <v>5</v>
      </c>
      <c r="D18" s="29" t="s">
        <v>196</v>
      </c>
    </row>
    <row r="19" spans="1:4" ht="32.1" customHeight="1">
      <c r="A19" s="29" t="s">
        <v>245</v>
      </c>
      <c r="B19" s="25" t="s">
        <v>84</v>
      </c>
      <c r="C19" s="16" t="s">
        <v>8</v>
      </c>
      <c r="D19" s="29" t="s">
        <v>197</v>
      </c>
    </row>
    <row r="20" spans="1:4" ht="32.1" customHeight="1">
      <c r="A20" s="29" t="s">
        <v>246</v>
      </c>
      <c r="B20" s="25" t="s">
        <v>35</v>
      </c>
      <c r="C20" s="16" t="s">
        <v>2</v>
      </c>
      <c r="D20" s="29" t="s">
        <v>198</v>
      </c>
    </row>
    <row r="21" spans="1:4" ht="32.1" customHeight="1">
      <c r="A21" s="29" t="s">
        <v>247</v>
      </c>
      <c r="B21" s="25" t="s">
        <v>37</v>
      </c>
      <c r="C21" s="16" t="s">
        <v>7</v>
      </c>
      <c r="D21" s="29" t="s">
        <v>199</v>
      </c>
    </row>
    <row r="22" spans="1:4" ht="32.1" customHeight="1">
      <c r="A22" s="29" t="s">
        <v>248</v>
      </c>
      <c r="B22" s="25" t="s">
        <v>81</v>
      </c>
      <c r="C22" s="16" t="s">
        <v>6</v>
      </c>
      <c r="D22" s="29" t="s">
        <v>93</v>
      </c>
    </row>
    <row r="23" spans="1:4" ht="32.1" customHeight="1">
      <c r="A23" s="29" t="s">
        <v>249</v>
      </c>
      <c r="B23" s="25" t="s">
        <v>53</v>
      </c>
      <c r="C23" s="16" t="s">
        <v>3</v>
      </c>
      <c r="D23" s="29" t="s">
        <v>201</v>
      </c>
    </row>
    <row r="24" spans="1:4" ht="32.1" customHeight="1">
      <c r="A24" s="29" t="s">
        <v>250</v>
      </c>
      <c r="B24" s="25" t="s">
        <v>2323</v>
      </c>
      <c r="C24" s="16" t="s">
        <v>2324</v>
      </c>
      <c r="D24" s="29" t="s">
        <v>202</v>
      </c>
    </row>
    <row r="25" spans="1:4" ht="32.1" customHeight="1">
      <c r="A25" s="29" t="s">
        <v>251</v>
      </c>
      <c r="B25" s="25" t="s">
        <v>1400</v>
      </c>
      <c r="C25" s="16" t="s">
        <v>1360</v>
      </c>
      <c r="D25" s="29" t="s">
        <v>203</v>
      </c>
    </row>
    <row r="26" spans="1:4" ht="32.1" customHeight="1">
      <c r="A26" s="29" t="s">
        <v>252</v>
      </c>
      <c r="B26" s="25" t="s">
        <v>2326</v>
      </c>
      <c r="C26" s="16" t="s">
        <v>2325</v>
      </c>
      <c r="D26" s="29" t="s">
        <v>204</v>
      </c>
    </row>
    <row r="27" spans="1:4" ht="32.1" customHeight="1">
      <c r="A27" s="29" t="s">
        <v>253</v>
      </c>
      <c r="B27" s="439" t="s">
        <v>1342</v>
      </c>
      <c r="C27" s="16" t="s">
        <v>1343</v>
      </c>
      <c r="D27" s="29" t="s">
        <v>205</v>
      </c>
    </row>
    <row r="28" spans="1:4" ht="32.1" customHeight="1">
      <c r="A28" s="29" t="s">
        <v>254</v>
      </c>
      <c r="B28" s="439" t="s">
        <v>1769</v>
      </c>
      <c r="C28" s="16" t="s">
        <v>1770</v>
      </c>
      <c r="D28" s="29" t="s">
        <v>1030</v>
      </c>
    </row>
    <row r="29" spans="1:4" ht="32.1" customHeight="1">
      <c r="A29" s="29" t="s">
        <v>255</v>
      </c>
      <c r="B29" s="25" t="s">
        <v>2320</v>
      </c>
      <c r="C29" s="16" t="s">
        <v>2321</v>
      </c>
      <c r="D29" s="29" t="s">
        <v>210</v>
      </c>
    </row>
    <row r="30" spans="1:4" ht="32.1" customHeight="1">
      <c r="A30" s="29" t="s">
        <v>256</v>
      </c>
      <c r="B30" s="25" t="s">
        <v>1398</v>
      </c>
      <c r="C30" s="16" t="s">
        <v>1345</v>
      </c>
      <c r="D30" s="29" t="s">
        <v>211</v>
      </c>
    </row>
    <row r="31" spans="1:4" ht="32.1" customHeight="1">
      <c r="A31" s="29" t="s">
        <v>257</v>
      </c>
      <c r="B31" s="25" t="s">
        <v>1399</v>
      </c>
      <c r="C31" s="16" t="s">
        <v>1346</v>
      </c>
      <c r="D31" s="29" t="s">
        <v>212</v>
      </c>
    </row>
    <row r="32" spans="1:4" ht="32.1" customHeight="1">
      <c r="A32" s="29" t="s">
        <v>258</v>
      </c>
      <c r="B32" s="25" t="s">
        <v>52</v>
      </c>
      <c r="C32" s="16" t="s">
        <v>19</v>
      </c>
      <c r="D32" s="29" t="s">
        <v>193</v>
      </c>
    </row>
    <row r="33" spans="1:4" ht="32.1" customHeight="1">
      <c r="A33" s="29" t="s">
        <v>259</v>
      </c>
      <c r="B33" s="25" t="s">
        <v>56</v>
      </c>
      <c r="C33" s="16" t="s">
        <v>22</v>
      </c>
      <c r="D33" s="29" t="s">
        <v>74</v>
      </c>
    </row>
    <row r="34" spans="1:4" ht="32.1" customHeight="1">
      <c r="A34" s="29" t="s">
        <v>260</v>
      </c>
      <c r="B34" s="25" t="s">
        <v>36</v>
      </c>
      <c r="C34" s="16" t="s">
        <v>20</v>
      </c>
      <c r="D34" s="29" t="s">
        <v>75</v>
      </c>
    </row>
    <row r="35" spans="1:4" ht="32.1" customHeight="1">
      <c r="A35" s="29" t="s">
        <v>261</v>
      </c>
      <c r="B35" s="25" t="s">
        <v>54</v>
      </c>
      <c r="C35" s="16" t="s">
        <v>21</v>
      </c>
      <c r="D35" s="29" t="s">
        <v>200</v>
      </c>
    </row>
    <row r="36" spans="1:4" ht="32.1" customHeight="1">
      <c r="A36" s="29" t="s">
        <v>262</v>
      </c>
      <c r="B36" s="25" t="s">
        <v>1661</v>
      </c>
      <c r="C36" s="16" t="s">
        <v>1416</v>
      </c>
      <c r="D36" s="29" t="s">
        <v>1417</v>
      </c>
    </row>
    <row r="37" spans="1:4" ht="27.95" customHeight="1">
      <c r="A37" s="29"/>
      <c r="B37" s="17" t="s">
        <v>77</v>
      </c>
      <c r="C37" s="18"/>
      <c r="D37" s="76"/>
    </row>
    <row r="38" spans="1:4" ht="47.45" customHeight="1">
      <c r="A38" s="29" t="s">
        <v>263</v>
      </c>
      <c r="B38" s="25" t="s">
        <v>1792</v>
      </c>
      <c r="C38" s="16" t="s">
        <v>1688</v>
      </c>
      <c r="D38" s="29" t="s">
        <v>94</v>
      </c>
    </row>
    <row r="39" spans="1:4" ht="32.1" customHeight="1">
      <c r="A39" s="29" t="s">
        <v>264</v>
      </c>
      <c r="B39" s="25" t="s">
        <v>80</v>
      </c>
      <c r="C39" s="16" t="s">
        <v>26</v>
      </c>
      <c r="D39" s="29" t="s">
        <v>184</v>
      </c>
    </row>
    <row r="40" spans="1:4" ht="49.5" customHeight="1">
      <c r="A40" s="29" t="s">
        <v>265</v>
      </c>
      <c r="B40" s="25" t="s">
        <v>1401</v>
      </c>
      <c r="C40" s="16" t="s">
        <v>23</v>
      </c>
      <c r="D40" s="29" t="s">
        <v>100</v>
      </c>
    </row>
    <row r="41" spans="1:4" ht="32.1" customHeight="1">
      <c r="A41" s="29" t="s">
        <v>266</v>
      </c>
      <c r="B41" s="25" t="s">
        <v>2187</v>
      </c>
      <c r="C41" s="16" t="s">
        <v>1427</v>
      </c>
      <c r="D41" s="29" t="s">
        <v>95</v>
      </c>
    </row>
    <row r="42" spans="1:4" ht="32.1" customHeight="1">
      <c r="A42" s="29" t="s">
        <v>267</v>
      </c>
      <c r="B42" s="25" t="s">
        <v>40</v>
      </c>
      <c r="C42" s="16" t="s">
        <v>182</v>
      </c>
      <c r="D42" s="29" t="s">
        <v>185</v>
      </c>
    </row>
    <row r="43" spans="1:4" ht="49.5" customHeight="1">
      <c r="A43" s="29" t="s">
        <v>268</v>
      </c>
      <c r="B43" s="26" t="s">
        <v>39</v>
      </c>
      <c r="C43" s="16" t="s">
        <v>25</v>
      </c>
      <c r="D43" s="29" t="s">
        <v>186</v>
      </c>
    </row>
    <row r="44" spans="1:4" ht="80.25" customHeight="1">
      <c r="A44" s="29" t="s">
        <v>269</v>
      </c>
      <c r="B44" s="25" t="s">
        <v>91</v>
      </c>
      <c r="C44" s="16" t="s">
        <v>27</v>
      </c>
      <c r="D44" s="29" t="s">
        <v>187</v>
      </c>
    </row>
    <row r="45" spans="1:4" ht="32.1" customHeight="1">
      <c r="A45" s="29" t="s">
        <v>270</v>
      </c>
      <c r="B45" s="25" t="s">
        <v>2345</v>
      </c>
      <c r="C45" s="16" t="s">
        <v>2346</v>
      </c>
      <c r="D45" s="29" t="s">
        <v>1831</v>
      </c>
    </row>
    <row r="46" spans="1:4" ht="26.25" customHeight="1">
      <c r="A46" s="76"/>
      <c r="B46" s="17" t="s">
        <v>79</v>
      </c>
      <c r="C46" s="18"/>
      <c r="D46" s="76"/>
    </row>
    <row r="47" spans="1:4" ht="32.1" customHeight="1">
      <c r="A47" s="29" t="s">
        <v>271</v>
      </c>
      <c r="B47" s="25" t="s">
        <v>41</v>
      </c>
      <c r="C47" s="16" t="s">
        <v>1361</v>
      </c>
      <c r="D47" s="29" t="s">
        <v>213</v>
      </c>
    </row>
    <row r="48" spans="1:4" ht="32.1" customHeight="1">
      <c r="A48" s="29" t="s">
        <v>272</v>
      </c>
      <c r="B48" s="25" t="s">
        <v>42</v>
      </c>
      <c r="C48" s="16" t="s">
        <v>232</v>
      </c>
      <c r="D48" s="29" t="s">
        <v>214</v>
      </c>
    </row>
    <row r="49" spans="1:4" ht="32.1" customHeight="1">
      <c r="A49" s="76"/>
      <c r="B49" s="17" t="s">
        <v>78</v>
      </c>
      <c r="C49" s="18"/>
      <c r="D49" s="76"/>
    </row>
    <row r="50" spans="1:4" ht="25.5" customHeight="1">
      <c r="A50" s="29" t="s">
        <v>273</v>
      </c>
      <c r="B50" s="25" t="s">
        <v>107</v>
      </c>
      <c r="C50" s="16" t="s">
        <v>109</v>
      </c>
      <c r="D50" s="29" t="s">
        <v>96</v>
      </c>
    </row>
    <row r="51" spans="1:4" ht="25.5" customHeight="1">
      <c r="A51" s="29" t="s">
        <v>274</v>
      </c>
      <c r="B51" s="25" t="s">
        <v>83</v>
      </c>
      <c r="C51" s="16" t="s">
        <v>76</v>
      </c>
      <c r="D51" s="29" t="s">
        <v>220</v>
      </c>
    </row>
    <row r="52" spans="1:4" ht="25.5" customHeight="1">
      <c r="A52" s="29" t="s">
        <v>275</v>
      </c>
      <c r="B52" s="25" t="s">
        <v>46</v>
      </c>
      <c r="C52" s="16" t="s">
        <v>28</v>
      </c>
      <c r="D52" s="29" t="s">
        <v>67</v>
      </c>
    </row>
    <row r="53" spans="1:4" ht="25.5" customHeight="1">
      <c r="A53" s="29" t="s">
        <v>276</v>
      </c>
      <c r="B53" s="25" t="s">
        <v>47</v>
      </c>
      <c r="C53" s="16" t="s">
        <v>32</v>
      </c>
      <c r="D53" s="29" t="s">
        <v>218</v>
      </c>
    </row>
    <row r="54" spans="1:4" ht="25.5" customHeight="1">
      <c r="A54" s="29" t="s">
        <v>277</v>
      </c>
      <c r="B54" s="25" t="s">
        <v>82</v>
      </c>
      <c r="C54" s="16" t="s">
        <v>33</v>
      </c>
      <c r="D54" s="29" t="s">
        <v>219</v>
      </c>
    </row>
    <row r="55" spans="1:4" ht="25.5" customHeight="1">
      <c r="A55" s="29" t="s">
        <v>278</v>
      </c>
      <c r="B55" s="25" t="s">
        <v>43</v>
      </c>
      <c r="C55" s="16" t="s">
        <v>31</v>
      </c>
      <c r="D55" s="29" t="s">
        <v>217</v>
      </c>
    </row>
    <row r="56" spans="1:4" ht="25.5" customHeight="1">
      <c r="A56" s="29" t="s">
        <v>279</v>
      </c>
      <c r="B56" s="25" t="s">
        <v>234</v>
      </c>
      <c r="C56" s="16" t="s">
        <v>233</v>
      </c>
      <c r="D56" s="29" t="s">
        <v>289</v>
      </c>
    </row>
    <row r="57" spans="1:4" ht="25.5" customHeight="1">
      <c r="A57" s="29" t="s">
        <v>280</v>
      </c>
      <c r="B57" s="25" t="s">
        <v>45</v>
      </c>
      <c r="C57" s="16" t="s">
        <v>29</v>
      </c>
      <c r="D57" s="29" t="s">
        <v>215</v>
      </c>
    </row>
    <row r="58" spans="1:4" ht="25.5" customHeight="1">
      <c r="A58" s="29" t="s">
        <v>281</v>
      </c>
      <c r="B58" s="25" t="s">
        <v>85</v>
      </c>
      <c r="C58" s="16" t="s">
        <v>92</v>
      </c>
      <c r="D58" s="29" t="s">
        <v>222</v>
      </c>
    </row>
    <row r="59" spans="1:4" ht="25.5" customHeight="1">
      <c r="A59" s="29" t="s">
        <v>282</v>
      </c>
      <c r="B59" s="25" t="s">
        <v>87</v>
      </c>
      <c r="C59" s="16" t="s">
        <v>86</v>
      </c>
      <c r="D59" s="29" t="s">
        <v>99</v>
      </c>
    </row>
    <row r="60" spans="1:4" ht="32.1" customHeight="1">
      <c r="A60" s="29" t="s">
        <v>283</v>
      </c>
      <c r="B60" s="25" t="s">
        <v>241</v>
      </c>
      <c r="C60" s="16" t="s">
        <v>88</v>
      </c>
      <c r="D60" s="29" t="s">
        <v>223</v>
      </c>
    </row>
    <row r="61" spans="1:4" ht="25.5" customHeight="1">
      <c r="A61" s="29" t="s">
        <v>284</v>
      </c>
      <c r="B61" s="25" t="s">
        <v>239</v>
      </c>
      <c r="C61" s="16" t="s">
        <v>240</v>
      </c>
      <c r="D61" s="29" t="s">
        <v>290</v>
      </c>
    </row>
    <row r="62" spans="1:4" ht="25.5" customHeight="1">
      <c r="A62" s="29" t="s">
        <v>285</v>
      </c>
      <c r="B62" s="25" t="s">
        <v>106</v>
      </c>
      <c r="C62" s="16" t="s">
        <v>108</v>
      </c>
      <c r="D62" s="29" t="s">
        <v>221</v>
      </c>
    </row>
    <row r="63" spans="1:4" ht="25.5" customHeight="1">
      <c r="A63" s="29" t="s">
        <v>286</v>
      </c>
      <c r="B63" s="25" t="s">
        <v>44</v>
      </c>
      <c r="C63" s="16" t="s">
        <v>30</v>
      </c>
      <c r="D63" s="29" t="s">
        <v>216</v>
      </c>
    </row>
    <row r="64" spans="1:4" ht="25.5" customHeight="1">
      <c r="A64" s="29" t="s">
        <v>287</v>
      </c>
      <c r="B64" s="25" t="s">
        <v>89</v>
      </c>
      <c r="C64" s="16" t="s">
        <v>90</v>
      </c>
      <c r="D64" s="29" t="s">
        <v>224</v>
      </c>
    </row>
    <row r="65" spans="1:4" ht="25.5" customHeight="1">
      <c r="A65" s="29" t="s">
        <v>288</v>
      </c>
      <c r="B65" s="26" t="s">
        <v>2002</v>
      </c>
      <c r="C65" s="196" t="s">
        <v>2220</v>
      </c>
      <c r="D65" s="521" t="s">
        <v>1833</v>
      </c>
    </row>
    <row r="66" spans="1:4" ht="12" customHeight="1">
      <c r="A66" s="693" t="s">
        <v>15</v>
      </c>
      <c r="B66" s="693"/>
      <c r="C66" s="693"/>
      <c r="D66" s="693"/>
    </row>
    <row r="67" spans="1:4" ht="9.75" customHeight="1"/>
    <row r="68" spans="1:4" ht="28.5" customHeight="1"/>
  </sheetData>
  <customSheetViews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1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4"/>
      <headerFooter differentFirst="1">
        <oddHeader>&amp;CСтраница &amp;P из &amp;N</oddHeader>
      </headerFooter>
    </customSheetView>
  </customSheetViews>
  <mergeCells count="3">
    <mergeCell ref="A66:D66"/>
    <mergeCell ref="A4:D4"/>
    <mergeCell ref="A6:D6"/>
  </mergeCells>
  <printOptions horizontalCentered="1"/>
  <pageMargins left="1.1811023622047245" right="0.39370078740157483" top="0.78740157480314965" bottom="0.39370078740157483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00"/>
    <pageSetUpPr fitToPage="1"/>
  </sheetPr>
  <dimension ref="A1:AB127"/>
  <sheetViews>
    <sheetView zoomScale="75" zoomScaleNormal="75" zoomScaleSheetLayoutView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"/>
    </sheetView>
  </sheetViews>
  <sheetFormatPr defaultColWidth="8" defaultRowHeight="15" outlineLevelCol="1"/>
  <cols>
    <col min="1" max="1" width="6.75" style="32" customWidth="1"/>
    <col min="2" max="2" width="56.5" style="30" customWidth="1"/>
    <col min="3" max="3" width="28.75" style="32" customWidth="1"/>
    <col min="4" max="4" width="10.625" style="30" customWidth="1"/>
    <col min="5" max="5" width="10.125" style="30" customWidth="1"/>
    <col min="6" max="6" width="11" style="30" customWidth="1"/>
    <col min="7" max="17" width="9.75" style="30" customWidth="1"/>
    <col min="18" max="18" width="12.875" style="31" customWidth="1"/>
    <col min="19" max="19" width="10.125" style="31" customWidth="1" outlineLevel="1"/>
    <col min="20" max="22" width="9.75" style="31" customWidth="1" outlineLevel="1"/>
    <col min="23" max="189" width="9.75" style="30" customWidth="1"/>
    <col min="190" max="16384" width="8" style="30"/>
  </cols>
  <sheetData>
    <row r="1" spans="1:28" s="253" customFormat="1" ht="18">
      <c r="AB1" s="11" t="s">
        <v>97</v>
      </c>
    </row>
    <row r="2" spans="1:28" s="253" customFormat="1" ht="18">
      <c r="AB2" s="6" t="s">
        <v>1797</v>
      </c>
    </row>
    <row r="3" spans="1:28" s="253" customFormat="1" ht="9" customHeight="1">
      <c r="AB3" s="6"/>
    </row>
    <row r="4" spans="1:28" s="253" customFormat="1" ht="51.75" customHeight="1">
      <c r="C4" s="720" t="s">
        <v>1956</v>
      </c>
      <c r="D4" s="720"/>
      <c r="E4" s="72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  <c r="S4" s="720"/>
      <c r="T4" s="720"/>
      <c r="U4" s="720"/>
      <c r="V4" s="720"/>
      <c r="W4" s="720"/>
      <c r="X4" s="720"/>
    </row>
    <row r="5" spans="1:28" ht="6.75" customHeight="1">
      <c r="A5" s="253"/>
      <c r="B5" s="253"/>
      <c r="C5" s="253"/>
    </row>
    <row r="6" spans="1:28" ht="23.25" customHeight="1">
      <c r="A6" s="30"/>
      <c r="B6" s="253"/>
      <c r="C6" s="253"/>
      <c r="D6" s="726"/>
      <c r="E6" s="726"/>
      <c r="F6" s="726"/>
      <c r="G6" s="726"/>
      <c r="H6" s="726"/>
      <c r="I6" s="726"/>
      <c r="J6" s="726"/>
      <c r="K6" s="726"/>
      <c r="L6" s="726"/>
      <c r="M6" s="726"/>
      <c r="N6" s="726"/>
      <c r="O6" s="726"/>
      <c r="P6" s="726"/>
      <c r="Q6" s="726"/>
      <c r="R6" s="726"/>
      <c r="S6" s="726"/>
      <c r="T6" s="726"/>
      <c r="V6" s="56"/>
      <c r="X6" s="57"/>
      <c r="Y6" s="57"/>
      <c r="Z6" s="57"/>
      <c r="AA6" s="57"/>
      <c r="AB6" s="57"/>
    </row>
    <row r="7" spans="1:28" ht="51.6" customHeight="1">
      <c r="A7" s="253"/>
      <c r="B7" s="253"/>
      <c r="C7" s="253"/>
      <c r="D7" s="721" t="s">
        <v>137</v>
      </c>
      <c r="E7" s="721"/>
      <c r="F7" s="721"/>
      <c r="G7" s="721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V7" s="56"/>
      <c r="W7" s="727" t="s">
        <v>1805</v>
      </c>
      <c r="X7" s="728"/>
      <c r="Y7" s="728"/>
      <c r="Z7" s="728"/>
      <c r="AA7" s="728"/>
      <c r="AB7" s="728"/>
    </row>
    <row r="8" spans="1:28" ht="23.25" customHeight="1">
      <c r="A8" s="253"/>
      <c r="B8" s="253"/>
      <c r="C8" s="253"/>
      <c r="D8" s="726"/>
      <c r="E8" s="726"/>
      <c r="F8" s="726"/>
      <c r="G8" s="726"/>
      <c r="H8" s="726"/>
      <c r="I8" s="726"/>
      <c r="J8" s="726"/>
      <c r="K8" s="726"/>
      <c r="L8" s="726"/>
      <c r="M8" s="726"/>
      <c r="N8" s="726"/>
      <c r="O8" s="726"/>
      <c r="P8" s="726"/>
      <c r="Q8" s="726"/>
      <c r="R8" s="726"/>
      <c r="S8" s="726"/>
      <c r="T8" s="726"/>
      <c r="V8" s="56"/>
      <c r="W8" s="728"/>
      <c r="X8" s="728"/>
      <c r="Y8" s="728"/>
      <c r="Z8" s="728"/>
      <c r="AA8" s="728"/>
      <c r="AB8" s="728"/>
    </row>
    <row r="9" spans="1:28" ht="20.25">
      <c r="A9" s="253"/>
      <c r="B9" s="253"/>
      <c r="C9" s="253"/>
      <c r="D9" s="721" t="s">
        <v>136</v>
      </c>
      <c r="E9" s="721"/>
      <c r="F9" s="721"/>
      <c r="G9" s="721"/>
      <c r="H9" s="721"/>
      <c r="I9" s="721"/>
      <c r="J9" s="721"/>
      <c r="K9" s="721"/>
      <c r="L9" s="721"/>
      <c r="M9" s="721"/>
      <c r="N9" s="721"/>
      <c r="O9" s="721"/>
      <c r="P9" s="721"/>
      <c r="Q9" s="721"/>
      <c r="R9" s="721"/>
      <c r="S9" s="721"/>
      <c r="T9" s="721"/>
      <c r="V9" s="56"/>
      <c r="W9" s="728"/>
      <c r="X9" s="728"/>
      <c r="Y9" s="728"/>
      <c r="Z9" s="728"/>
      <c r="AA9" s="728"/>
      <c r="AB9" s="728"/>
    </row>
    <row r="10" spans="1:28" ht="7.5" customHeight="1">
      <c r="B10" s="254"/>
      <c r="C10" s="255"/>
    </row>
    <row r="11" spans="1:28" s="54" customFormat="1" ht="17.100000000000001" customHeight="1">
      <c r="A11" s="707" t="s">
        <v>1738</v>
      </c>
      <c r="B11" s="702" t="s">
        <v>135</v>
      </c>
      <c r="C11" s="711" t="s">
        <v>64</v>
      </c>
      <c r="D11" s="714" t="s">
        <v>134</v>
      </c>
      <c r="E11" s="715"/>
      <c r="F11" s="718" t="s">
        <v>1246</v>
      </c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19"/>
      <c r="R11" s="723" t="s">
        <v>1247</v>
      </c>
      <c r="S11" s="724"/>
      <c r="T11" s="724"/>
      <c r="U11" s="724"/>
      <c r="V11" s="725"/>
      <c r="W11" s="723" t="s">
        <v>1246</v>
      </c>
      <c r="X11" s="724"/>
      <c r="Y11" s="724"/>
      <c r="Z11" s="724"/>
      <c r="AA11" s="724"/>
      <c r="AB11" s="725"/>
    </row>
    <row r="12" spans="1:28" s="54" customFormat="1" ht="17.100000000000001" customHeight="1">
      <c r="A12" s="708"/>
      <c r="B12" s="710"/>
      <c r="C12" s="712"/>
      <c r="D12" s="716"/>
      <c r="E12" s="717"/>
      <c r="F12" s="718" t="s">
        <v>132</v>
      </c>
      <c r="G12" s="719"/>
      <c r="H12" s="718" t="s">
        <v>131</v>
      </c>
      <c r="I12" s="719"/>
      <c r="J12" s="718" t="s">
        <v>1248</v>
      </c>
      <c r="K12" s="719"/>
      <c r="L12" s="718" t="s">
        <v>130</v>
      </c>
      <c r="M12" s="719"/>
      <c r="N12" s="718" t="s">
        <v>1249</v>
      </c>
      <c r="O12" s="719"/>
      <c r="P12" s="718" t="s">
        <v>129</v>
      </c>
      <c r="Q12" s="719"/>
      <c r="R12" s="707" t="s">
        <v>63</v>
      </c>
      <c r="S12" s="704" t="s">
        <v>133</v>
      </c>
      <c r="T12" s="705"/>
      <c r="U12" s="705"/>
      <c r="V12" s="706"/>
      <c r="W12" s="702" t="s">
        <v>132</v>
      </c>
      <c r="X12" s="702" t="s">
        <v>131</v>
      </c>
      <c r="Y12" s="702" t="s">
        <v>1248</v>
      </c>
      <c r="Z12" s="702" t="s">
        <v>130</v>
      </c>
      <c r="AA12" s="702" t="s">
        <v>1249</v>
      </c>
      <c r="AB12" s="702" t="s">
        <v>129</v>
      </c>
    </row>
    <row r="13" spans="1:28" s="54" customFormat="1" ht="60">
      <c r="A13" s="709"/>
      <c r="B13" s="703"/>
      <c r="C13" s="713"/>
      <c r="D13" s="267" t="s">
        <v>1250</v>
      </c>
      <c r="E13" s="265" t="s">
        <v>128</v>
      </c>
      <c r="F13" s="267" t="s">
        <v>1250</v>
      </c>
      <c r="G13" s="267" t="s">
        <v>128</v>
      </c>
      <c r="H13" s="267" t="s">
        <v>1250</v>
      </c>
      <c r="I13" s="267" t="s">
        <v>128</v>
      </c>
      <c r="J13" s="267" t="s">
        <v>1250</v>
      </c>
      <c r="K13" s="267" t="s">
        <v>128</v>
      </c>
      <c r="L13" s="267" t="s">
        <v>1250</v>
      </c>
      <c r="M13" s="267" t="s">
        <v>128</v>
      </c>
      <c r="N13" s="267" t="s">
        <v>1250</v>
      </c>
      <c r="O13" s="267" t="s">
        <v>128</v>
      </c>
      <c r="P13" s="267" t="s">
        <v>1250</v>
      </c>
      <c r="Q13" s="267" t="s">
        <v>128</v>
      </c>
      <c r="R13" s="709"/>
      <c r="S13" s="266" t="s">
        <v>59</v>
      </c>
      <c r="T13" s="266" t="s">
        <v>9</v>
      </c>
      <c r="U13" s="266" t="s">
        <v>10</v>
      </c>
      <c r="V13" s="55" t="s">
        <v>11</v>
      </c>
      <c r="W13" s="703"/>
      <c r="X13" s="703"/>
      <c r="Y13" s="703"/>
      <c r="Z13" s="703"/>
      <c r="AA13" s="703"/>
      <c r="AB13" s="703"/>
    </row>
    <row r="14" spans="1:28" s="52" customFormat="1">
      <c r="A14" s="53">
        <v>1</v>
      </c>
      <c r="B14" s="53">
        <v>2</v>
      </c>
      <c r="C14" s="53">
        <v>3</v>
      </c>
      <c r="D14" s="53">
        <v>4</v>
      </c>
      <c r="E14" s="53">
        <v>5</v>
      </c>
      <c r="F14" s="53">
        <v>6</v>
      </c>
      <c r="G14" s="53">
        <v>7</v>
      </c>
      <c r="H14" s="53">
        <v>8</v>
      </c>
      <c r="I14" s="53">
        <v>9</v>
      </c>
      <c r="J14" s="53">
        <v>10</v>
      </c>
      <c r="K14" s="53">
        <v>11</v>
      </c>
      <c r="L14" s="53">
        <v>12</v>
      </c>
      <c r="M14" s="53">
        <v>13</v>
      </c>
      <c r="N14" s="53">
        <v>14</v>
      </c>
      <c r="O14" s="53">
        <v>15</v>
      </c>
      <c r="P14" s="53">
        <v>16</v>
      </c>
      <c r="Q14" s="53">
        <v>17</v>
      </c>
      <c r="R14" s="53">
        <v>18</v>
      </c>
      <c r="S14" s="53">
        <v>19</v>
      </c>
      <c r="T14" s="53">
        <v>20</v>
      </c>
      <c r="U14" s="53">
        <v>21</v>
      </c>
      <c r="V14" s="53">
        <v>22</v>
      </c>
      <c r="W14" s="53">
        <v>23</v>
      </c>
      <c r="X14" s="53">
        <v>24</v>
      </c>
      <c r="Y14" s="53">
        <v>25</v>
      </c>
      <c r="Z14" s="53">
        <v>26</v>
      </c>
      <c r="AA14" s="53">
        <v>27</v>
      </c>
      <c r="AB14" s="53">
        <v>28</v>
      </c>
    </row>
    <row r="15" spans="1:28" s="33" customFormat="1">
      <c r="A15" s="50" t="s">
        <v>68</v>
      </c>
      <c r="B15" s="49" t="s">
        <v>1270</v>
      </c>
      <c r="C15" s="48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</row>
    <row r="16" spans="1:28" s="43" customFormat="1">
      <c r="A16" s="38"/>
      <c r="B16" s="37" t="s">
        <v>127</v>
      </c>
      <c r="C16" s="36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256"/>
      <c r="S16" s="256"/>
      <c r="T16" s="256"/>
      <c r="U16" s="256"/>
      <c r="V16" s="256"/>
      <c r="W16" s="51"/>
      <c r="X16" s="51"/>
      <c r="Y16" s="51"/>
      <c r="Z16" s="51"/>
      <c r="AA16" s="51"/>
      <c r="AB16" s="51"/>
    </row>
    <row r="17" spans="1:28" s="33" customFormat="1">
      <c r="A17" s="42"/>
      <c r="B17" s="45" t="s">
        <v>117</v>
      </c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</row>
    <row r="18" spans="1:28" s="33" customFormat="1">
      <c r="A18" s="696" t="s">
        <v>126</v>
      </c>
      <c r="B18" s="698" t="s">
        <v>162</v>
      </c>
      <c r="C18" s="36" t="s">
        <v>1772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s="33" customFormat="1" ht="28.5">
      <c r="A19" s="697"/>
      <c r="B19" s="699"/>
      <c r="C19" s="36" t="s">
        <v>1955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</row>
    <row r="20" spans="1:28" s="33" customFormat="1">
      <c r="A20" s="42"/>
      <c r="B20" s="79" t="s">
        <v>161</v>
      </c>
      <c r="C20" s="41" t="s">
        <v>1773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3" customFormat="1">
      <c r="A21" s="42"/>
      <c r="B21" s="45" t="s">
        <v>160</v>
      </c>
      <c r="C21" s="41" t="s">
        <v>1773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3" customFormat="1">
      <c r="A22" s="387"/>
      <c r="B22" s="522" t="s">
        <v>1677</v>
      </c>
      <c r="C22" s="523" t="s">
        <v>336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3" customFormat="1">
      <c r="A23" s="42"/>
      <c r="B23" s="524" t="s">
        <v>235</v>
      </c>
      <c r="C23" s="523" t="s">
        <v>1773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3" customFormat="1">
      <c r="A24" s="38"/>
      <c r="B24" s="525" t="s">
        <v>1251</v>
      </c>
      <c r="C24" s="523"/>
      <c r="D24" s="436" t="s">
        <v>1774</v>
      </c>
      <c r="E24" s="436" t="s">
        <v>1774</v>
      </c>
      <c r="F24" s="436" t="s">
        <v>1774</v>
      </c>
      <c r="G24" s="436" t="s">
        <v>1774</v>
      </c>
      <c r="H24" s="436" t="s">
        <v>1774</v>
      </c>
      <c r="I24" s="436" t="s">
        <v>1774</v>
      </c>
      <c r="J24" s="436" t="s">
        <v>1774</v>
      </c>
      <c r="K24" s="436" t="s">
        <v>1774</v>
      </c>
      <c r="L24" s="436" t="s">
        <v>1774</v>
      </c>
      <c r="M24" s="436" t="s">
        <v>1774</v>
      </c>
      <c r="N24" s="436" t="s">
        <v>1774</v>
      </c>
      <c r="O24" s="436" t="s">
        <v>1774</v>
      </c>
      <c r="P24" s="436" t="s">
        <v>1774</v>
      </c>
      <c r="Q24" s="436" t="s">
        <v>1774</v>
      </c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3" customFormat="1" ht="28.5">
      <c r="A25" s="38" t="s">
        <v>125</v>
      </c>
      <c r="B25" s="526" t="s">
        <v>116</v>
      </c>
      <c r="C25" s="523" t="s">
        <v>1773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33" customFormat="1">
      <c r="A26" s="38" t="s">
        <v>124</v>
      </c>
      <c r="B26" s="526" t="s">
        <v>115</v>
      </c>
      <c r="C26" s="523" t="s">
        <v>1775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spans="1:28" s="33" customFormat="1">
      <c r="A27" s="42"/>
      <c r="B27" s="524" t="s">
        <v>1687</v>
      </c>
      <c r="C27" s="523" t="s">
        <v>1775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3" customFormat="1">
      <c r="A28" s="38"/>
      <c r="B28" s="524" t="s">
        <v>1676</v>
      </c>
      <c r="C28" s="523" t="s">
        <v>1775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3" customFormat="1" ht="30" customHeight="1">
      <c r="A29" s="38"/>
      <c r="B29" s="525" t="s">
        <v>1672</v>
      </c>
      <c r="C29" s="523" t="s">
        <v>1775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3" customFormat="1">
      <c r="A30" s="42"/>
      <c r="B30" s="522" t="s">
        <v>1677</v>
      </c>
      <c r="C30" s="523" t="s">
        <v>336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3" customFormat="1">
      <c r="A31" s="38"/>
      <c r="B31" s="525" t="s">
        <v>1251</v>
      </c>
      <c r="C31" s="523"/>
      <c r="D31" s="436" t="s">
        <v>1774</v>
      </c>
      <c r="E31" s="436" t="s">
        <v>1774</v>
      </c>
      <c r="F31" s="436" t="s">
        <v>1774</v>
      </c>
      <c r="G31" s="436" t="s">
        <v>1774</v>
      </c>
      <c r="H31" s="436" t="s">
        <v>1774</v>
      </c>
      <c r="I31" s="436" t="s">
        <v>1774</v>
      </c>
      <c r="J31" s="436" t="s">
        <v>1774</v>
      </c>
      <c r="K31" s="436" t="s">
        <v>1774</v>
      </c>
      <c r="L31" s="436" t="s">
        <v>1774</v>
      </c>
      <c r="M31" s="436" t="s">
        <v>1774</v>
      </c>
      <c r="N31" s="436" t="s">
        <v>1774</v>
      </c>
      <c r="O31" s="436" t="s">
        <v>1774</v>
      </c>
      <c r="P31" s="436" t="s">
        <v>1774</v>
      </c>
      <c r="Q31" s="436" t="s">
        <v>1774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3" customFormat="1" ht="28.5">
      <c r="A32" s="38" t="s">
        <v>123</v>
      </c>
      <c r="B32" s="526" t="s">
        <v>1954</v>
      </c>
      <c r="C32" s="527" t="s">
        <v>111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33" customFormat="1">
      <c r="A33" s="42"/>
      <c r="B33" s="524" t="s">
        <v>114</v>
      </c>
      <c r="C33" s="523" t="s">
        <v>101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3" customFormat="1">
      <c r="A34" s="42"/>
      <c r="B34" s="524" t="s">
        <v>113</v>
      </c>
      <c r="C34" s="523" t="s">
        <v>101</v>
      </c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3" customFormat="1">
      <c r="A35" s="42"/>
      <c r="B35" s="524" t="s">
        <v>112</v>
      </c>
      <c r="C35" s="523" t="s">
        <v>111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3" customFormat="1">
      <c r="A36" s="38"/>
      <c r="B36" s="525" t="s">
        <v>1251</v>
      </c>
      <c r="C36" s="523"/>
      <c r="D36" s="436" t="s">
        <v>1774</v>
      </c>
      <c r="E36" s="436" t="s">
        <v>1774</v>
      </c>
      <c r="F36" s="436" t="s">
        <v>1774</v>
      </c>
      <c r="G36" s="436" t="s">
        <v>1774</v>
      </c>
      <c r="H36" s="436" t="s">
        <v>1774</v>
      </c>
      <c r="I36" s="436" t="s">
        <v>1774</v>
      </c>
      <c r="J36" s="436" t="s">
        <v>1774</v>
      </c>
      <c r="K36" s="436" t="s">
        <v>1774</v>
      </c>
      <c r="L36" s="436" t="s">
        <v>1774</v>
      </c>
      <c r="M36" s="436" t="s">
        <v>1774</v>
      </c>
      <c r="N36" s="436" t="s">
        <v>1774</v>
      </c>
      <c r="O36" s="436" t="s">
        <v>1774</v>
      </c>
      <c r="P36" s="436" t="s">
        <v>1774</v>
      </c>
      <c r="Q36" s="436" t="s">
        <v>1774</v>
      </c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33" customFormat="1" ht="28.5">
      <c r="A37" s="38" t="s">
        <v>237</v>
      </c>
      <c r="B37" s="526" t="s">
        <v>1252</v>
      </c>
      <c r="C37" s="527" t="s">
        <v>111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</row>
    <row r="38" spans="1:28" s="33" customFormat="1">
      <c r="A38" s="42"/>
      <c r="B38" s="524" t="s">
        <v>114</v>
      </c>
      <c r="C38" s="523" t="s">
        <v>101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33" customFormat="1">
      <c r="A39" s="42"/>
      <c r="B39" s="524" t="s">
        <v>113</v>
      </c>
      <c r="C39" s="523" t="s">
        <v>101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33" customFormat="1">
      <c r="A40" s="42"/>
      <c r="B40" s="524" t="s">
        <v>112</v>
      </c>
      <c r="C40" s="523" t="s">
        <v>111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33" customFormat="1">
      <c r="A41" s="38"/>
      <c r="B41" s="525" t="s">
        <v>1251</v>
      </c>
      <c r="C41" s="523"/>
      <c r="D41" s="436" t="s">
        <v>1774</v>
      </c>
      <c r="E41" s="436" t="s">
        <v>1774</v>
      </c>
      <c r="F41" s="436" t="s">
        <v>1774</v>
      </c>
      <c r="G41" s="436" t="s">
        <v>1774</v>
      </c>
      <c r="H41" s="436" t="s">
        <v>1774</v>
      </c>
      <c r="I41" s="436" t="s">
        <v>1774</v>
      </c>
      <c r="J41" s="436" t="s">
        <v>1774</v>
      </c>
      <c r="K41" s="436" t="s">
        <v>1774</v>
      </c>
      <c r="L41" s="436" t="s">
        <v>1774</v>
      </c>
      <c r="M41" s="436" t="s">
        <v>1774</v>
      </c>
      <c r="N41" s="436" t="s">
        <v>1774</v>
      </c>
      <c r="O41" s="436" t="s">
        <v>1774</v>
      </c>
      <c r="P41" s="436" t="s">
        <v>1774</v>
      </c>
      <c r="Q41" s="436" t="s">
        <v>1774</v>
      </c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</row>
    <row r="42" spans="1:28" s="33" customFormat="1">
      <c r="A42" s="38" t="s">
        <v>236</v>
      </c>
      <c r="B42" s="526" t="s">
        <v>110</v>
      </c>
      <c r="C42" s="527" t="s">
        <v>65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s="43" customFormat="1" ht="14.25">
      <c r="A43" s="50" t="s">
        <v>69</v>
      </c>
      <c r="B43" s="528" t="s">
        <v>1271</v>
      </c>
      <c r="C43" s="52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</row>
    <row r="44" spans="1:28" s="33" customFormat="1">
      <c r="A44" s="38"/>
      <c r="B44" s="526" t="s">
        <v>127</v>
      </c>
      <c r="C44" s="527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256"/>
      <c r="S44" s="256"/>
      <c r="T44" s="256"/>
      <c r="U44" s="256"/>
      <c r="V44" s="256"/>
      <c r="W44" s="51"/>
      <c r="X44" s="51"/>
      <c r="Y44" s="51"/>
      <c r="Z44" s="51"/>
      <c r="AA44" s="51"/>
      <c r="AB44" s="51"/>
    </row>
    <row r="45" spans="1:28" s="33" customFormat="1">
      <c r="A45" s="42"/>
      <c r="B45" s="522" t="s">
        <v>117</v>
      </c>
      <c r="C45" s="523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</row>
    <row r="46" spans="1:28" s="33" customFormat="1">
      <c r="A46" s="38" t="s">
        <v>122</v>
      </c>
      <c r="B46" s="700" t="s">
        <v>162</v>
      </c>
      <c r="C46" s="527" t="s">
        <v>1772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</row>
    <row r="47" spans="1:28" s="33" customFormat="1" ht="28.5">
      <c r="A47" s="38"/>
      <c r="B47" s="701"/>
      <c r="C47" s="527" t="s">
        <v>1955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</row>
    <row r="48" spans="1:28" s="33" customFormat="1">
      <c r="A48" s="42"/>
      <c r="B48" s="524" t="s">
        <v>161</v>
      </c>
      <c r="C48" s="523" t="s">
        <v>1773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33" customFormat="1">
      <c r="A49" s="42"/>
      <c r="B49" s="522" t="s">
        <v>160</v>
      </c>
      <c r="C49" s="523" t="s">
        <v>1773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33" customFormat="1">
      <c r="A50" s="42"/>
      <c r="B50" s="522" t="s">
        <v>1677</v>
      </c>
      <c r="C50" s="523" t="s">
        <v>336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33" customFormat="1">
      <c r="A51" s="42"/>
      <c r="B51" s="524" t="s">
        <v>235</v>
      </c>
      <c r="C51" s="523" t="s">
        <v>1773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</row>
    <row r="52" spans="1:28" s="33" customFormat="1">
      <c r="A52" s="38"/>
      <c r="B52" s="525" t="s">
        <v>1251</v>
      </c>
      <c r="C52" s="523"/>
      <c r="D52" s="436" t="s">
        <v>1774</v>
      </c>
      <c r="E52" s="436" t="s">
        <v>1774</v>
      </c>
      <c r="F52" s="436" t="s">
        <v>1774</v>
      </c>
      <c r="G52" s="436" t="s">
        <v>1774</v>
      </c>
      <c r="H52" s="436" t="s">
        <v>1774</v>
      </c>
      <c r="I52" s="436" t="s">
        <v>1774</v>
      </c>
      <c r="J52" s="436" t="s">
        <v>1774</v>
      </c>
      <c r="K52" s="436" t="s">
        <v>1774</v>
      </c>
      <c r="L52" s="436" t="s">
        <v>1774</v>
      </c>
      <c r="M52" s="436" t="s">
        <v>1774</v>
      </c>
      <c r="N52" s="436" t="s">
        <v>1774</v>
      </c>
      <c r="O52" s="436" t="s">
        <v>1774</v>
      </c>
      <c r="P52" s="436" t="s">
        <v>1774</v>
      </c>
      <c r="Q52" s="436" t="s">
        <v>1774</v>
      </c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</row>
    <row r="53" spans="1:28" s="33" customFormat="1" ht="28.5">
      <c r="A53" s="38" t="s">
        <v>121</v>
      </c>
      <c r="B53" s="526" t="s">
        <v>116</v>
      </c>
      <c r="C53" s="523" t="s">
        <v>1773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</row>
    <row r="54" spans="1:28" s="33" customFormat="1">
      <c r="A54" s="38" t="s">
        <v>120</v>
      </c>
      <c r="B54" s="526" t="s">
        <v>115</v>
      </c>
      <c r="C54" s="523" t="s">
        <v>1775</v>
      </c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</row>
    <row r="55" spans="1:28" s="33" customFormat="1">
      <c r="A55" s="42"/>
      <c r="B55" s="524" t="s">
        <v>1687</v>
      </c>
      <c r="C55" s="523" t="s">
        <v>1775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</row>
    <row r="56" spans="1:28" s="33" customFormat="1">
      <c r="A56" s="38"/>
      <c r="B56" s="524" t="s">
        <v>1676</v>
      </c>
      <c r="C56" s="523" t="s">
        <v>1775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</row>
    <row r="57" spans="1:28" s="33" customFormat="1" ht="30" customHeight="1">
      <c r="A57" s="38"/>
      <c r="B57" s="525" t="s">
        <v>1672</v>
      </c>
      <c r="C57" s="523" t="s">
        <v>1775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</row>
    <row r="58" spans="1:28" s="33" customFormat="1">
      <c r="A58" s="42"/>
      <c r="B58" s="522" t="s">
        <v>1677</v>
      </c>
      <c r="C58" s="523" t="s">
        <v>336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</row>
    <row r="59" spans="1:28" s="33" customFormat="1">
      <c r="A59" s="38"/>
      <c r="B59" s="525" t="s">
        <v>1251</v>
      </c>
      <c r="C59" s="523"/>
      <c r="D59" s="436" t="s">
        <v>1774</v>
      </c>
      <c r="E59" s="436" t="s">
        <v>1774</v>
      </c>
      <c r="F59" s="436" t="s">
        <v>1774</v>
      </c>
      <c r="G59" s="436" t="s">
        <v>1774</v>
      </c>
      <c r="H59" s="436" t="s">
        <v>1774</v>
      </c>
      <c r="I59" s="436" t="s">
        <v>1774</v>
      </c>
      <c r="J59" s="436" t="s">
        <v>1774</v>
      </c>
      <c r="K59" s="436" t="s">
        <v>1774</v>
      </c>
      <c r="L59" s="436" t="s">
        <v>1774</v>
      </c>
      <c r="M59" s="436" t="s">
        <v>1774</v>
      </c>
      <c r="N59" s="436" t="s">
        <v>1774</v>
      </c>
      <c r="O59" s="436" t="s">
        <v>1774</v>
      </c>
      <c r="P59" s="436" t="s">
        <v>1774</v>
      </c>
      <c r="Q59" s="436" t="s">
        <v>1774</v>
      </c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</row>
    <row r="60" spans="1:28" s="33" customFormat="1" ht="28.5">
      <c r="A60" s="38" t="s">
        <v>119</v>
      </c>
      <c r="B60" s="526" t="s">
        <v>1954</v>
      </c>
      <c r="C60" s="527" t="s">
        <v>111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</row>
    <row r="61" spans="1:28" s="33" customFormat="1">
      <c r="A61" s="42"/>
      <c r="B61" s="524" t="s">
        <v>114</v>
      </c>
      <c r="C61" s="523" t="s">
        <v>101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</row>
    <row r="62" spans="1:28" s="33" customFormat="1">
      <c r="A62" s="42"/>
      <c r="B62" s="524" t="s">
        <v>113</v>
      </c>
      <c r="C62" s="523" t="s">
        <v>101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</row>
    <row r="63" spans="1:28" s="33" customFormat="1">
      <c r="A63" s="42"/>
      <c r="B63" s="524" t="s">
        <v>112</v>
      </c>
      <c r="C63" s="523" t="s">
        <v>111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</row>
    <row r="64" spans="1:28" s="33" customFormat="1">
      <c r="A64" s="38"/>
      <c r="B64" s="525" t="s">
        <v>1251</v>
      </c>
      <c r="C64" s="523"/>
      <c r="D64" s="436" t="s">
        <v>1774</v>
      </c>
      <c r="E64" s="436" t="s">
        <v>1774</v>
      </c>
      <c r="F64" s="436" t="s">
        <v>1774</v>
      </c>
      <c r="G64" s="436" t="s">
        <v>1774</v>
      </c>
      <c r="H64" s="436" t="s">
        <v>1774</v>
      </c>
      <c r="I64" s="436" t="s">
        <v>1774</v>
      </c>
      <c r="J64" s="436" t="s">
        <v>1774</v>
      </c>
      <c r="K64" s="436" t="s">
        <v>1774</v>
      </c>
      <c r="L64" s="436" t="s">
        <v>1774</v>
      </c>
      <c r="M64" s="436" t="s">
        <v>1774</v>
      </c>
      <c r="N64" s="436" t="s">
        <v>1774</v>
      </c>
      <c r="O64" s="436" t="s">
        <v>1774</v>
      </c>
      <c r="P64" s="436" t="s">
        <v>1774</v>
      </c>
      <c r="Q64" s="436" t="s">
        <v>1774</v>
      </c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</row>
    <row r="65" spans="1:28" s="33" customFormat="1" ht="28.5">
      <c r="A65" s="38" t="s">
        <v>118</v>
      </c>
      <c r="B65" s="526" t="s">
        <v>1252</v>
      </c>
      <c r="C65" s="527" t="s">
        <v>111</v>
      </c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</row>
    <row r="66" spans="1:28" s="33" customFormat="1">
      <c r="A66" s="42"/>
      <c r="B66" s="524" t="s">
        <v>114</v>
      </c>
      <c r="C66" s="523" t="s">
        <v>101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</row>
    <row r="67" spans="1:28" s="33" customFormat="1">
      <c r="A67" s="42"/>
      <c r="B67" s="524" t="s">
        <v>113</v>
      </c>
      <c r="C67" s="523" t="s">
        <v>101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</row>
    <row r="68" spans="1:28" s="33" customFormat="1">
      <c r="A68" s="42"/>
      <c r="B68" s="524" t="s">
        <v>112</v>
      </c>
      <c r="C68" s="523" t="s">
        <v>111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</row>
    <row r="69" spans="1:28" s="33" customFormat="1">
      <c r="A69" s="38"/>
      <c r="B69" s="525" t="s">
        <v>1251</v>
      </c>
      <c r="C69" s="523"/>
      <c r="D69" s="436" t="s">
        <v>1774</v>
      </c>
      <c r="E69" s="436" t="s">
        <v>1774</v>
      </c>
      <c r="F69" s="436" t="s">
        <v>1774</v>
      </c>
      <c r="G69" s="436" t="s">
        <v>1774</v>
      </c>
      <c r="H69" s="436" t="s">
        <v>1774</v>
      </c>
      <c r="I69" s="436" t="s">
        <v>1774</v>
      </c>
      <c r="J69" s="436" t="s">
        <v>1774</v>
      </c>
      <c r="K69" s="436" t="s">
        <v>1774</v>
      </c>
      <c r="L69" s="436" t="s">
        <v>1774</v>
      </c>
      <c r="M69" s="436" t="s">
        <v>1774</v>
      </c>
      <c r="N69" s="436" t="s">
        <v>1774</v>
      </c>
      <c r="O69" s="436" t="s">
        <v>1774</v>
      </c>
      <c r="P69" s="436" t="s">
        <v>1774</v>
      </c>
      <c r="Q69" s="436" t="s">
        <v>1774</v>
      </c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</row>
    <row r="70" spans="1:28" s="43" customFormat="1" ht="14.25">
      <c r="A70" s="38" t="s">
        <v>1253</v>
      </c>
      <c r="B70" s="526" t="s">
        <v>110</v>
      </c>
      <c r="C70" s="527" t="s">
        <v>65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</row>
    <row r="71" spans="1:28" s="33" customFormat="1" ht="28.5">
      <c r="A71" s="50" t="s">
        <v>70</v>
      </c>
      <c r="B71" s="528" t="s">
        <v>1272</v>
      </c>
      <c r="C71" s="529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</row>
    <row r="72" spans="1:28" s="33" customFormat="1">
      <c r="A72" s="38"/>
      <c r="B72" s="526" t="s">
        <v>127</v>
      </c>
      <c r="C72" s="527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256"/>
      <c r="S72" s="256"/>
      <c r="T72" s="256"/>
      <c r="U72" s="256"/>
      <c r="V72" s="256"/>
      <c r="W72" s="51"/>
      <c r="X72" s="51"/>
      <c r="Y72" s="51"/>
      <c r="Z72" s="51"/>
      <c r="AA72" s="51"/>
      <c r="AB72" s="51"/>
    </row>
    <row r="73" spans="1:28" s="33" customFormat="1">
      <c r="A73" s="42"/>
      <c r="B73" s="522" t="s">
        <v>117</v>
      </c>
      <c r="C73" s="523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</row>
    <row r="74" spans="1:28" s="33" customFormat="1">
      <c r="A74" s="38" t="s">
        <v>1254</v>
      </c>
      <c r="B74" s="700" t="s">
        <v>162</v>
      </c>
      <c r="C74" s="527" t="s">
        <v>1772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</row>
    <row r="75" spans="1:28" s="33" customFormat="1" ht="28.5">
      <c r="A75" s="38"/>
      <c r="B75" s="701"/>
      <c r="C75" s="527" t="s">
        <v>1955</v>
      </c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</row>
    <row r="76" spans="1:28" s="33" customFormat="1">
      <c r="A76" s="42"/>
      <c r="B76" s="524" t="s">
        <v>161</v>
      </c>
      <c r="C76" s="523" t="s">
        <v>1773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33" customFormat="1">
      <c r="A77" s="42"/>
      <c r="B77" s="522" t="s">
        <v>160</v>
      </c>
      <c r="C77" s="523" t="s">
        <v>1773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33" customFormat="1">
      <c r="A78" s="42"/>
      <c r="B78" s="522" t="s">
        <v>1677</v>
      </c>
      <c r="C78" s="523" t="s">
        <v>336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33" customFormat="1">
      <c r="A79" s="42"/>
      <c r="B79" s="524" t="s">
        <v>235</v>
      </c>
      <c r="C79" s="523" t="s">
        <v>1773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33" customFormat="1">
      <c r="A80" s="38"/>
      <c r="B80" s="525" t="s">
        <v>1251</v>
      </c>
      <c r="C80" s="523"/>
      <c r="D80" s="436" t="s">
        <v>1774</v>
      </c>
      <c r="E80" s="436" t="s">
        <v>1774</v>
      </c>
      <c r="F80" s="436" t="s">
        <v>1774</v>
      </c>
      <c r="G80" s="436" t="s">
        <v>1774</v>
      </c>
      <c r="H80" s="436" t="s">
        <v>1774</v>
      </c>
      <c r="I80" s="436" t="s">
        <v>1774</v>
      </c>
      <c r="J80" s="436" t="s">
        <v>1774</v>
      </c>
      <c r="K80" s="436" t="s">
        <v>1774</v>
      </c>
      <c r="L80" s="436" t="s">
        <v>1774</v>
      </c>
      <c r="M80" s="436" t="s">
        <v>1774</v>
      </c>
      <c r="N80" s="436" t="s">
        <v>1774</v>
      </c>
      <c r="O80" s="436" t="s">
        <v>1774</v>
      </c>
      <c r="P80" s="436" t="s">
        <v>1774</v>
      </c>
      <c r="Q80" s="436" t="s">
        <v>1774</v>
      </c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33" customFormat="1" ht="28.5">
      <c r="A81" s="38" t="s">
        <v>1255</v>
      </c>
      <c r="B81" s="526" t="s">
        <v>116</v>
      </c>
      <c r="C81" s="523" t="s">
        <v>1773</v>
      </c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</row>
    <row r="82" spans="1:28" s="33" customFormat="1">
      <c r="A82" s="38" t="s">
        <v>1256</v>
      </c>
      <c r="B82" s="526" t="s">
        <v>115</v>
      </c>
      <c r="C82" s="523" t="s">
        <v>1775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</row>
    <row r="83" spans="1:28" s="33" customFormat="1">
      <c r="A83" s="42"/>
      <c r="B83" s="524" t="s">
        <v>1687</v>
      </c>
      <c r="C83" s="523" t="s">
        <v>1775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33" customFormat="1">
      <c r="A84" s="38"/>
      <c r="B84" s="524" t="s">
        <v>1676</v>
      </c>
      <c r="C84" s="523" t="s">
        <v>1775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33" customFormat="1" ht="30" customHeight="1">
      <c r="A85" s="38"/>
      <c r="B85" s="525" t="s">
        <v>1672</v>
      </c>
      <c r="C85" s="523" t="s">
        <v>1775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33" customFormat="1">
      <c r="A86" s="42"/>
      <c r="B86" s="522" t="s">
        <v>1677</v>
      </c>
      <c r="C86" s="523" t="s">
        <v>336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33" customFormat="1">
      <c r="A87" s="38"/>
      <c r="B87" s="525" t="s">
        <v>1251</v>
      </c>
      <c r="C87" s="523"/>
      <c r="D87" s="436" t="s">
        <v>1774</v>
      </c>
      <c r="E87" s="436" t="s">
        <v>1774</v>
      </c>
      <c r="F87" s="436" t="s">
        <v>1774</v>
      </c>
      <c r="G87" s="436" t="s">
        <v>1774</v>
      </c>
      <c r="H87" s="436" t="s">
        <v>1774</v>
      </c>
      <c r="I87" s="436" t="s">
        <v>1774</v>
      </c>
      <c r="J87" s="436" t="s">
        <v>1774</v>
      </c>
      <c r="K87" s="436" t="s">
        <v>1774</v>
      </c>
      <c r="L87" s="436" t="s">
        <v>1774</v>
      </c>
      <c r="M87" s="436" t="s">
        <v>1774</v>
      </c>
      <c r="N87" s="436" t="s">
        <v>1774</v>
      </c>
      <c r="O87" s="436" t="s">
        <v>1774</v>
      </c>
      <c r="P87" s="436" t="s">
        <v>1774</v>
      </c>
      <c r="Q87" s="436" t="s">
        <v>1774</v>
      </c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33" customFormat="1" ht="28.5">
      <c r="A88" s="38" t="s">
        <v>1257</v>
      </c>
      <c r="B88" s="526" t="s">
        <v>1954</v>
      </c>
      <c r="C88" s="527" t="s">
        <v>111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</row>
    <row r="89" spans="1:28" s="33" customFormat="1">
      <c r="A89" s="42"/>
      <c r="B89" s="524" t="s">
        <v>114</v>
      </c>
      <c r="C89" s="523" t="s">
        <v>101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33" customFormat="1">
      <c r="A90" s="42"/>
      <c r="B90" s="524" t="s">
        <v>113</v>
      </c>
      <c r="C90" s="523" t="s">
        <v>101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33" customFormat="1">
      <c r="A91" s="42"/>
      <c r="B91" s="524" t="s">
        <v>112</v>
      </c>
      <c r="C91" s="523" t="s">
        <v>111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33" customFormat="1">
      <c r="A92" s="38"/>
      <c r="B92" s="525" t="s">
        <v>1251</v>
      </c>
      <c r="C92" s="523"/>
      <c r="D92" s="436" t="s">
        <v>1774</v>
      </c>
      <c r="E92" s="436" t="s">
        <v>1774</v>
      </c>
      <c r="F92" s="436" t="s">
        <v>1774</v>
      </c>
      <c r="G92" s="436" t="s">
        <v>1774</v>
      </c>
      <c r="H92" s="436" t="s">
        <v>1774</v>
      </c>
      <c r="I92" s="436" t="s">
        <v>1774</v>
      </c>
      <c r="J92" s="436" t="s">
        <v>1774</v>
      </c>
      <c r="K92" s="436" t="s">
        <v>1774</v>
      </c>
      <c r="L92" s="436" t="s">
        <v>1774</v>
      </c>
      <c r="M92" s="436" t="s">
        <v>1774</v>
      </c>
      <c r="N92" s="436" t="s">
        <v>1774</v>
      </c>
      <c r="O92" s="436" t="s">
        <v>1774</v>
      </c>
      <c r="P92" s="436" t="s">
        <v>1774</v>
      </c>
      <c r="Q92" s="436" t="s">
        <v>1774</v>
      </c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33" customFormat="1" ht="28.5">
      <c r="A93" s="38" t="s">
        <v>1258</v>
      </c>
      <c r="B93" s="526" t="s">
        <v>1252</v>
      </c>
      <c r="C93" s="527" t="s">
        <v>111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</row>
    <row r="94" spans="1:28" s="33" customFormat="1">
      <c r="A94" s="42"/>
      <c r="B94" s="524" t="s">
        <v>114</v>
      </c>
      <c r="C94" s="523" t="s">
        <v>101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33" customFormat="1">
      <c r="A95" s="42"/>
      <c r="B95" s="524" t="s">
        <v>113</v>
      </c>
      <c r="C95" s="523" t="s">
        <v>101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33" customFormat="1">
      <c r="A96" s="42"/>
      <c r="B96" s="524" t="s">
        <v>112</v>
      </c>
      <c r="C96" s="523" t="s">
        <v>111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>
      <c r="A97" s="38"/>
      <c r="B97" s="525" t="s">
        <v>1251</v>
      </c>
      <c r="C97" s="523"/>
      <c r="D97" s="436" t="s">
        <v>1774</v>
      </c>
      <c r="E97" s="436" t="s">
        <v>1774</v>
      </c>
      <c r="F97" s="436" t="s">
        <v>1774</v>
      </c>
      <c r="G97" s="436" t="s">
        <v>1774</v>
      </c>
      <c r="H97" s="436" t="s">
        <v>1774</v>
      </c>
      <c r="I97" s="436" t="s">
        <v>1774</v>
      </c>
      <c r="J97" s="436" t="s">
        <v>1774</v>
      </c>
      <c r="K97" s="436" t="s">
        <v>1774</v>
      </c>
      <c r="L97" s="436" t="s">
        <v>1774</v>
      </c>
      <c r="M97" s="436" t="s">
        <v>1774</v>
      </c>
      <c r="N97" s="436" t="s">
        <v>1774</v>
      </c>
      <c r="O97" s="436" t="s">
        <v>1774</v>
      </c>
      <c r="P97" s="436" t="s">
        <v>1774</v>
      </c>
      <c r="Q97" s="436" t="s">
        <v>1774</v>
      </c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</row>
    <row r="98" spans="1:28">
      <c r="A98" s="38" t="s">
        <v>1259</v>
      </c>
      <c r="B98" s="526" t="s">
        <v>110</v>
      </c>
      <c r="C98" s="527" t="s">
        <v>65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</row>
    <row r="99" spans="1:28" ht="114">
      <c r="A99" s="50" t="s">
        <v>1058</v>
      </c>
      <c r="B99" s="528" t="s">
        <v>1731</v>
      </c>
      <c r="C99" s="529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</row>
    <row r="100" spans="1:28">
      <c r="A100" s="38"/>
      <c r="B100" s="526" t="s">
        <v>127</v>
      </c>
      <c r="C100" s="527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425"/>
      <c r="S100" s="425"/>
      <c r="T100" s="425"/>
      <c r="U100" s="425"/>
      <c r="V100" s="425"/>
      <c r="W100" s="51"/>
      <c r="X100" s="51"/>
      <c r="Y100" s="51"/>
      <c r="Z100" s="51"/>
      <c r="AA100" s="51"/>
      <c r="AB100" s="51"/>
    </row>
    <row r="101" spans="1:28">
      <c r="A101" s="42"/>
      <c r="B101" s="522" t="s">
        <v>117</v>
      </c>
      <c r="C101" s="523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</row>
    <row r="102" spans="1:28">
      <c r="A102" s="38" t="s">
        <v>1732</v>
      </c>
      <c r="B102" s="700" t="s">
        <v>162</v>
      </c>
      <c r="C102" s="527" t="s">
        <v>1772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</row>
    <row r="103" spans="1:28" ht="28.5">
      <c r="A103" s="38"/>
      <c r="B103" s="701"/>
      <c r="C103" s="527" t="s">
        <v>1955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</row>
    <row r="104" spans="1:28">
      <c r="A104" s="42"/>
      <c r="B104" s="524" t="s">
        <v>161</v>
      </c>
      <c r="C104" s="523" t="s">
        <v>1773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</row>
    <row r="105" spans="1:28">
      <c r="A105" s="42"/>
      <c r="B105" s="522" t="s">
        <v>160</v>
      </c>
      <c r="C105" s="523" t="s">
        <v>1773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</row>
    <row r="106" spans="1:28">
      <c r="A106" s="42"/>
      <c r="B106" s="522" t="s">
        <v>1677</v>
      </c>
      <c r="C106" s="523" t="s">
        <v>336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</row>
    <row r="107" spans="1:28">
      <c r="A107" s="38"/>
      <c r="B107" s="524" t="s">
        <v>235</v>
      </c>
      <c r="C107" s="523" t="s">
        <v>1773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</row>
    <row r="108" spans="1:28">
      <c r="A108" s="38"/>
      <c r="B108" s="525" t="s">
        <v>1251</v>
      </c>
      <c r="C108" s="523"/>
      <c r="D108" s="436" t="s">
        <v>1774</v>
      </c>
      <c r="E108" s="436" t="s">
        <v>1774</v>
      </c>
      <c r="F108" s="436" t="s">
        <v>1774</v>
      </c>
      <c r="G108" s="436" t="s">
        <v>1774</v>
      </c>
      <c r="H108" s="436" t="s">
        <v>1774</v>
      </c>
      <c r="I108" s="436" t="s">
        <v>1774</v>
      </c>
      <c r="J108" s="436" t="s">
        <v>1774</v>
      </c>
      <c r="K108" s="436" t="s">
        <v>1774</v>
      </c>
      <c r="L108" s="436" t="s">
        <v>1774</v>
      </c>
      <c r="M108" s="436" t="s">
        <v>1774</v>
      </c>
      <c r="N108" s="436" t="s">
        <v>1774</v>
      </c>
      <c r="O108" s="436" t="s">
        <v>1774</v>
      </c>
      <c r="P108" s="436" t="s">
        <v>1774</v>
      </c>
      <c r="Q108" s="436" t="s">
        <v>1774</v>
      </c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</row>
    <row r="109" spans="1:28" ht="28.5">
      <c r="A109" s="38" t="s">
        <v>1733</v>
      </c>
      <c r="B109" s="526" t="s">
        <v>116</v>
      </c>
      <c r="C109" s="523" t="s">
        <v>1773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</row>
    <row r="110" spans="1:28">
      <c r="A110" s="38" t="s">
        <v>1734</v>
      </c>
      <c r="B110" s="526" t="s">
        <v>115</v>
      </c>
      <c r="C110" s="523" t="s">
        <v>1775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</row>
    <row r="111" spans="1:28">
      <c r="A111" s="42"/>
      <c r="B111" s="524" t="s">
        <v>1687</v>
      </c>
      <c r="C111" s="523" t="s">
        <v>1775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</row>
    <row r="112" spans="1:28">
      <c r="A112" s="42"/>
      <c r="B112" s="524" t="s">
        <v>1676</v>
      </c>
      <c r="C112" s="523" t="s">
        <v>1775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</row>
    <row r="113" spans="1:28" ht="30" customHeight="1">
      <c r="A113" s="42"/>
      <c r="B113" s="525" t="s">
        <v>1672</v>
      </c>
      <c r="C113" s="523" t="s">
        <v>1775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</row>
    <row r="114" spans="1:28">
      <c r="A114" s="38"/>
      <c r="B114" s="522" t="s">
        <v>1677</v>
      </c>
      <c r="C114" s="523" t="s">
        <v>336</v>
      </c>
      <c r="D114" s="35"/>
      <c r="E114" s="35"/>
      <c r="F114" s="35"/>
      <c r="G114" s="35"/>
      <c r="H114" s="35"/>
      <c r="I114" s="35"/>
      <c r="J114" s="40"/>
      <c r="K114" s="40"/>
      <c r="L114" s="40"/>
      <c r="M114" s="40"/>
      <c r="N114" s="40"/>
      <c r="O114" s="40"/>
      <c r="P114" s="35"/>
      <c r="Q114" s="35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</row>
    <row r="115" spans="1:28">
      <c r="A115" s="38"/>
      <c r="B115" s="525" t="s">
        <v>1251</v>
      </c>
      <c r="C115" s="523"/>
      <c r="D115" s="436" t="s">
        <v>1774</v>
      </c>
      <c r="E115" s="436" t="s">
        <v>1774</v>
      </c>
      <c r="F115" s="436" t="s">
        <v>1774</v>
      </c>
      <c r="G115" s="436" t="s">
        <v>1774</v>
      </c>
      <c r="H115" s="436" t="s">
        <v>1774</v>
      </c>
      <c r="I115" s="436" t="s">
        <v>1774</v>
      </c>
      <c r="J115" s="436" t="s">
        <v>1774</v>
      </c>
      <c r="K115" s="436" t="s">
        <v>1774</v>
      </c>
      <c r="L115" s="436" t="s">
        <v>1774</v>
      </c>
      <c r="M115" s="436" t="s">
        <v>1774</v>
      </c>
      <c r="N115" s="436" t="s">
        <v>1774</v>
      </c>
      <c r="O115" s="436" t="s">
        <v>1774</v>
      </c>
      <c r="P115" s="436" t="s">
        <v>1774</v>
      </c>
      <c r="Q115" s="436" t="s">
        <v>1774</v>
      </c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</row>
    <row r="116" spans="1:28" ht="28.5">
      <c r="A116" s="38" t="s">
        <v>1735</v>
      </c>
      <c r="B116" s="526" t="s">
        <v>1954</v>
      </c>
      <c r="C116" s="527" t="s">
        <v>111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</row>
    <row r="117" spans="1:28">
      <c r="A117" s="42"/>
      <c r="B117" s="530" t="s">
        <v>114</v>
      </c>
      <c r="C117" s="523" t="s">
        <v>101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</row>
    <row r="118" spans="1:28">
      <c r="A118" s="42"/>
      <c r="B118" s="530" t="s">
        <v>113</v>
      </c>
      <c r="C118" s="523" t="s">
        <v>101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</row>
    <row r="119" spans="1:28">
      <c r="A119" s="42"/>
      <c r="B119" s="530" t="s">
        <v>112</v>
      </c>
      <c r="C119" s="523" t="s">
        <v>111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</row>
    <row r="120" spans="1:28">
      <c r="A120" s="38"/>
      <c r="B120" s="525" t="s">
        <v>1251</v>
      </c>
      <c r="C120" s="523"/>
      <c r="D120" s="436" t="s">
        <v>1774</v>
      </c>
      <c r="E120" s="436" t="s">
        <v>1774</v>
      </c>
      <c r="F120" s="436" t="s">
        <v>1774</v>
      </c>
      <c r="G120" s="436" t="s">
        <v>1774</v>
      </c>
      <c r="H120" s="436" t="s">
        <v>1774</v>
      </c>
      <c r="I120" s="436" t="s">
        <v>1774</v>
      </c>
      <c r="J120" s="436" t="s">
        <v>1774</v>
      </c>
      <c r="K120" s="436" t="s">
        <v>1774</v>
      </c>
      <c r="L120" s="436" t="s">
        <v>1774</v>
      </c>
      <c r="M120" s="436" t="s">
        <v>1774</v>
      </c>
      <c r="N120" s="436" t="s">
        <v>1774</v>
      </c>
      <c r="O120" s="436" t="s">
        <v>1774</v>
      </c>
      <c r="P120" s="436" t="s">
        <v>1774</v>
      </c>
      <c r="Q120" s="436" t="s">
        <v>1774</v>
      </c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</row>
    <row r="121" spans="1:28" ht="28.5">
      <c r="A121" s="38" t="s">
        <v>1736</v>
      </c>
      <c r="B121" s="526" t="s">
        <v>1252</v>
      </c>
      <c r="C121" s="527" t="s">
        <v>111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</row>
    <row r="122" spans="1:28">
      <c r="A122" s="42"/>
      <c r="B122" s="530" t="s">
        <v>114</v>
      </c>
      <c r="C122" s="523" t="s">
        <v>101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</row>
    <row r="123" spans="1:28">
      <c r="A123" s="42"/>
      <c r="B123" s="530" t="s">
        <v>113</v>
      </c>
      <c r="C123" s="523" t="s">
        <v>101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</row>
    <row r="124" spans="1:28">
      <c r="A124" s="42"/>
      <c r="B124" s="530" t="s">
        <v>112</v>
      </c>
      <c r="C124" s="523" t="s">
        <v>111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</row>
    <row r="125" spans="1:28">
      <c r="A125" s="38"/>
      <c r="B125" s="525" t="s">
        <v>1251</v>
      </c>
      <c r="C125" s="523"/>
      <c r="D125" s="436" t="s">
        <v>1774</v>
      </c>
      <c r="E125" s="436" t="s">
        <v>1774</v>
      </c>
      <c r="F125" s="436" t="s">
        <v>1774</v>
      </c>
      <c r="G125" s="436" t="s">
        <v>1774</v>
      </c>
      <c r="H125" s="436" t="s">
        <v>1774</v>
      </c>
      <c r="I125" s="436" t="s">
        <v>1774</v>
      </c>
      <c r="J125" s="436" t="s">
        <v>1774</v>
      </c>
      <c r="K125" s="436" t="s">
        <v>1774</v>
      </c>
      <c r="L125" s="436" t="s">
        <v>1774</v>
      </c>
      <c r="M125" s="436" t="s">
        <v>1774</v>
      </c>
      <c r="N125" s="436" t="s">
        <v>1774</v>
      </c>
      <c r="O125" s="436" t="s">
        <v>1774</v>
      </c>
      <c r="P125" s="436" t="s">
        <v>1774</v>
      </c>
      <c r="Q125" s="436" t="s">
        <v>1774</v>
      </c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</row>
    <row r="126" spans="1:28">
      <c r="A126" s="38" t="s">
        <v>1737</v>
      </c>
      <c r="B126" s="526" t="s">
        <v>110</v>
      </c>
      <c r="C126" s="527" t="s">
        <v>65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</row>
    <row r="127" spans="1:28">
      <c r="A127" s="257"/>
      <c r="B127" s="351" t="s">
        <v>1260</v>
      </c>
      <c r="C127" s="258"/>
      <c r="D127" s="259"/>
      <c r="E127" s="259"/>
      <c r="F127" s="259"/>
      <c r="G127" s="259"/>
      <c r="H127" s="259"/>
      <c r="I127" s="259"/>
      <c r="J127" s="259"/>
      <c r="K127" s="259"/>
      <c r="L127" s="259"/>
      <c r="M127" s="259"/>
      <c r="N127" s="259"/>
      <c r="O127" s="259"/>
      <c r="P127" s="259"/>
      <c r="Q127" s="259"/>
      <c r="R127" s="260"/>
      <c r="S127" s="260"/>
      <c r="T127" s="260"/>
      <c r="U127" s="260"/>
      <c r="V127" s="260"/>
      <c r="W127" s="260"/>
      <c r="X127" s="260"/>
      <c r="Y127" s="260"/>
      <c r="Z127" s="260"/>
      <c r="AA127" s="260"/>
      <c r="AB127" s="260"/>
    </row>
  </sheetData>
  <customSheetViews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4"/>
      <headerFooter differentFirst="1">
        <oddHeader>&amp;CСтраница &amp;P из &amp;N</oddHeader>
      </headerFooter>
    </customSheetView>
  </customSheetViews>
  <mergeCells count="34">
    <mergeCell ref="Z12:Z13"/>
    <mergeCell ref="AA12:AA13"/>
    <mergeCell ref="AB12:AB13"/>
    <mergeCell ref="C4:X4"/>
    <mergeCell ref="D9:T9"/>
    <mergeCell ref="F11:Q11"/>
    <mergeCell ref="R11:V11"/>
    <mergeCell ref="W11:AB11"/>
    <mergeCell ref="D6:T6"/>
    <mergeCell ref="D7:T7"/>
    <mergeCell ref="D8:T8"/>
    <mergeCell ref="W7:AB7"/>
    <mergeCell ref="W8:AB8"/>
    <mergeCell ref="W9:AB9"/>
    <mergeCell ref="P12:Q12"/>
    <mergeCell ref="R12:R13"/>
    <mergeCell ref="Y12:Y13"/>
    <mergeCell ref="S12:V12"/>
    <mergeCell ref="W12:W13"/>
    <mergeCell ref="X12:X13"/>
    <mergeCell ref="A11:A13"/>
    <mergeCell ref="B11:B13"/>
    <mergeCell ref="C11:C13"/>
    <mergeCell ref="D11:E12"/>
    <mergeCell ref="F12:G12"/>
    <mergeCell ref="H12:I12"/>
    <mergeCell ref="J12:K12"/>
    <mergeCell ref="L12:M12"/>
    <mergeCell ref="N12:O12"/>
    <mergeCell ref="A18:A19"/>
    <mergeCell ref="B18:B19"/>
    <mergeCell ref="B46:B47"/>
    <mergeCell ref="B74:B75"/>
    <mergeCell ref="B102:B103"/>
  </mergeCells>
  <printOptions horizontalCentered="1"/>
  <pageMargins left="0.51181102362204722" right="0" top="0.59055118110236227" bottom="0.39370078740157483" header="0.31496062992125984" footer="0"/>
  <pageSetup paperSize="9" scale="37" fitToHeight="3" orientation="landscape" r:id="rId5"/>
  <headerFooter differentFirst="1">
    <oddHeader>&amp;CСтраница &amp;P из &amp;N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92D050"/>
  </sheetPr>
  <dimension ref="A1:D27"/>
  <sheetViews>
    <sheetView workbookViewId="0">
      <pane ySplit="9" topLeftCell="A10" activePane="bottomLeft" state="frozen"/>
      <selection pane="bottomLeft" activeCell="M12" sqref="M12"/>
    </sheetView>
  </sheetViews>
  <sheetFormatPr defaultColWidth="9" defaultRowHeight="18"/>
  <cols>
    <col min="1" max="1" width="5.625" style="68" customWidth="1"/>
    <col min="2" max="2" width="39.75" style="68" customWidth="1"/>
    <col min="3" max="3" width="6.5" style="68" customWidth="1"/>
    <col min="4" max="4" width="56.25" style="68" customWidth="1"/>
    <col min="5" max="16384" width="9" style="68"/>
  </cols>
  <sheetData>
    <row r="1" spans="1:4" s="1" customFormat="1">
      <c r="D1" s="11" t="s">
        <v>102</v>
      </c>
    </row>
    <row r="2" spans="1:4" s="1" customFormat="1">
      <c r="D2" s="6" t="s">
        <v>1797</v>
      </c>
    </row>
    <row r="3" spans="1:4" s="58" customFormat="1" ht="8.25" customHeight="1"/>
    <row r="4" spans="1:4" s="58" customFormat="1" ht="63" customHeight="1">
      <c r="A4" s="729" t="s">
        <v>154</v>
      </c>
      <c r="B4" s="729"/>
      <c r="C4" s="729"/>
      <c r="D4" s="729"/>
    </row>
    <row r="5" spans="1:4" s="1" customFormat="1" ht="4.5" customHeight="1"/>
    <row r="6" spans="1:4" s="1" customFormat="1">
      <c r="A6" s="695" t="s">
        <v>1796</v>
      </c>
      <c r="B6" s="730"/>
      <c r="C6" s="730"/>
      <c r="D6" s="730"/>
    </row>
    <row r="7" spans="1:4" s="1" customFormat="1" ht="5.25" customHeight="1"/>
    <row r="8" spans="1:4" s="59" customFormat="1" ht="57" customHeight="1">
      <c r="A8" s="569" t="s">
        <v>13</v>
      </c>
      <c r="B8" s="570" t="s">
        <v>14</v>
      </c>
      <c r="C8" s="570" t="s">
        <v>171</v>
      </c>
      <c r="D8" s="570" t="s">
        <v>138</v>
      </c>
    </row>
    <row r="9" spans="1:4" s="61" customFormat="1" ht="16.5" customHeight="1">
      <c r="A9" s="60">
        <v>1</v>
      </c>
      <c r="B9" s="60">
        <v>2</v>
      </c>
      <c r="C9" s="60">
        <v>3</v>
      </c>
      <c r="D9" s="60">
        <v>4</v>
      </c>
    </row>
    <row r="10" spans="1:4" s="65" customFormat="1" ht="41.1" customHeight="1">
      <c r="A10" s="62">
        <v>1</v>
      </c>
      <c r="B10" s="63" t="s">
        <v>1</v>
      </c>
      <c r="C10" s="81" t="s">
        <v>194</v>
      </c>
      <c r="D10" s="64" t="s">
        <v>155</v>
      </c>
    </row>
    <row r="11" spans="1:4" s="65" customFormat="1" ht="55.5" customHeight="1">
      <c r="A11" s="62">
        <v>2</v>
      </c>
      <c r="B11" s="63" t="s">
        <v>4</v>
      </c>
      <c r="C11" s="81" t="s">
        <v>195</v>
      </c>
      <c r="D11" s="64" t="s">
        <v>157</v>
      </c>
    </row>
    <row r="12" spans="1:4" s="65" customFormat="1" ht="41.1" customHeight="1">
      <c r="A12" s="62">
        <v>3</v>
      </c>
      <c r="B12" s="63" t="s">
        <v>5</v>
      </c>
      <c r="C12" s="81" t="s">
        <v>196</v>
      </c>
      <c r="D12" s="64" t="s">
        <v>158</v>
      </c>
    </row>
    <row r="13" spans="1:4" s="65" customFormat="1" ht="41.1" customHeight="1">
      <c r="A13" s="62">
        <v>4</v>
      </c>
      <c r="B13" s="63" t="s">
        <v>8</v>
      </c>
      <c r="C13" s="81" t="s">
        <v>197</v>
      </c>
      <c r="D13" s="64" t="s">
        <v>141</v>
      </c>
    </row>
    <row r="14" spans="1:4" s="65" customFormat="1" ht="41.1" customHeight="1">
      <c r="A14" s="62">
        <v>5</v>
      </c>
      <c r="B14" s="63" t="s">
        <v>2</v>
      </c>
      <c r="C14" s="81" t="s">
        <v>198</v>
      </c>
      <c r="D14" s="64" t="s">
        <v>159</v>
      </c>
    </row>
    <row r="15" spans="1:4" s="65" customFormat="1" ht="41.1" customHeight="1">
      <c r="A15" s="62">
        <v>6</v>
      </c>
      <c r="B15" s="63" t="s">
        <v>7</v>
      </c>
      <c r="C15" s="81" t="s">
        <v>199</v>
      </c>
      <c r="D15" s="64" t="s">
        <v>142</v>
      </c>
    </row>
    <row r="16" spans="1:4" s="65" customFormat="1" ht="41.1" customHeight="1">
      <c r="A16" s="62">
        <v>7</v>
      </c>
      <c r="B16" s="63" t="s">
        <v>6</v>
      </c>
      <c r="C16" s="81" t="s">
        <v>93</v>
      </c>
      <c r="D16" s="64" t="s">
        <v>143</v>
      </c>
    </row>
    <row r="17" spans="1:4" s="65" customFormat="1" ht="41.1" customHeight="1">
      <c r="A17" s="62">
        <v>8</v>
      </c>
      <c r="B17" s="63" t="s">
        <v>1416</v>
      </c>
      <c r="C17" s="81" t="s">
        <v>1417</v>
      </c>
      <c r="D17" s="64" t="s">
        <v>1834</v>
      </c>
    </row>
    <row r="18" spans="1:4" s="65" customFormat="1" ht="41.1" customHeight="1">
      <c r="A18" s="62">
        <v>9</v>
      </c>
      <c r="B18" s="63" t="s">
        <v>26</v>
      </c>
      <c r="C18" s="81" t="s">
        <v>184</v>
      </c>
      <c r="D18" s="64" t="s">
        <v>139</v>
      </c>
    </row>
    <row r="19" spans="1:4" s="65" customFormat="1" ht="55.5" customHeight="1">
      <c r="A19" s="62">
        <v>10</v>
      </c>
      <c r="B19" s="63" t="s">
        <v>23</v>
      </c>
      <c r="C19" s="81" t="s">
        <v>100</v>
      </c>
      <c r="D19" s="64" t="s">
        <v>156</v>
      </c>
    </row>
    <row r="20" spans="1:4" s="58" customFormat="1" ht="28.5" customHeight="1">
      <c r="A20" s="66" t="s">
        <v>144</v>
      </c>
      <c r="B20" s="66"/>
      <c r="C20" s="82"/>
    </row>
    <row r="21" spans="1:4" s="65" customFormat="1" ht="30" customHeight="1">
      <c r="A21" s="67" t="s">
        <v>1812</v>
      </c>
      <c r="B21" s="63" t="s">
        <v>140</v>
      </c>
      <c r="C21" s="81"/>
      <c r="D21" s="63" t="s">
        <v>145</v>
      </c>
    </row>
    <row r="22" spans="1:4" s="65" customFormat="1" ht="30" customHeight="1">
      <c r="A22" s="67" t="s">
        <v>1813</v>
      </c>
      <c r="B22" s="63" t="s">
        <v>146</v>
      </c>
      <c r="C22" s="81"/>
      <c r="D22" s="63" t="s">
        <v>147</v>
      </c>
    </row>
    <row r="23" spans="1:4" s="65" customFormat="1" ht="30" customHeight="1">
      <c r="A23" s="67" t="s">
        <v>1814</v>
      </c>
      <c r="B23" s="63" t="s">
        <v>148</v>
      </c>
      <c r="C23" s="81"/>
      <c r="D23" s="63" t="s">
        <v>149</v>
      </c>
    </row>
    <row r="24" spans="1:4" s="65" customFormat="1" ht="30" customHeight="1">
      <c r="A24" s="67" t="s">
        <v>1815</v>
      </c>
      <c r="B24" s="63" t="s">
        <v>150</v>
      </c>
      <c r="C24" s="81"/>
      <c r="D24" s="63" t="s">
        <v>151</v>
      </c>
    </row>
    <row r="25" spans="1:4" s="65" customFormat="1" ht="30" customHeight="1">
      <c r="A25" s="67" t="s">
        <v>1816</v>
      </c>
      <c r="B25" s="63" t="s">
        <v>152</v>
      </c>
      <c r="C25" s="81"/>
      <c r="D25" s="63" t="s">
        <v>153</v>
      </c>
    </row>
    <row r="26" spans="1:4" ht="3.75" customHeight="1"/>
    <row r="27" spans="1:4" ht="8.25" customHeight="1">
      <c r="A27" s="693" t="s">
        <v>15</v>
      </c>
      <c r="B27" s="693"/>
      <c r="C27" s="693"/>
      <c r="D27" s="693"/>
    </row>
  </sheetData>
  <customSheetViews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7:D27"/>
    <mergeCell ref="A6:D6"/>
  </mergeCells>
  <pageMargins left="0.7874015748031496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92D050"/>
    <pageSetUpPr fitToPage="1"/>
  </sheetPr>
  <dimension ref="A1:S21"/>
  <sheetViews>
    <sheetView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K26" sqref="K26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ht="18">
      <c r="L1" s="2"/>
      <c r="M1" s="2"/>
      <c r="N1" s="2"/>
      <c r="S1" s="11" t="s">
        <v>103</v>
      </c>
    </row>
    <row r="2" spans="1:19" ht="18">
      <c r="L2" s="2"/>
      <c r="M2" s="2"/>
      <c r="N2" s="2"/>
      <c r="S2" s="6" t="s">
        <v>1797</v>
      </c>
    </row>
    <row r="4" spans="1:19" ht="39" customHeight="1">
      <c r="A4" s="694" t="s">
        <v>303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</row>
    <row r="5" spans="1:19" ht="8.25" customHeight="1"/>
    <row r="6" spans="1:19" ht="18">
      <c r="A6" s="695" t="s">
        <v>1805</v>
      </c>
      <c r="B6" s="730"/>
      <c r="C6" s="730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730"/>
      <c r="O6" s="730"/>
      <c r="P6" s="730"/>
      <c r="Q6" s="730"/>
      <c r="R6" s="730"/>
      <c r="S6" s="730"/>
    </row>
    <row r="7" spans="1:19" ht="9" customHeight="1"/>
    <row r="8" spans="1:19" ht="36.6" customHeight="1">
      <c r="A8" s="733" t="s">
        <v>13</v>
      </c>
      <c r="B8" s="733" t="s">
        <v>0</v>
      </c>
      <c r="C8" s="733" t="s">
        <v>171</v>
      </c>
      <c r="D8" s="735" t="s">
        <v>163</v>
      </c>
      <c r="E8" s="731" t="s">
        <v>12</v>
      </c>
      <c r="F8" s="731"/>
      <c r="G8" s="731"/>
      <c r="H8" s="732"/>
      <c r="I8" s="732"/>
      <c r="J8" s="732"/>
      <c r="K8" s="735" t="s">
        <v>166</v>
      </c>
      <c r="L8" s="731" t="s">
        <v>164</v>
      </c>
      <c r="M8" s="731"/>
      <c r="N8" s="731"/>
      <c r="O8" s="731"/>
      <c r="P8" s="731" t="s">
        <v>165</v>
      </c>
      <c r="Q8" s="731"/>
      <c r="R8" s="731"/>
      <c r="S8" s="731"/>
    </row>
    <row r="9" spans="1:19" ht="42" customHeight="1">
      <c r="A9" s="734"/>
      <c r="B9" s="734"/>
      <c r="C9" s="734"/>
      <c r="D9" s="736"/>
      <c r="E9" s="588" t="s">
        <v>1808</v>
      </c>
      <c r="F9" s="588" t="s">
        <v>1809</v>
      </c>
      <c r="G9" s="588" t="s">
        <v>1439</v>
      </c>
      <c r="H9" s="588" t="s">
        <v>1440</v>
      </c>
      <c r="I9" s="588" t="s">
        <v>1810</v>
      </c>
      <c r="J9" s="588" t="s">
        <v>1811</v>
      </c>
      <c r="K9" s="736"/>
      <c r="L9" s="587" t="s">
        <v>59</v>
      </c>
      <c r="M9" s="587" t="s">
        <v>9</v>
      </c>
      <c r="N9" s="587" t="s">
        <v>10</v>
      </c>
      <c r="O9" s="587" t="s">
        <v>11</v>
      </c>
      <c r="P9" s="587" t="s">
        <v>59</v>
      </c>
      <c r="Q9" s="587" t="s">
        <v>9</v>
      </c>
      <c r="R9" s="587" t="s">
        <v>10</v>
      </c>
      <c r="S9" s="587" t="s">
        <v>11</v>
      </c>
    </row>
    <row r="10" spans="1:19" s="9" customFormat="1" ht="18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0.100000000000001" customHeight="1">
      <c r="A11" s="13">
        <v>1</v>
      </c>
      <c r="B11" s="7" t="s">
        <v>1</v>
      </c>
      <c r="C11" s="13" t="s">
        <v>194</v>
      </c>
      <c r="D11" s="410">
        <v>59.84</v>
      </c>
      <c r="E11" s="4">
        <v>1.9583999999999999</v>
      </c>
      <c r="F11" s="4">
        <v>0.96</v>
      </c>
      <c r="G11" s="4">
        <v>0.92400000000000004</v>
      </c>
      <c r="H11" s="4">
        <v>0.99946999999999997</v>
      </c>
      <c r="I11" s="4">
        <f>ROUND(E11*F11*G11*H11,5)</f>
        <v>1.7362599999999999</v>
      </c>
      <c r="J11" s="4">
        <v>1.6982600000000001</v>
      </c>
      <c r="K11" s="5">
        <f t="shared" ref="K11:K20" si="0">ROUND(D11*J11,2)</f>
        <v>101.62</v>
      </c>
      <c r="L11" s="70">
        <f t="shared" ref="L11:L17" si="1">K11-M11-N11-O11</f>
        <v>85.73</v>
      </c>
      <c r="M11" s="70">
        <v>4.5</v>
      </c>
      <c r="N11" s="70">
        <f t="shared" ref="N11:O17" si="2">$K11*R11</f>
        <v>0</v>
      </c>
      <c r="O11" s="70">
        <f t="shared" si="2"/>
        <v>11.39</v>
      </c>
      <c r="P11" s="71">
        <f>1-Q11-S11</f>
        <v>0.84360000000000002</v>
      </c>
      <c r="Q11" s="71">
        <f>M11/K11</f>
        <v>4.4299999999999999E-2</v>
      </c>
      <c r="R11" s="71">
        <v>0</v>
      </c>
      <c r="S11" s="71">
        <v>0.11210000000000001</v>
      </c>
    </row>
    <row r="12" spans="1:19" ht="20.100000000000001" customHeight="1">
      <c r="A12" s="13">
        <v>2</v>
      </c>
      <c r="B12" s="7" t="s">
        <v>4</v>
      </c>
      <c r="C12" s="13" t="s">
        <v>195</v>
      </c>
      <c r="D12" s="410">
        <v>59.84</v>
      </c>
      <c r="E12" s="4">
        <v>1.9583999999999999</v>
      </c>
      <c r="F12" s="4">
        <v>1.1299999999999999</v>
      </c>
      <c r="G12" s="4">
        <v>1.1000000000000001</v>
      </c>
      <c r="H12" s="4">
        <v>1.0183599999999999</v>
      </c>
      <c r="I12" s="4">
        <f t="shared" ref="I12:I20" si="3">ROUND(E12*F12*G12*H12,5)</f>
        <v>2.47898</v>
      </c>
      <c r="J12" s="4">
        <v>2.3639000000000001</v>
      </c>
      <c r="K12" s="5">
        <f t="shared" si="0"/>
        <v>141.46</v>
      </c>
      <c r="L12" s="70">
        <f t="shared" si="1"/>
        <v>120.89</v>
      </c>
      <c r="M12" s="70">
        <v>4.5</v>
      </c>
      <c r="N12" s="70">
        <f t="shared" si="2"/>
        <v>0</v>
      </c>
      <c r="O12" s="70">
        <f t="shared" si="2"/>
        <v>16.07</v>
      </c>
      <c r="P12" s="71">
        <f t="shared" ref="P12:P20" si="4">1-Q12-S12</f>
        <v>0.85460000000000003</v>
      </c>
      <c r="Q12" s="71">
        <f t="shared" ref="Q12:Q19" si="5">M12/K12</f>
        <v>3.1800000000000002E-2</v>
      </c>
      <c r="R12" s="71">
        <v>0</v>
      </c>
      <c r="S12" s="71">
        <v>0.11360000000000001</v>
      </c>
    </row>
    <row r="13" spans="1:19" ht="20.100000000000001" customHeight="1">
      <c r="A13" s="13">
        <v>3</v>
      </c>
      <c r="B13" s="7" t="s">
        <v>5</v>
      </c>
      <c r="C13" s="13" t="s">
        <v>196</v>
      </c>
      <c r="D13" s="410">
        <v>59.84</v>
      </c>
      <c r="E13" s="4">
        <v>1.9609099999999999</v>
      </c>
      <c r="F13" s="4">
        <v>1.1299999999999999</v>
      </c>
      <c r="G13" s="4">
        <v>1.3</v>
      </c>
      <c r="H13" s="4">
        <v>0.96636999999999995</v>
      </c>
      <c r="I13" s="4">
        <f t="shared" si="3"/>
        <v>2.7837000000000001</v>
      </c>
      <c r="J13" s="4">
        <v>2.7991899999999998</v>
      </c>
      <c r="K13" s="5">
        <f t="shared" si="0"/>
        <v>167.5</v>
      </c>
      <c r="L13" s="70">
        <f t="shared" si="1"/>
        <v>143.87</v>
      </c>
      <c r="M13" s="70">
        <v>4.5</v>
      </c>
      <c r="N13" s="70">
        <f t="shared" si="2"/>
        <v>0</v>
      </c>
      <c r="O13" s="70">
        <f t="shared" si="2"/>
        <v>19.13</v>
      </c>
      <c r="P13" s="71">
        <f t="shared" si="4"/>
        <v>0.8589</v>
      </c>
      <c r="Q13" s="71">
        <f t="shared" si="5"/>
        <v>2.69E-2</v>
      </c>
      <c r="R13" s="71">
        <v>0</v>
      </c>
      <c r="S13" s="71">
        <v>0.1142</v>
      </c>
    </row>
    <row r="14" spans="1:19" ht="20.100000000000001" customHeight="1">
      <c r="A14" s="13">
        <v>4</v>
      </c>
      <c r="B14" s="7" t="s">
        <v>8</v>
      </c>
      <c r="C14" s="13" t="s">
        <v>197</v>
      </c>
      <c r="D14" s="410">
        <v>59.84</v>
      </c>
      <c r="E14" s="4">
        <v>1.9583999999999999</v>
      </c>
      <c r="F14" s="4">
        <v>1.1299999999999999</v>
      </c>
      <c r="G14" s="383">
        <v>1.3</v>
      </c>
      <c r="H14" s="383">
        <v>0.99844999999999995</v>
      </c>
      <c r="I14" s="4">
        <f t="shared" si="3"/>
        <v>2.87243</v>
      </c>
      <c r="J14" s="383">
        <v>2.7991899999999998</v>
      </c>
      <c r="K14" s="5">
        <f t="shared" si="0"/>
        <v>167.5</v>
      </c>
      <c r="L14" s="70">
        <f t="shared" si="1"/>
        <v>143.87</v>
      </c>
      <c r="M14" s="70">
        <v>4.5</v>
      </c>
      <c r="N14" s="70">
        <f t="shared" si="2"/>
        <v>0</v>
      </c>
      <c r="O14" s="70">
        <f t="shared" si="2"/>
        <v>19.13</v>
      </c>
      <c r="P14" s="71">
        <f t="shared" si="4"/>
        <v>0.8589</v>
      </c>
      <c r="Q14" s="71">
        <f t="shared" si="5"/>
        <v>2.69E-2</v>
      </c>
      <c r="R14" s="71">
        <v>0</v>
      </c>
      <c r="S14" s="71">
        <v>0.1142</v>
      </c>
    </row>
    <row r="15" spans="1:19" ht="20.100000000000001" customHeight="1">
      <c r="A15" s="13">
        <v>5</v>
      </c>
      <c r="B15" s="7" t="s">
        <v>2</v>
      </c>
      <c r="C15" s="13" t="s">
        <v>198</v>
      </c>
      <c r="D15" s="410">
        <v>59.84</v>
      </c>
      <c r="E15" s="4">
        <v>1.9583999999999999</v>
      </c>
      <c r="F15" s="4">
        <v>1.07</v>
      </c>
      <c r="G15" s="383">
        <v>1</v>
      </c>
      <c r="H15" s="383">
        <v>0.99843999999999999</v>
      </c>
      <c r="I15" s="4">
        <f t="shared" si="3"/>
        <v>2.0922200000000002</v>
      </c>
      <c r="J15" s="383">
        <v>2.0315300000000001</v>
      </c>
      <c r="K15" s="5">
        <f t="shared" si="0"/>
        <v>121.57</v>
      </c>
      <c r="L15" s="70">
        <f t="shared" si="1"/>
        <v>103.33</v>
      </c>
      <c r="M15" s="70">
        <v>4.5</v>
      </c>
      <c r="N15" s="70">
        <f t="shared" si="2"/>
        <v>0</v>
      </c>
      <c r="O15" s="70">
        <f t="shared" si="2"/>
        <v>13.74</v>
      </c>
      <c r="P15" s="71">
        <f t="shared" si="4"/>
        <v>0.85</v>
      </c>
      <c r="Q15" s="71">
        <f t="shared" si="5"/>
        <v>3.6999999999999998E-2</v>
      </c>
      <c r="R15" s="71">
        <v>0</v>
      </c>
      <c r="S15" s="71">
        <v>0.113</v>
      </c>
    </row>
    <row r="16" spans="1:19" ht="20.100000000000001" customHeight="1">
      <c r="A16" s="13">
        <v>6</v>
      </c>
      <c r="B16" s="7" t="s">
        <v>7</v>
      </c>
      <c r="C16" s="13" t="s">
        <v>199</v>
      </c>
      <c r="D16" s="410">
        <v>59.84</v>
      </c>
      <c r="E16" s="4">
        <v>1.9583999999999999</v>
      </c>
      <c r="F16" s="4">
        <v>0.96</v>
      </c>
      <c r="G16" s="383">
        <v>1.1000000000000001</v>
      </c>
      <c r="H16" s="383">
        <v>0.96784999999999999</v>
      </c>
      <c r="I16" s="4">
        <f t="shared" si="3"/>
        <v>2.0015800000000001</v>
      </c>
      <c r="J16" s="383">
        <v>2.0315300000000001</v>
      </c>
      <c r="K16" s="5">
        <f t="shared" si="0"/>
        <v>121.57</v>
      </c>
      <c r="L16" s="70">
        <f t="shared" si="1"/>
        <v>103.33</v>
      </c>
      <c r="M16" s="70">
        <v>4.5</v>
      </c>
      <c r="N16" s="70">
        <f t="shared" si="2"/>
        <v>0</v>
      </c>
      <c r="O16" s="70">
        <f t="shared" si="2"/>
        <v>13.74</v>
      </c>
      <c r="P16" s="71">
        <f t="shared" si="4"/>
        <v>0.85</v>
      </c>
      <c r="Q16" s="71">
        <f t="shared" si="5"/>
        <v>3.6999999999999998E-2</v>
      </c>
      <c r="R16" s="71">
        <v>0</v>
      </c>
      <c r="S16" s="71">
        <v>0.113</v>
      </c>
    </row>
    <row r="17" spans="1:19" ht="20.100000000000001" customHeight="1">
      <c r="A17" s="13">
        <v>7</v>
      </c>
      <c r="B17" s="7" t="s">
        <v>6</v>
      </c>
      <c r="C17" s="13" t="s">
        <v>93</v>
      </c>
      <c r="D17" s="410">
        <v>59.84</v>
      </c>
      <c r="E17" s="4">
        <v>1.9583999999999999</v>
      </c>
      <c r="F17" s="4">
        <v>1.07</v>
      </c>
      <c r="G17" s="383">
        <v>1.1000000000000001</v>
      </c>
      <c r="H17" s="383">
        <v>0.94140999999999997</v>
      </c>
      <c r="I17" s="4">
        <f t="shared" si="3"/>
        <v>2.1699799999999998</v>
      </c>
      <c r="J17" s="383">
        <v>2.3639000000000001</v>
      </c>
      <c r="K17" s="5">
        <f t="shared" si="0"/>
        <v>141.46</v>
      </c>
      <c r="L17" s="70">
        <f t="shared" si="1"/>
        <v>120.89</v>
      </c>
      <c r="M17" s="70">
        <v>4.5</v>
      </c>
      <c r="N17" s="70">
        <f t="shared" si="2"/>
        <v>0</v>
      </c>
      <c r="O17" s="70">
        <f t="shared" si="2"/>
        <v>16.07</v>
      </c>
      <c r="P17" s="71">
        <f t="shared" si="4"/>
        <v>0.85460000000000003</v>
      </c>
      <c r="Q17" s="71">
        <f t="shared" si="5"/>
        <v>3.1800000000000002E-2</v>
      </c>
      <c r="R17" s="71">
        <v>0</v>
      </c>
      <c r="S17" s="71">
        <v>0.11360000000000001</v>
      </c>
    </row>
    <row r="18" spans="1:19" ht="20.100000000000001" customHeight="1">
      <c r="A18" s="13">
        <v>8</v>
      </c>
      <c r="B18" s="7" t="s">
        <v>1416</v>
      </c>
      <c r="C18" s="13">
        <v>419</v>
      </c>
      <c r="D18" s="410">
        <v>59.84</v>
      </c>
      <c r="E18" s="4">
        <v>1.9583999999999999</v>
      </c>
      <c r="F18" s="4">
        <v>0.96</v>
      </c>
      <c r="G18" s="4">
        <v>0.92400000000000004</v>
      </c>
      <c r="H18" s="4">
        <v>0.98304000000000002</v>
      </c>
      <c r="I18" s="4">
        <f t="shared" si="3"/>
        <v>1.7077199999999999</v>
      </c>
      <c r="J18" s="4">
        <v>1.6982600000000001</v>
      </c>
      <c r="K18" s="5">
        <f t="shared" si="0"/>
        <v>101.62</v>
      </c>
      <c r="L18" s="70">
        <f>K18-M18-N18-O18</f>
        <v>85.73</v>
      </c>
      <c r="M18" s="70">
        <v>4.5</v>
      </c>
      <c r="N18" s="70">
        <f t="shared" ref="N18:O20" si="6">$K18*R18</f>
        <v>0</v>
      </c>
      <c r="O18" s="70">
        <f t="shared" si="6"/>
        <v>11.39</v>
      </c>
      <c r="P18" s="71">
        <f t="shared" si="4"/>
        <v>0.84360000000000002</v>
      </c>
      <c r="Q18" s="71">
        <f t="shared" si="5"/>
        <v>4.4299999999999999E-2</v>
      </c>
      <c r="R18" s="71">
        <v>0</v>
      </c>
      <c r="S18" s="71">
        <v>0.11210000000000001</v>
      </c>
    </row>
    <row r="19" spans="1:19" ht="20.100000000000001" customHeight="1">
      <c r="A19" s="13">
        <v>9</v>
      </c>
      <c r="B19" s="7" t="s">
        <v>26</v>
      </c>
      <c r="C19" s="13" t="s">
        <v>184</v>
      </c>
      <c r="D19" s="410">
        <v>59.84</v>
      </c>
      <c r="E19" s="4">
        <v>1.9583999999999999</v>
      </c>
      <c r="F19" s="4">
        <v>0.96</v>
      </c>
      <c r="G19" s="4">
        <v>1</v>
      </c>
      <c r="H19" s="4">
        <v>0.97779000000000005</v>
      </c>
      <c r="I19" s="4">
        <f t="shared" si="3"/>
        <v>1.8383100000000001</v>
      </c>
      <c r="J19" s="4">
        <v>2.0315300000000001</v>
      </c>
      <c r="K19" s="5">
        <f t="shared" si="0"/>
        <v>121.57</v>
      </c>
      <c r="L19" s="70">
        <f>K19-M19-N19-O19</f>
        <v>103.33</v>
      </c>
      <c r="M19" s="70">
        <v>4.5</v>
      </c>
      <c r="N19" s="70">
        <f t="shared" si="6"/>
        <v>0</v>
      </c>
      <c r="O19" s="70">
        <f t="shared" si="6"/>
        <v>13.74</v>
      </c>
      <c r="P19" s="71">
        <f t="shared" si="4"/>
        <v>0.85</v>
      </c>
      <c r="Q19" s="71">
        <f t="shared" si="5"/>
        <v>3.6999999999999998E-2</v>
      </c>
      <c r="R19" s="71">
        <v>0</v>
      </c>
      <c r="S19" s="71">
        <v>0.113</v>
      </c>
    </row>
    <row r="20" spans="1:19" ht="20.100000000000001" customHeight="1">
      <c r="A20" s="13">
        <v>10</v>
      </c>
      <c r="B20" s="7" t="s">
        <v>23</v>
      </c>
      <c r="C20" s="13" t="s">
        <v>100</v>
      </c>
      <c r="D20" s="410">
        <v>59.84</v>
      </c>
      <c r="E20" s="4">
        <v>1.9664299999999999</v>
      </c>
      <c r="F20" s="4">
        <v>0.96</v>
      </c>
      <c r="G20" s="4">
        <v>0.92400000000000004</v>
      </c>
      <c r="H20" s="4">
        <v>0.89863000000000004</v>
      </c>
      <c r="I20" s="4">
        <f t="shared" si="3"/>
        <v>1.56748</v>
      </c>
      <c r="J20" s="4">
        <v>1.6982600000000001</v>
      </c>
      <c r="K20" s="5">
        <f t="shared" si="0"/>
        <v>101.62</v>
      </c>
      <c r="L20" s="70">
        <f>K20-M20-N20-O20</f>
        <v>85.73</v>
      </c>
      <c r="M20" s="70">
        <v>4.5</v>
      </c>
      <c r="N20" s="70">
        <f t="shared" si="6"/>
        <v>0</v>
      </c>
      <c r="O20" s="70">
        <f t="shared" si="6"/>
        <v>11.39</v>
      </c>
      <c r="P20" s="71">
        <f t="shared" si="4"/>
        <v>0.84179999999999999</v>
      </c>
      <c r="Q20" s="71">
        <v>4.6100000000000002E-2</v>
      </c>
      <c r="R20" s="71">
        <v>0</v>
      </c>
      <c r="S20" s="71">
        <v>0.11210000000000001</v>
      </c>
    </row>
    <row r="21" spans="1:19">
      <c r="G21" s="10"/>
      <c r="H21" s="12"/>
      <c r="I21" s="12"/>
      <c r="J21" s="12"/>
      <c r="K21" s="12"/>
      <c r="L21" s="10"/>
      <c r="M21" s="10"/>
    </row>
  </sheetData>
  <customSheetViews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64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tabColor rgb="FF92D050"/>
  </sheetPr>
  <dimension ref="A1:AM14"/>
  <sheetViews>
    <sheetView workbookViewId="0">
      <pane ySplit="11" topLeftCell="A12" activePane="bottomLeft" state="frozen"/>
      <selection pane="bottomLeft" activeCell="B27" sqref="B27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1817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4" t="s">
        <v>2190</v>
      </c>
      <c r="B4" s="694"/>
      <c r="C4" s="694"/>
      <c r="D4" s="694"/>
      <c r="E4" s="694"/>
      <c r="F4" s="694"/>
      <c r="G4" s="694"/>
      <c r="H4" s="694"/>
      <c r="I4" s="694"/>
      <c r="J4" s="694"/>
    </row>
    <row r="5" spans="1:39" s="179" customFormat="1" ht="6.6" customHeight="1">
      <c r="A5" s="462"/>
      <c r="B5" s="462"/>
      <c r="C5" s="462"/>
      <c r="D5" s="462"/>
    </row>
    <row r="6" spans="1:39" ht="27.75" customHeight="1">
      <c r="A6" s="695" t="s">
        <v>1805</v>
      </c>
      <c r="B6" s="695"/>
      <c r="C6" s="695"/>
      <c r="D6" s="695"/>
      <c r="E6" s="695"/>
      <c r="F6" s="695"/>
      <c r="G6" s="695"/>
      <c r="H6" s="695"/>
      <c r="I6" s="695"/>
      <c r="J6" s="695"/>
    </row>
    <row r="7" spans="1:39" s="179" customFormat="1" ht="6.6" customHeight="1">
      <c r="A7" s="462"/>
      <c r="B7" s="462"/>
      <c r="C7" s="463"/>
      <c r="D7" s="462"/>
    </row>
    <row r="8" spans="1:39" s="462" customFormat="1" ht="24" customHeight="1">
      <c r="A8" s="737" t="s">
        <v>1818</v>
      </c>
      <c r="B8" s="738"/>
      <c r="C8" s="738"/>
      <c r="D8" s="738"/>
      <c r="E8" s="738"/>
      <c r="F8" s="738"/>
      <c r="G8" s="738"/>
      <c r="H8" s="738"/>
      <c r="I8" s="738"/>
      <c r="J8" s="73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2" customFormat="1" ht="38.1" customHeight="1">
      <c r="A9" s="740" t="s">
        <v>1819</v>
      </c>
      <c r="B9" s="740"/>
      <c r="C9" s="741" t="s">
        <v>1820</v>
      </c>
      <c r="D9" s="741"/>
      <c r="E9" s="741" t="s">
        <v>1821</v>
      </c>
      <c r="F9" s="741"/>
      <c r="G9" s="586" t="s">
        <v>1822</v>
      </c>
      <c r="H9" s="586" t="s">
        <v>1823</v>
      </c>
      <c r="I9" s="585" t="s">
        <v>1824</v>
      </c>
      <c r="J9" s="585" t="s">
        <v>1825</v>
      </c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  <c r="AC9" s="571"/>
      <c r="AD9" s="571"/>
      <c r="AE9" s="571"/>
      <c r="AF9" s="571"/>
      <c r="AG9" s="571"/>
      <c r="AH9" s="571"/>
      <c r="AI9" s="571"/>
      <c r="AJ9" s="571"/>
      <c r="AK9" s="571"/>
      <c r="AL9" s="571"/>
      <c r="AM9" s="571"/>
    </row>
    <row r="10" spans="1:39" s="572" customFormat="1" ht="24" customHeight="1">
      <c r="A10" s="586" t="s">
        <v>2188</v>
      </c>
      <c r="B10" s="586" t="s">
        <v>2189</v>
      </c>
      <c r="C10" s="586" t="s">
        <v>2188</v>
      </c>
      <c r="D10" s="586" t="s">
        <v>2189</v>
      </c>
      <c r="E10" s="586" t="s">
        <v>2188</v>
      </c>
      <c r="F10" s="586" t="s">
        <v>2189</v>
      </c>
      <c r="G10" s="586" t="s">
        <v>2188</v>
      </c>
      <c r="H10" s="586" t="s">
        <v>2189</v>
      </c>
      <c r="I10" s="586" t="s">
        <v>2188</v>
      </c>
      <c r="J10" s="586" t="s">
        <v>2189</v>
      </c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1"/>
      <c r="V10" s="571"/>
      <c r="W10" s="571"/>
      <c r="X10" s="571"/>
      <c r="Y10" s="571"/>
      <c r="Z10" s="571"/>
      <c r="AA10" s="571"/>
      <c r="AB10" s="571"/>
      <c r="AC10" s="571"/>
      <c r="AD10" s="571"/>
      <c r="AE10" s="571"/>
      <c r="AF10" s="571"/>
      <c r="AG10" s="571"/>
      <c r="AH10" s="571"/>
      <c r="AI10" s="571"/>
      <c r="AJ10" s="571"/>
      <c r="AK10" s="571"/>
      <c r="AL10" s="571"/>
      <c r="AM10" s="571"/>
    </row>
    <row r="11" spans="1:39" s="461" customFormat="1" ht="15">
      <c r="A11" s="464">
        <v>1</v>
      </c>
      <c r="B11" s="464">
        <v>2</v>
      </c>
      <c r="C11" s="464">
        <v>3</v>
      </c>
      <c r="D11" s="464">
        <v>4</v>
      </c>
      <c r="E11" s="464">
        <v>5</v>
      </c>
      <c r="F11" s="464">
        <v>6</v>
      </c>
      <c r="G11" s="464">
        <v>7</v>
      </c>
      <c r="H11" s="464">
        <v>8</v>
      </c>
      <c r="I11" s="464">
        <v>9</v>
      </c>
      <c r="J11" s="464">
        <v>10</v>
      </c>
      <c r="K11" s="465"/>
      <c r="L11" s="465"/>
      <c r="M11" s="465"/>
      <c r="N11" s="465"/>
      <c r="O11" s="465"/>
      <c r="P11" s="465"/>
      <c r="Q11" s="465"/>
      <c r="R11" s="465"/>
      <c r="S11" s="465"/>
      <c r="T11" s="465"/>
    </row>
    <row r="12" spans="1:39" ht="31.5" customHeight="1">
      <c r="A12" s="589">
        <v>2.42835</v>
      </c>
      <c r="B12" s="589">
        <v>2.16709</v>
      </c>
      <c r="C12" s="589">
        <v>1.8959600000000001</v>
      </c>
      <c r="D12" s="589">
        <v>1.62443</v>
      </c>
      <c r="E12" s="589">
        <v>0.63397999999999999</v>
      </c>
      <c r="F12" s="589">
        <v>0.61563000000000001</v>
      </c>
      <c r="G12" s="589">
        <v>0.7097</v>
      </c>
      <c r="H12" s="589">
        <v>0.6915</v>
      </c>
      <c r="I12" s="589">
        <v>1.53975</v>
      </c>
      <c r="J12" s="589">
        <v>1.8293200000000001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rgb="FF92D050"/>
    <pageSetUpPr fitToPage="1"/>
  </sheetPr>
  <dimension ref="A1:IZ38"/>
  <sheetViews>
    <sheetView workbookViewId="0">
      <pane ySplit="13" topLeftCell="A14" activePane="bottomLeft" state="frozen"/>
      <selection pane="bottomLeft" activeCell="M20" sqref="M20"/>
    </sheetView>
  </sheetViews>
  <sheetFormatPr defaultColWidth="9" defaultRowHeight="15.75"/>
  <cols>
    <col min="1" max="1" width="4.75" style="1" customWidth="1"/>
    <col min="2" max="2" width="33.875" style="1" customWidth="1"/>
    <col min="3" max="3" width="5.5" style="1" customWidth="1"/>
    <col min="4" max="19" width="11.625" style="1" customWidth="1"/>
    <col min="20" max="16384" width="9" style="1"/>
  </cols>
  <sheetData>
    <row r="1" spans="1:260" ht="18">
      <c r="L1" s="2"/>
      <c r="M1" s="2"/>
      <c r="N1" s="2"/>
      <c r="S1" s="11" t="s">
        <v>168</v>
      </c>
    </row>
    <row r="2" spans="1:260" ht="18">
      <c r="L2" s="2"/>
      <c r="M2" s="2"/>
      <c r="N2" s="2"/>
      <c r="S2" s="6" t="s">
        <v>1797</v>
      </c>
    </row>
    <row r="3" spans="1:260" ht="6.75" customHeight="1"/>
    <row r="4" spans="1:260" ht="25.5" customHeight="1">
      <c r="A4" s="694" t="s">
        <v>304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694"/>
      <c r="Q4" s="694"/>
      <c r="R4" s="694"/>
      <c r="S4" s="694"/>
    </row>
    <row r="5" spans="1:260" ht="8.25" customHeight="1"/>
    <row r="6" spans="1:260" s="23" customFormat="1" ht="18">
      <c r="A6" s="83"/>
      <c r="B6" s="83"/>
      <c r="C6" s="83"/>
      <c r="D6" s="83"/>
      <c r="E6" s="84"/>
      <c r="F6" s="83"/>
      <c r="G6" s="83"/>
      <c r="H6" s="83"/>
      <c r="I6" s="83"/>
      <c r="J6" s="83"/>
      <c r="K6" s="84" t="s">
        <v>481</v>
      </c>
      <c r="L6" s="85" t="s">
        <v>301</v>
      </c>
      <c r="M6" s="118" t="s">
        <v>685</v>
      </c>
      <c r="N6" s="83"/>
      <c r="O6" s="83"/>
      <c r="P6" s="83"/>
      <c r="Q6" s="83"/>
      <c r="R6" s="83"/>
      <c r="S6" s="83"/>
      <c r="T6" s="83"/>
    </row>
    <row r="7" spans="1:260" ht="8.25" customHeight="1"/>
    <row r="8" spans="1:260" ht="23.1" customHeight="1">
      <c r="A8" s="695" t="s">
        <v>1805</v>
      </c>
      <c r="B8" s="695"/>
      <c r="C8" s="695"/>
      <c r="D8" s="695"/>
      <c r="E8" s="695"/>
      <c r="F8" s="695"/>
      <c r="G8" s="695"/>
      <c r="H8" s="695"/>
      <c r="I8" s="695"/>
      <c r="J8" s="695"/>
      <c r="K8" s="695"/>
      <c r="L8" s="695"/>
      <c r="M8" s="695"/>
      <c r="N8" s="695"/>
      <c r="O8" s="695"/>
      <c r="P8" s="695"/>
      <c r="Q8" s="695"/>
      <c r="R8" s="695"/>
      <c r="S8" s="695"/>
      <c r="T8" s="318"/>
    </row>
    <row r="9" spans="1:260" ht="9" customHeight="1"/>
    <row r="10" spans="1:260" ht="21" customHeight="1">
      <c r="A10" s="743" t="s">
        <v>13</v>
      </c>
      <c r="B10" s="743" t="s">
        <v>0</v>
      </c>
      <c r="C10" s="743" t="s">
        <v>171</v>
      </c>
      <c r="D10" s="731" t="s">
        <v>167</v>
      </c>
      <c r="E10" s="731" t="s">
        <v>12</v>
      </c>
      <c r="F10" s="731"/>
      <c r="G10" s="731"/>
      <c r="H10" s="732"/>
      <c r="I10" s="732"/>
      <c r="J10" s="732"/>
      <c r="K10" s="735" t="s">
        <v>169</v>
      </c>
      <c r="L10" s="731" t="s">
        <v>164</v>
      </c>
      <c r="M10" s="731"/>
      <c r="N10" s="731"/>
      <c r="O10" s="731"/>
      <c r="P10" s="731" t="s">
        <v>165</v>
      </c>
      <c r="Q10" s="731"/>
      <c r="R10" s="731"/>
      <c r="S10" s="731"/>
    </row>
    <row r="11" spans="1:260" ht="42" customHeight="1">
      <c r="A11" s="743"/>
      <c r="B11" s="743"/>
      <c r="C11" s="743"/>
      <c r="D11" s="731"/>
      <c r="E11" s="731" t="s">
        <v>1808</v>
      </c>
      <c r="F11" s="731" t="s">
        <v>1809</v>
      </c>
      <c r="G11" s="731" t="s">
        <v>1439</v>
      </c>
      <c r="H11" s="731" t="s">
        <v>1440</v>
      </c>
      <c r="I11" s="731" t="s">
        <v>1810</v>
      </c>
      <c r="J11" s="731" t="s">
        <v>1811</v>
      </c>
      <c r="K11" s="736"/>
      <c r="L11" s="336" t="s">
        <v>59</v>
      </c>
      <c r="M11" s="336" t="s">
        <v>9</v>
      </c>
      <c r="N11" s="336" t="s">
        <v>10</v>
      </c>
      <c r="O11" s="336" t="s">
        <v>11</v>
      </c>
      <c r="P11" s="745" t="s">
        <v>59</v>
      </c>
      <c r="Q11" s="745" t="s">
        <v>9</v>
      </c>
      <c r="R11" s="745" t="s">
        <v>10</v>
      </c>
      <c r="S11" s="745" t="s">
        <v>11</v>
      </c>
    </row>
    <row r="12" spans="1:260" ht="18.75" customHeight="1">
      <c r="A12" s="743"/>
      <c r="B12" s="743"/>
      <c r="C12" s="743"/>
      <c r="D12" s="731"/>
      <c r="E12" s="731"/>
      <c r="F12" s="731"/>
      <c r="G12" s="731"/>
      <c r="H12" s="731"/>
      <c r="I12" s="732"/>
      <c r="J12" s="732"/>
      <c r="K12" s="744"/>
      <c r="L12" s="532">
        <f>100%-O12</f>
        <v>0.88270000000000004</v>
      </c>
      <c r="M12" s="531">
        <f>ROUND(163.49*1.04,2)</f>
        <v>170.03</v>
      </c>
      <c r="N12" s="531">
        <v>0</v>
      </c>
      <c r="O12" s="532">
        <v>0.1173</v>
      </c>
      <c r="P12" s="745"/>
      <c r="Q12" s="745">
        <v>163.49</v>
      </c>
      <c r="R12" s="745">
        <v>0</v>
      </c>
      <c r="S12" s="745">
        <v>0.13420000000000001</v>
      </c>
    </row>
    <row r="13" spans="1:260" s="9" customFormat="1" ht="1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</row>
    <row r="14" spans="1:260" customFormat="1" ht="24" customHeight="1">
      <c r="A14" s="742" t="s">
        <v>1418</v>
      </c>
      <c r="B14" s="742"/>
      <c r="C14" s="742"/>
      <c r="D14" s="742"/>
      <c r="E14" s="742"/>
      <c r="F14" s="742"/>
      <c r="G14" s="742"/>
      <c r="H14" s="742"/>
      <c r="I14" s="742"/>
      <c r="J14" s="742"/>
      <c r="K14" s="742"/>
      <c r="L14" s="742"/>
      <c r="M14" s="742"/>
      <c r="N14" s="742"/>
      <c r="O14" s="742"/>
      <c r="P14" s="742"/>
      <c r="Q14" s="742"/>
      <c r="R14" s="742"/>
      <c r="S14" s="742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  <c r="IU14" s="91"/>
      <c r="IV14" s="91"/>
      <c r="IW14" s="91"/>
      <c r="IX14" s="91"/>
      <c r="IY14" s="91"/>
      <c r="IZ14" s="91"/>
    </row>
    <row r="15" spans="1:260" ht="18" customHeight="1">
      <c r="A15" s="13">
        <v>1</v>
      </c>
      <c r="B15" s="7" t="s">
        <v>1</v>
      </c>
      <c r="C15" s="13" t="s">
        <v>194</v>
      </c>
      <c r="D15" s="5">
        <v>2263.89</v>
      </c>
      <c r="E15" s="4">
        <v>1.9583999999999999</v>
      </c>
      <c r="F15" s="4">
        <v>0.96</v>
      </c>
      <c r="G15" s="4">
        <v>0.92400000000000004</v>
      </c>
      <c r="H15" s="4">
        <v>0.99946999999999997</v>
      </c>
      <c r="I15" s="4">
        <f>ROUND(E15*F15*G15*H15,5)</f>
        <v>1.7362599999999999</v>
      </c>
      <c r="J15" s="4">
        <v>1.6982600000000001</v>
      </c>
      <c r="K15" s="5">
        <f>ROUND(D15*J15,2)</f>
        <v>3844.67</v>
      </c>
      <c r="L15" s="3">
        <f t="shared" ref="L15:L22" si="0">K15-SUM(M15:O15)</f>
        <v>3243.6</v>
      </c>
      <c r="M15" s="3">
        <f t="shared" ref="M15:M24" si="1">$M$12</f>
        <v>170.03</v>
      </c>
      <c r="N15" s="3">
        <f t="shared" ref="N15:N24" si="2">$N$12</f>
        <v>0</v>
      </c>
      <c r="O15" s="3">
        <f t="shared" ref="O15:O24" si="3">(K15-M15)*$O$12</f>
        <v>431.04</v>
      </c>
      <c r="P15" s="71">
        <f t="shared" ref="P15:P22" si="4">100%-SUM(Q15:S15)</f>
        <v>0.84370000000000001</v>
      </c>
      <c r="Q15" s="71">
        <f t="shared" ref="Q15:Q24" si="5">M15/$K15</f>
        <v>4.4200000000000003E-2</v>
      </c>
      <c r="R15" s="71">
        <f t="shared" ref="R15:R24" si="6">N15/$K15</f>
        <v>0</v>
      </c>
      <c r="S15" s="71">
        <f t="shared" ref="S15:S24" si="7">O15/$K15</f>
        <v>0.11210000000000001</v>
      </c>
    </row>
    <row r="16" spans="1:260" ht="18" customHeight="1">
      <c r="A16" s="13">
        <v>2</v>
      </c>
      <c r="B16" s="7" t="s">
        <v>4</v>
      </c>
      <c r="C16" s="13" t="s">
        <v>195</v>
      </c>
      <c r="D16" s="5">
        <v>2263.89</v>
      </c>
      <c r="E16" s="4">
        <v>1.9583999999999999</v>
      </c>
      <c r="F16" s="4">
        <v>1.1299999999999999</v>
      </c>
      <c r="G16" s="4">
        <v>1.1000000000000001</v>
      </c>
      <c r="H16" s="4">
        <v>1.0183599999999999</v>
      </c>
      <c r="I16" s="4">
        <f t="shared" ref="I16:I24" si="8">ROUND(E16*F16*G16*H16,5)</f>
        <v>2.47898</v>
      </c>
      <c r="J16" s="4">
        <v>2.3639000000000001</v>
      </c>
      <c r="K16" s="5">
        <f t="shared" ref="K16:K24" si="9">ROUND(D16*J16,2)</f>
        <v>5351.61</v>
      </c>
      <c r="L16" s="3">
        <f t="shared" si="0"/>
        <v>4573.78</v>
      </c>
      <c r="M16" s="3">
        <f t="shared" si="1"/>
        <v>170.03</v>
      </c>
      <c r="N16" s="3">
        <f t="shared" si="2"/>
        <v>0</v>
      </c>
      <c r="O16" s="3">
        <f t="shared" si="3"/>
        <v>607.79999999999995</v>
      </c>
      <c r="P16" s="71">
        <f t="shared" si="4"/>
        <v>0.85460000000000003</v>
      </c>
      <c r="Q16" s="71">
        <f t="shared" si="5"/>
        <v>3.1800000000000002E-2</v>
      </c>
      <c r="R16" s="71">
        <f t="shared" si="6"/>
        <v>0</v>
      </c>
      <c r="S16" s="71">
        <f t="shared" si="7"/>
        <v>0.11360000000000001</v>
      </c>
    </row>
    <row r="17" spans="1:260" ht="18" customHeight="1">
      <c r="A17" s="13">
        <v>3</v>
      </c>
      <c r="B17" s="7" t="s">
        <v>5</v>
      </c>
      <c r="C17" s="13" t="s">
        <v>196</v>
      </c>
      <c r="D17" s="5">
        <v>2263.89</v>
      </c>
      <c r="E17" s="4">
        <v>1.9609099999999999</v>
      </c>
      <c r="F17" s="4">
        <v>1.1299999999999999</v>
      </c>
      <c r="G17" s="4">
        <v>1.3</v>
      </c>
      <c r="H17" s="4">
        <v>0.96636999999999995</v>
      </c>
      <c r="I17" s="4">
        <f t="shared" si="8"/>
        <v>2.7837000000000001</v>
      </c>
      <c r="J17" s="4">
        <v>2.7991899999999998</v>
      </c>
      <c r="K17" s="5">
        <f t="shared" si="9"/>
        <v>6337.06</v>
      </c>
      <c r="L17" s="3">
        <f t="shared" si="0"/>
        <v>5443.64</v>
      </c>
      <c r="M17" s="3">
        <f t="shared" si="1"/>
        <v>170.03</v>
      </c>
      <c r="N17" s="3">
        <f t="shared" si="2"/>
        <v>0</v>
      </c>
      <c r="O17" s="3">
        <f t="shared" si="3"/>
        <v>723.39</v>
      </c>
      <c r="P17" s="71">
        <f t="shared" si="4"/>
        <v>0.85899999999999999</v>
      </c>
      <c r="Q17" s="71">
        <f t="shared" si="5"/>
        <v>2.6800000000000001E-2</v>
      </c>
      <c r="R17" s="71">
        <f t="shared" si="6"/>
        <v>0</v>
      </c>
      <c r="S17" s="71">
        <f t="shared" si="7"/>
        <v>0.1142</v>
      </c>
    </row>
    <row r="18" spans="1:260" ht="18" customHeight="1">
      <c r="A18" s="13">
        <v>4</v>
      </c>
      <c r="B18" s="7" t="s">
        <v>8</v>
      </c>
      <c r="C18" s="13" t="s">
        <v>197</v>
      </c>
      <c r="D18" s="5">
        <v>2263.89</v>
      </c>
      <c r="E18" s="4">
        <v>1.9583999999999999</v>
      </c>
      <c r="F18" s="4">
        <v>1.1299999999999999</v>
      </c>
      <c r="G18" s="383">
        <v>1.3</v>
      </c>
      <c r="H18" s="383">
        <v>0.99844999999999995</v>
      </c>
      <c r="I18" s="4">
        <f t="shared" si="8"/>
        <v>2.87243</v>
      </c>
      <c r="J18" s="383">
        <v>2.7991899999999998</v>
      </c>
      <c r="K18" s="5">
        <f t="shared" si="9"/>
        <v>6337.06</v>
      </c>
      <c r="L18" s="3">
        <f t="shared" si="0"/>
        <v>5443.64</v>
      </c>
      <c r="M18" s="3">
        <f t="shared" si="1"/>
        <v>170.03</v>
      </c>
      <c r="N18" s="3">
        <f t="shared" si="2"/>
        <v>0</v>
      </c>
      <c r="O18" s="3">
        <f t="shared" si="3"/>
        <v>723.39</v>
      </c>
      <c r="P18" s="71">
        <f t="shared" si="4"/>
        <v>0.85899999999999999</v>
      </c>
      <c r="Q18" s="71">
        <f t="shared" si="5"/>
        <v>2.6800000000000001E-2</v>
      </c>
      <c r="R18" s="71">
        <f t="shared" si="6"/>
        <v>0</v>
      </c>
      <c r="S18" s="71">
        <f t="shared" si="7"/>
        <v>0.1142</v>
      </c>
    </row>
    <row r="19" spans="1:260" ht="18" customHeight="1">
      <c r="A19" s="13">
        <v>5</v>
      </c>
      <c r="B19" s="7" t="s">
        <v>2</v>
      </c>
      <c r="C19" s="13" t="s">
        <v>198</v>
      </c>
      <c r="D19" s="5">
        <v>2263.89</v>
      </c>
      <c r="E19" s="4">
        <v>1.9583999999999999</v>
      </c>
      <c r="F19" s="4">
        <v>1.07</v>
      </c>
      <c r="G19" s="383">
        <v>1</v>
      </c>
      <c r="H19" s="383">
        <v>0.99843999999999999</v>
      </c>
      <c r="I19" s="4">
        <f t="shared" si="8"/>
        <v>2.0922200000000002</v>
      </c>
      <c r="J19" s="383">
        <v>2.0315300000000001</v>
      </c>
      <c r="K19" s="5">
        <f t="shared" si="9"/>
        <v>4599.16</v>
      </c>
      <c r="L19" s="3">
        <f t="shared" si="0"/>
        <v>3909.59</v>
      </c>
      <c r="M19" s="3">
        <f t="shared" si="1"/>
        <v>170.03</v>
      </c>
      <c r="N19" s="3">
        <f t="shared" si="2"/>
        <v>0</v>
      </c>
      <c r="O19" s="3">
        <f t="shared" si="3"/>
        <v>519.54</v>
      </c>
      <c r="P19" s="71">
        <f t="shared" si="4"/>
        <v>0.85</v>
      </c>
      <c r="Q19" s="71">
        <f t="shared" si="5"/>
        <v>3.6999999999999998E-2</v>
      </c>
      <c r="R19" s="71">
        <f t="shared" si="6"/>
        <v>0</v>
      </c>
      <c r="S19" s="71">
        <f t="shared" si="7"/>
        <v>0.113</v>
      </c>
    </row>
    <row r="20" spans="1:260" ht="18" customHeight="1">
      <c r="A20" s="13">
        <v>6</v>
      </c>
      <c r="B20" s="7" t="s">
        <v>7</v>
      </c>
      <c r="C20" s="13" t="s">
        <v>199</v>
      </c>
      <c r="D20" s="5">
        <v>2263.89</v>
      </c>
      <c r="E20" s="4">
        <v>1.9583999999999999</v>
      </c>
      <c r="F20" s="4">
        <v>0.96</v>
      </c>
      <c r="G20" s="383">
        <v>1.1000000000000001</v>
      </c>
      <c r="H20" s="383">
        <v>0.96784999999999999</v>
      </c>
      <c r="I20" s="4">
        <f t="shared" si="8"/>
        <v>2.0015800000000001</v>
      </c>
      <c r="J20" s="383">
        <v>2.0315300000000001</v>
      </c>
      <c r="K20" s="5">
        <f t="shared" si="9"/>
        <v>4599.16</v>
      </c>
      <c r="L20" s="3">
        <f t="shared" si="0"/>
        <v>3909.59</v>
      </c>
      <c r="M20" s="3">
        <f t="shared" si="1"/>
        <v>170.03</v>
      </c>
      <c r="N20" s="3">
        <f t="shared" si="2"/>
        <v>0</v>
      </c>
      <c r="O20" s="3">
        <f t="shared" si="3"/>
        <v>519.54</v>
      </c>
      <c r="P20" s="71">
        <f t="shared" si="4"/>
        <v>0.85</v>
      </c>
      <c r="Q20" s="71">
        <f t="shared" si="5"/>
        <v>3.6999999999999998E-2</v>
      </c>
      <c r="R20" s="71">
        <f t="shared" si="6"/>
        <v>0</v>
      </c>
      <c r="S20" s="71">
        <f t="shared" si="7"/>
        <v>0.113</v>
      </c>
    </row>
    <row r="21" spans="1:260" ht="18" customHeight="1">
      <c r="A21" s="13">
        <v>7</v>
      </c>
      <c r="B21" s="7" t="s">
        <v>6</v>
      </c>
      <c r="C21" s="13" t="s">
        <v>93</v>
      </c>
      <c r="D21" s="5">
        <v>2263.89</v>
      </c>
      <c r="E21" s="4">
        <v>1.9583999999999999</v>
      </c>
      <c r="F21" s="4">
        <v>1.07</v>
      </c>
      <c r="G21" s="383">
        <v>1.1000000000000001</v>
      </c>
      <c r="H21" s="383">
        <v>0.94140999999999997</v>
      </c>
      <c r="I21" s="4">
        <f t="shared" si="8"/>
        <v>2.1699799999999998</v>
      </c>
      <c r="J21" s="383">
        <v>2.3639000000000001</v>
      </c>
      <c r="K21" s="5">
        <f t="shared" si="9"/>
        <v>5351.61</v>
      </c>
      <c r="L21" s="3">
        <f t="shared" si="0"/>
        <v>4573.78</v>
      </c>
      <c r="M21" s="3">
        <f t="shared" si="1"/>
        <v>170.03</v>
      </c>
      <c r="N21" s="3">
        <f t="shared" si="2"/>
        <v>0</v>
      </c>
      <c r="O21" s="3">
        <f t="shared" si="3"/>
        <v>607.79999999999995</v>
      </c>
      <c r="P21" s="71">
        <f t="shared" si="4"/>
        <v>0.85460000000000003</v>
      </c>
      <c r="Q21" s="71">
        <f t="shared" si="5"/>
        <v>3.1800000000000002E-2</v>
      </c>
      <c r="R21" s="71">
        <f t="shared" si="6"/>
        <v>0</v>
      </c>
      <c r="S21" s="71">
        <f t="shared" si="7"/>
        <v>0.11360000000000001</v>
      </c>
    </row>
    <row r="22" spans="1:260" ht="18" customHeight="1">
      <c r="A22" s="13">
        <v>8</v>
      </c>
      <c r="B22" s="7" t="s">
        <v>1416</v>
      </c>
      <c r="C22" s="13">
        <v>419</v>
      </c>
      <c r="D22" s="5">
        <v>2263.89</v>
      </c>
      <c r="E22" s="4">
        <v>1.9583999999999999</v>
      </c>
      <c r="F22" s="4">
        <v>0.96</v>
      </c>
      <c r="G22" s="4">
        <v>0.92400000000000004</v>
      </c>
      <c r="H22" s="4">
        <v>0.98304000000000002</v>
      </c>
      <c r="I22" s="4">
        <f t="shared" si="8"/>
        <v>1.7077199999999999</v>
      </c>
      <c r="J22" s="4">
        <v>1.6982600000000001</v>
      </c>
      <c r="K22" s="5">
        <f t="shared" si="9"/>
        <v>3844.67</v>
      </c>
      <c r="L22" s="3">
        <f t="shared" si="0"/>
        <v>3243.6</v>
      </c>
      <c r="M22" s="3">
        <f t="shared" si="1"/>
        <v>170.03</v>
      </c>
      <c r="N22" s="3">
        <f t="shared" si="2"/>
        <v>0</v>
      </c>
      <c r="O22" s="3">
        <f t="shared" si="3"/>
        <v>431.04</v>
      </c>
      <c r="P22" s="71">
        <f t="shared" si="4"/>
        <v>0.84370000000000001</v>
      </c>
      <c r="Q22" s="71">
        <f t="shared" si="5"/>
        <v>4.4200000000000003E-2</v>
      </c>
      <c r="R22" s="71">
        <f t="shared" si="6"/>
        <v>0</v>
      </c>
      <c r="S22" s="71">
        <f t="shared" si="7"/>
        <v>0.11210000000000001</v>
      </c>
    </row>
    <row r="23" spans="1:260" ht="18" customHeight="1">
      <c r="A23" s="13">
        <v>9</v>
      </c>
      <c r="B23" s="7" t="s">
        <v>26</v>
      </c>
      <c r="C23" s="13" t="s">
        <v>184</v>
      </c>
      <c r="D23" s="5">
        <v>2263.89</v>
      </c>
      <c r="E23" s="4">
        <v>1.9583999999999999</v>
      </c>
      <c r="F23" s="4">
        <v>0.96</v>
      </c>
      <c r="G23" s="4">
        <v>1</v>
      </c>
      <c r="H23" s="4">
        <v>0.97779000000000005</v>
      </c>
      <c r="I23" s="4">
        <f t="shared" si="8"/>
        <v>1.8383100000000001</v>
      </c>
      <c r="J23" s="4">
        <v>2.0315300000000001</v>
      </c>
      <c r="K23" s="5">
        <f t="shared" si="9"/>
        <v>4599.16</v>
      </c>
      <c r="L23" s="3">
        <f>K23-SUM(M23:O23)</f>
        <v>3909.59</v>
      </c>
      <c r="M23" s="3">
        <f t="shared" si="1"/>
        <v>170.03</v>
      </c>
      <c r="N23" s="3">
        <f t="shared" si="2"/>
        <v>0</v>
      </c>
      <c r="O23" s="3">
        <f t="shared" si="3"/>
        <v>519.54</v>
      </c>
      <c r="P23" s="71">
        <f>100%-SUM(Q23:S23)</f>
        <v>0.85</v>
      </c>
      <c r="Q23" s="71">
        <f t="shared" si="5"/>
        <v>3.6999999999999998E-2</v>
      </c>
      <c r="R23" s="71">
        <f t="shared" si="6"/>
        <v>0</v>
      </c>
      <c r="S23" s="71">
        <f t="shared" si="7"/>
        <v>0.113</v>
      </c>
    </row>
    <row r="24" spans="1:260" ht="18" customHeight="1">
      <c r="A24" s="13">
        <v>10</v>
      </c>
      <c r="B24" s="7" t="s">
        <v>23</v>
      </c>
      <c r="C24" s="13" t="s">
        <v>100</v>
      </c>
      <c r="D24" s="5">
        <v>2263.89</v>
      </c>
      <c r="E24" s="4">
        <v>1.9664299999999999</v>
      </c>
      <c r="F24" s="4">
        <v>0.96</v>
      </c>
      <c r="G24" s="4">
        <v>0.92400000000000004</v>
      </c>
      <c r="H24" s="4">
        <v>0.89863000000000004</v>
      </c>
      <c r="I24" s="4">
        <f t="shared" si="8"/>
        <v>1.56748</v>
      </c>
      <c r="J24" s="4">
        <v>1.6982600000000001</v>
      </c>
      <c r="K24" s="5">
        <f t="shared" si="9"/>
        <v>3844.67</v>
      </c>
      <c r="L24" s="3">
        <f>K24-SUM(M24:O24)</f>
        <v>3243.6</v>
      </c>
      <c r="M24" s="3">
        <f t="shared" si="1"/>
        <v>170.03</v>
      </c>
      <c r="N24" s="3">
        <f t="shared" si="2"/>
        <v>0</v>
      </c>
      <c r="O24" s="3">
        <f t="shared" si="3"/>
        <v>431.04</v>
      </c>
      <c r="P24" s="71">
        <f>100%-SUM(Q24:S24)</f>
        <v>0.84370000000000001</v>
      </c>
      <c r="Q24" s="71">
        <f t="shared" si="5"/>
        <v>4.4200000000000003E-2</v>
      </c>
      <c r="R24" s="71">
        <f t="shared" si="6"/>
        <v>0</v>
      </c>
      <c r="S24" s="71">
        <f t="shared" si="7"/>
        <v>0.11210000000000001</v>
      </c>
    </row>
    <row r="25" spans="1:260" customFormat="1" ht="24" customHeight="1">
      <c r="A25" s="742" t="s">
        <v>1419</v>
      </c>
      <c r="B25" s="742"/>
      <c r="C25" s="742"/>
      <c r="D25" s="742"/>
      <c r="E25" s="742"/>
      <c r="F25" s="742"/>
      <c r="G25" s="742"/>
      <c r="H25" s="742"/>
      <c r="I25" s="742"/>
      <c r="J25" s="742"/>
      <c r="K25" s="742"/>
      <c r="L25" s="742"/>
      <c r="M25" s="742"/>
      <c r="N25" s="742"/>
      <c r="O25" s="742"/>
      <c r="P25" s="742"/>
      <c r="Q25" s="742"/>
      <c r="R25" s="742"/>
      <c r="S25" s="742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1"/>
      <c r="IU25" s="91"/>
      <c r="IV25" s="91"/>
      <c r="IW25" s="91"/>
      <c r="IX25" s="91"/>
      <c r="IY25" s="91"/>
      <c r="IZ25" s="91"/>
    </row>
    <row r="26" spans="1:260" ht="18" customHeight="1">
      <c r="A26" s="13">
        <v>1</v>
      </c>
      <c r="B26" s="7" t="s">
        <v>1</v>
      </c>
      <c r="C26" s="13" t="s">
        <v>194</v>
      </c>
      <c r="D26" s="337" t="s">
        <v>1420</v>
      </c>
      <c r="E26" s="337" t="s">
        <v>1420</v>
      </c>
      <c r="F26" s="337" t="s">
        <v>1420</v>
      </c>
      <c r="G26" s="337" t="s">
        <v>1420</v>
      </c>
      <c r="H26" s="337" t="s">
        <v>1420</v>
      </c>
      <c r="I26" s="337"/>
      <c r="J26" s="337"/>
      <c r="K26" s="5">
        <f>SUM(L26:O26)</f>
        <v>55318.7</v>
      </c>
      <c r="L26" s="3">
        <f t="shared" ref="L26:L32" si="10">L15</f>
        <v>3243.6</v>
      </c>
      <c r="M26" s="3">
        <f t="shared" ref="M26:M35" si="11">M15+$L$36</f>
        <v>51644.06</v>
      </c>
      <c r="N26" s="3">
        <f t="shared" ref="N26:O32" si="12">N15</f>
        <v>0</v>
      </c>
      <c r="O26" s="3">
        <f t="shared" si="12"/>
        <v>431.04</v>
      </c>
      <c r="P26" s="71">
        <f t="shared" ref="P26" si="13">100%-SUM(Q26:S26)</f>
        <v>5.8599999999999999E-2</v>
      </c>
      <c r="Q26" s="71">
        <f t="shared" ref="Q26:Q35" si="14">M26/$K26</f>
        <v>0.93359999999999999</v>
      </c>
      <c r="R26" s="71">
        <f t="shared" ref="R26:R35" si="15">N26/$K26</f>
        <v>0</v>
      </c>
      <c r="S26" s="71">
        <f t="shared" ref="S26:S35" si="16">O26/$K26</f>
        <v>7.7999999999999996E-3</v>
      </c>
      <c r="T26" s="347"/>
      <c r="U26" s="347"/>
      <c r="V26" s="347"/>
      <c r="W26" s="347"/>
      <c r="X26" s="347"/>
      <c r="Y26" s="347"/>
      <c r="Z26" s="347"/>
      <c r="AA26" s="347"/>
      <c r="AB26" s="347"/>
      <c r="AC26" s="347"/>
      <c r="AD26" s="347"/>
      <c r="AE26" s="347"/>
      <c r="AF26" s="347"/>
      <c r="AG26" s="347"/>
      <c r="AH26" s="347"/>
      <c r="AI26" s="347"/>
      <c r="AJ26" s="347"/>
      <c r="AK26" s="347"/>
      <c r="AL26" s="347"/>
      <c r="AM26" s="347"/>
      <c r="AN26" s="347"/>
    </row>
    <row r="27" spans="1:260" ht="18" customHeight="1">
      <c r="A27" s="13">
        <v>2</v>
      </c>
      <c r="B27" s="7" t="s">
        <v>4</v>
      </c>
      <c r="C27" s="13" t="s">
        <v>195</v>
      </c>
      <c r="D27" s="337" t="s">
        <v>1420</v>
      </c>
      <c r="E27" s="337" t="s">
        <v>1420</v>
      </c>
      <c r="F27" s="337" t="s">
        <v>1420</v>
      </c>
      <c r="G27" s="337" t="s">
        <v>1420</v>
      </c>
      <c r="H27" s="337" t="s">
        <v>1420</v>
      </c>
      <c r="I27" s="337"/>
      <c r="J27" s="337"/>
      <c r="K27" s="5">
        <f t="shared" ref="K27:K35" si="17">SUM(L27:O27)</f>
        <v>56825.64</v>
      </c>
      <c r="L27" s="3">
        <f t="shared" si="10"/>
        <v>4573.78</v>
      </c>
      <c r="M27" s="3">
        <f t="shared" si="11"/>
        <v>51644.06</v>
      </c>
      <c r="N27" s="3">
        <f t="shared" si="12"/>
        <v>0</v>
      </c>
      <c r="O27" s="3">
        <f t="shared" si="12"/>
        <v>607.79999999999995</v>
      </c>
      <c r="P27" s="71">
        <f t="shared" ref="P27:P35" si="18">100%-SUM(Q27:S27)</f>
        <v>8.0500000000000002E-2</v>
      </c>
      <c r="Q27" s="71">
        <f t="shared" si="14"/>
        <v>0.90880000000000005</v>
      </c>
      <c r="R27" s="71">
        <f t="shared" si="15"/>
        <v>0</v>
      </c>
      <c r="S27" s="71">
        <f t="shared" si="16"/>
        <v>1.0699999999999999E-2</v>
      </c>
      <c r="T27" s="347"/>
      <c r="U27" s="347"/>
      <c r="V27" s="347"/>
      <c r="W27" s="347"/>
      <c r="X27" s="347"/>
      <c r="Y27" s="347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7"/>
      <c r="AL27" s="347"/>
      <c r="AM27" s="347"/>
      <c r="AN27" s="347"/>
    </row>
    <row r="28" spans="1:260" ht="18" customHeight="1">
      <c r="A28" s="13">
        <v>3</v>
      </c>
      <c r="B28" s="7" t="s">
        <v>5</v>
      </c>
      <c r="C28" s="13" t="s">
        <v>196</v>
      </c>
      <c r="D28" s="337" t="s">
        <v>1420</v>
      </c>
      <c r="E28" s="337" t="s">
        <v>1420</v>
      </c>
      <c r="F28" s="337" t="s">
        <v>1420</v>
      </c>
      <c r="G28" s="337" t="s">
        <v>1420</v>
      </c>
      <c r="H28" s="337" t="s">
        <v>1420</v>
      </c>
      <c r="I28" s="337"/>
      <c r="J28" s="337"/>
      <c r="K28" s="5">
        <f t="shared" si="17"/>
        <v>57811.09</v>
      </c>
      <c r="L28" s="3">
        <f t="shared" si="10"/>
        <v>5443.64</v>
      </c>
      <c r="M28" s="3">
        <f t="shared" si="11"/>
        <v>51644.06</v>
      </c>
      <c r="N28" s="3">
        <f t="shared" si="12"/>
        <v>0</v>
      </c>
      <c r="O28" s="3">
        <f t="shared" si="12"/>
        <v>723.39</v>
      </c>
      <c r="P28" s="71">
        <f t="shared" si="18"/>
        <v>9.4200000000000006E-2</v>
      </c>
      <c r="Q28" s="71">
        <f t="shared" si="14"/>
        <v>0.89329999999999998</v>
      </c>
      <c r="R28" s="71">
        <f t="shared" si="15"/>
        <v>0</v>
      </c>
      <c r="S28" s="71">
        <f t="shared" si="16"/>
        <v>1.2500000000000001E-2</v>
      </c>
      <c r="T28" s="347"/>
      <c r="U28" s="347"/>
      <c r="V28" s="347"/>
      <c r="W28" s="347"/>
      <c r="X28" s="347"/>
      <c r="Y28" s="347"/>
      <c r="Z28" s="347"/>
      <c r="AA28" s="347"/>
      <c r="AB28" s="347"/>
      <c r="AC28" s="347"/>
      <c r="AD28" s="347"/>
      <c r="AE28" s="347"/>
      <c r="AF28" s="347"/>
      <c r="AG28" s="347"/>
      <c r="AH28" s="347"/>
      <c r="AI28" s="347"/>
      <c r="AJ28" s="347"/>
      <c r="AK28" s="347"/>
      <c r="AL28" s="347"/>
      <c r="AM28" s="347"/>
      <c r="AN28" s="347"/>
    </row>
    <row r="29" spans="1:260" ht="18" customHeight="1">
      <c r="A29" s="13">
        <v>4</v>
      </c>
      <c r="B29" s="7" t="s">
        <v>8</v>
      </c>
      <c r="C29" s="13" t="s">
        <v>197</v>
      </c>
      <c r="D29" s="337" t="s">
        <v>1420</v>
      </c>
      <c r="E29" s="337" t="s">
        <v>1420</v>
      </c>
      <c r="F29" s="337" t="s">
        <v>1420</v>
      </c>
      <c r="G29" s="337" t="s">
        <v>1420</v>
      </c>
      <c r="H29" s="337" t="s">
        <v>1420</v>
      </c>
      <c r="I29" s="337"/>
      <c r="J29" s="337"/>
      <c r="K29" s="5">
        <f t="shared" si="17"/>
        <v>57811.09</v>
      </c>
      <c r="L29" s="3">
        <f t="shared" si="10"/>
        <v>5443.64</v>
      </c>
      <c r="M29" s="3">
        <f t="shared" si="11"/>
        <v>51644.06</v>
      </c>
      <c r="N29" s="3">
        <f t="shared" si="12"/>
        <v>0</v>
      </c>
      <c r="O29" s="3">
        <f t="shared" si="12"/>
        <v>723.39</v>
      </c>
      <c r="P29" s="71">
        <f t="shared" si="18"/>
        <v>9.4200000000000006E-2</v>
      </c>
      <c r="Q29" s="71">
        <f t="shared" si="14"/>
        <v>0.89329999999999998</v>
      </c>
      <c r="R29" s="71">
        <f t="shared" si="15"/>
        <v>0</v>
      </c>
      <c r="S29" s="71">
        <f t="shared" si="16"/>
        <v>1.2500000000000001E-2</v>
      </c>
      <c r="T29" s="347"/>
      <c r="U29" s="347"/>
      <c r="V29" s="347"/>
      <c r="W29" s="347"/>
      <c r="X29" s="347"/>
      <c r="Y29" s="347"/>
      <c r="Z29" s="347"/>
      <c r="AA29" s="347"/>
      <c r="AB29" s="347"/>
      <c r="AC29" s="347"/>
      <c r="AD29" s="347"/>
      <c r="AE29" s="347"/>
      <c r="AF29" s="347"/>
      <c r="AG29" s="347"/>
      <c r="AH29" s="347"/>
      <c r="AI29" s="347"/>
      <c r="AJ29" s="347"/>
      <c r="AK29" s="347"/>
      <c r="AL29" s="347"/>
      <c r="AM29" s="347"/>
      <c r="AN29" s="347"/>
    </row>
    <row r="30" spans="1:260" ht="18" customHeight="1">
      <c r="A30" s="13">
        <v>5</v>
      </c>
      <c r="B30" s="7" t="s">
        <v>2</v>
      </c>
      <c r="C30" s="13" t="s">
        <v>198</v>
      </c>
      <c r="D30" s="337" t="s">
        <v>1420</v>
      </c>
      <c r="E30" s="337" t="s">
        <v>1420</v>
      </c>
      <c r="F30" s="337" t="s">
        <v>1420</v>
      </c>
      <c r="G30" s="337" t="s">
        <v>1420</v>
      </c>
      <c r="H30" s="337" t="s">
        <v>1420</v>
      </c>
      <c r="I30" s="337"/>
      <c r="J30" s="337"/>
      <c r="K30" s="5">
        <f t="shared" si="17"/>
        <v>56073.19</v>
      </c>
      <c r="L30" s="3">
        <f t="shared" si="10"/>
        <v>3909.59</v>
      </c>
      <c r="M30" s="3">
        <f t="shared" si="11"/>
        <v>51644.06</v>
      </c>
      <c r="N30" s="3">
        <f t="shared" si="12"/>
        <v>0</v>
      </c>
      <c r="O30" s="3">
        <f t="shared" si="12"/>
        <v>519.54</v>
      </c>
      <c r="P30" s="71">
        <f t="shared" si="18"/>
        <v>6.9699999999999998E-2</v>
      </c>
      <c r="Q30" s="71">
        <f t="shared" si="14"/>
        <v>0.92100000000000004</v>
      </c>
      <c r="R30" s="71">
        <f t="shared" si="15"/>
        <v>0</v>
      </c>
      <c r="S30" s="71">
        <f t="shared" si="16"/>
        <v>9.2999999999999992E-3</v>
      </c>
      <c r="T30" s="347"/>
      <c r="U30" s="347"/>
      <c r="V30" s="347"/>
      <c r="W30" s="347"/>
      <c r="X30" s="347"/>
      <c r="Y30" s="347"/>
      <c r="Z30" s="347"/>
      <c r="AA30" s="347"/>
      <c r="AB30" s="347"/>
      <c r="AC30" s="347"/>
      <c r="AD30" s="347"/>
      <c r="AE30" s="347"/>
      <c r="AF30" s="347"/>
      <c r="AG30" s="347"/>
      <c r="AH30" s="347"/>
      <c r="AI30" s="347"/>
      <c r="AJ30" s="347"/>
      <c r="AK30" s="347"/>
      <c r="AL30" s="347"/>
      <c r="AM30" s="347"/>
      <c r="AN30" s="347"/>
    </row>
    <row r="31" spans="1:260" ht="18" customHeight="1">
      <c r="A31" s="13">
        <v>6</v>
      </c>
      <c r="B31" s="7" t="s">
        <v>7</v>
      </c>
      <c r="C31" s="13" t="s">
        <v>199</v>
      </c>
      <c r="D31" s="337" t="s">
        <v>1420</v>
      </c>
      <c r="E31" s="337" t="s">
        <v>1420</v>
      </c>
      <c r="F31" s="337" t="s">
        <v>1420</v>
      </c>
      <c r="G31" s="337" t="s">
        <v>1420</v>
      </c>
      <c r="H31" s="337" t="s">
        <v>1420</v>
      </c>
      <c r="I31" s="337"/>
      <c r="J31" s="337"/>
      <c r="K31" s="5">
        <f t="shared" si="17"/>
        <v>56073.19</v>
      </c>
      <c r="L31" s="3">
        <f t="shared" si="10"/>
        <v>3909.59</v>
      </c>
      <c r="M31" s="3">
        <f t="shared" si="11"/>
        <v>51644.06</v>
      </c>
      <c r="N31" s="3">
        <f t="shared" si="12"/>
        <v>0</v>
      </c>
      <c r="O31" s="3">
        <f t="shared" si="12"/>
        <v>519.54</v>
      </c>
      <c r="P31" s="71">
        <f t="shared" si="18"/>
        <v>6.9699999999999998E-2</v>
      </c>
      <c r="Q31" s="71">
        <f t="shared" si="14"/>
        <v>0.92100000000000004</v>
      </c>
      <c r="R31" s="71">
        <f t="shared" si="15"/>
        <v>0</v>
      </c>
      <c r="S31" s="71">
        <f t="shared" si="16"/>
        <v>9.2999999999999992E-3</v>
      </c>
      <c r="T31" s="347"/>
      <c r="U31" s="347"/>
      <c r="V31" s="347"/>
      <c r="W31" s="347"/>
      <c r="X31" s="347"/>
      <c r="Y31" s="347"/>
      <c r="Z31" s="347"/>
      <c r="AA31" s="347"/>
      <c r="AB31" s="347"/>
      <c r="AC31" s="347"/>
      <c r="AD31" s="347"/>
      <c r="AE31" s="347"/>
      <c r="AF31" s="347"/>
      <c r="AG31" s="347"/>
      <c r="AH31" s="347"/>
      <c r="AI31" s="347"/>
      <c r="AJ31" s="347"/>
      <c r="AK31" s="347"/>
      <c r="AL31" s="347"/>
      <c r="AM31" s="347"/>
      <c r="AN31" s="347"/>
    </row>
    <row r="32" spans="1:260" ht="18" customHeight="1">
      <c r="A32" s="13">
        <v>7</v>
      </c>
      <c r="B32" s="7" t="s">
        <v>6</v>
      </c>
      <c r="C32" s="13" t="s">
        <v>93</v>
      </c>
      <c r="D32" s="337" t="s">
        <v>1420</v>
      </c>
      <c r="E32" s="337" t="s">
        <v>1420</v>
      </c>
      <c r="F32" s="337" t="s">
        <v>1420</v>
      </c>
      <c r="G32" s="337" t="s">
        <v>1420</v>
      </c>
      <c r="H32" s="337" t="s">
        <v>1420</v>
      </c>
      <c r="I32" s="337"/>
      <c r="J32" s="337"/>
      <c r="K32" s="5">
        <f t="shared" si="17"/>
        <v>56825.64</v>
      </c>
      <c r="L32" s="3">
        <f t="shared" si="10"/>
        <v>4573.78</v>
      </c>
      <c r="M32" s="3">
        <f t="shared" si="11"/>
        <v>51644.06</v>
      </c>
      <c r="N32" s="3">
        <f t="shared" si="12"/>
        <v>0</v>
      </c>
      <c r="O32" s="3">
        <f t="shared" si="12"/>
        <v>607.79999999999995</v>
      </c>
      <c r="P32" s="71">
        <f t="shared" si="18"/>
        <v>8.0500000000000002E-2</v>
      </c>
      <c r="Q32" s="71">
        <f t="shared" si="14"/>
        <v>0.90880000000000005</v>
      </c>
      <c r="R32" s="71">
        <f t="shared" si="15"/>
        <v>0</v>
      </c>
      <c r="S32" s="71">
        <f t="shared" si="16"/>
        <v>1.0699999999999999E-2</v>
      </c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7"/>
      <c r="AF32" s="347"/>
      <c r="AG32" s="347"/>
      <c r="AH32" s="347"/>
      <c r="AI32" s="347"/>
      <c r="AJ32" s="347"/>
      <c r="AK32" s="347"/>
      <c r="AL32" s="347"/>
      <c r="AM32" s="347"/>
      <c r="AN32" s="347"/>
    </row>
    <row r="33" spans="1:40" ht="18" customHeight="1">
      <c r="A33" s="13">
        <v>8</v>
      </c>
      <c r="B33" s="7" t="s">
        <v>1416</v>
      </c>
      <c r="C33" s="13">
        <v>419</v>
      </c>
      <c r="D33" s="337" t="s">
        <v>1420</v>
      </c>
      <c r="E33" s="337" t="s">
        <v>1420</v>
      </c>
      <c r="F33" s="337" t="s">
        <v>1420</v>
      </c>
      <c r="G33" s="337" t="s">
        <v>1420</v>
      </c>
      <c r="H33" s="337" t="s">
        <v>1420</v>
      </c>
      <c r="I33" s="337"/>
      <c r="J33" s="337"/>
      <c r="K33" s="5">
        <f t="shared" si="17"/>
        <v>55318.7</v>
      </c>
      <c r="L33" s="3">
        <f t="shared" ref="L33:L35" si="19">L22</f>
        <v>3243.6</v>
      </c>
      <c r="M33" s="3">
        <f t="shared" si="11"/>
        <v>51644.06</v>
      </c>
      <c r="N33" s="3">
        <f t="shared" ref="N33:O35" si="20">N22</f>
        <v>0</v>
      </c>
      <c r="O33" s="3">
        <f t="shared" si="20"/>
        <v>431.04</v>
      </c>
      <c r="P33" s="71">
        <f t="shared" si="18"/>
        <v>5.8599999999999999E-2</v>
      </c>
      <c r="Q33" s="71">
        <f t="shared" si="14"/>
        <v>0.93359999999999999</v>
      </c>
      <c r="R33" s="71">
        <f t="shared" si="15"/>
        <v>0</v>
      </c>
      <c r="S33" s="71">
        <f t="shared" si="16"/>
        <v>7.7999999999999996E-3</v>
      </c>
      <c r="T33" s="347"/>
      <c r="U33" s="347"/>
      <c r="V33" s="347"/>
      <c r="W33" s="347"/>
      <c r="X33" s="347"/>
      <c r="Y33" s="347"/>
      <c r="Z33" s="347"/>
      <c r="AA33" s="347"/>
      <c r="AB33" s="347"/>
      <c r="AC33" s="347"/>
      <c r="AD33" s="347"/>
      <c r="AE33" s="347"/>
      <c r="AF33" s="347"/>
      <c r="AG33" s="347"/>
      <c r="AH33" s="347"/>
      <c r="AI33" s="347"/>
      <c r="AJ33" s="347"/>
      <c r="AK33" s="347"/>
      <c r="AL33" s="347"/>
      <c r="AM33" s="347"/>
      <c r="AN33" s="347"/>
    </row>
    <row r="34" spans="1:40" ht="18" customHeight="1">
      <c r="A34" s="13">
        <v>9</v>
      </c>
      <c r="B34" s="7" t="s">
        <v>26</v>
      </c>
      <c r="C34" s="13" t="s">
        <v>184</v>
      </c>
      <c r="D34" s="337" t="s">
        <v>1420</v>
      </c>
      <c r="E34" s="337" t="s">
        <v>1420</v>
      </c>
      <c r="F34" s="337" t="s">
        <v>1420</v>
      </c>
      <c r="G34" s="337" t="s">
        <v>1420</v>
      </c>
      <c r="H34" s="337" t="s">
        <v>1420</v>
      </c>
      <c r="I34" s="337"/>
      <c r="J34" s="337"/>
      <c r="K34" s="5">
        <f t="shared" si="17"/>
        <v>56073.19</v>
      </c>
      <c r="L34" s="3">
        <f t="shared" si="19"/>
        <v>3909.59</v>
      </c>
      <c r="M34" s="3">
        <f t="shared" si="11"/>
        <v>51644.06</v>
      </c>
      <c r="N34" s="3">
        <f t="shared" si="20"/>
        <v>0</v>
      </c>
      <c r="O34" s="3">
        <f t="shared" si="20"/>
        <v>519.54</v>
      </c>
      <c r="P34" s="71">
        <f t="shared" si="18"/>
        <v>6.9699999999999998E-2</v>
      </c>
      <c r="Q34" s="71">
        <f t="shared" si="14"/>
        <v>0.92100000000000004</v>
      </c>
      <c r="R34" s="71">
        <f t="shared" si="15"/>
        <v>0</v>
      </c>
      <c r="S34" s="71">
        <f t="shared" si="16"/>
        <v>9.2999999999999992E-3</v>
      </c>
      <c r="T34" s="347"/>
      <c r="U34" s="347"/>
      <c r="V34" s="347"/>
      <c r="W34" s="347"/>
      <c r="X34" s="347"/>
      <c r="Y34" s="347"/>
      <c r="Z34" s="347"/>
      <c r="AA34" s="347"/>
      <c r="AB34" s="347"/>
      <c r="AC34" s="347"/>
      <c r="AD34" s="347"/>
      <c r="AE34" s="347"/>
      <c r="AF34" s="347"/>
      <c r="AG34" s="347"/>
      <c r="AH34" s="347"/>
      <c r="AI34" s="347"/>
      <c r="AJ34" s="347"/>
      <c r="AK34" s="347"/>
      <c r="AL34" s="347"/>
      <c r="AM34" s="347"/>
      <c r="AN34" s="347"/>
    </row>
    <row r="35" spans="1:40" ht="18" customHeight="1">
      <c r="A35" s="13">
        <v>10</v>
      </c>
      <c r="B35" s="7" t="s">
        <v>23</v>
      </c>
      <c r="C35" s="13" t="s">
        <v>100</v>
      </c>
      <c r="D35" s="337" t="s">
        <v>1420</v>
      </c>
      <c r="E35" s="337" t="s">
        <v>1420</v>
      </c>
      <c r="F35" s="337" t="s">
        <v>1420</v>
      </c>
      <c r="G35" s="337" t="s">
        <v>1420</v>
      </c>
      <c r="H35" s="337" t="s">
        <v>1420</v>
      </c>
      <c r="I35" s="337"/>
      <c r="J35" s="337"/>
      <c r="K35" s="5">
        <f t="shared" si="17"/>
        <v>55318.7</v>
      </c>
      <c r="L35" s="3">
        <f t="shared" si="19"/>
        <v>3243.6</v>
      </c>
      <c r="M35" s="3">
        <f t="shared" si="11"/>
        <v>51644.06</v>
      </c>
      <c r="N35" s="3">
        <f t="shared" si="20"/>
        <v>0</v>
      </c>
      <c r="O35" s="3">
        <f t="shared" si="20"/>
        <v>431.04</v>
      </c>
      <c r="P35" s="71">
        <f t="shared" si="18"/>
        <v>5.8599999999999999E-2</v>
      </c>
      <c r="Q35" s="71">
        <f t="shared" si="14"/>
        <v>0.93359999999999999</v>
      </c>
      <c r="R35" s="71">
        <f t="shared" si="15"/>
        <v>0</v>
      </c>
      <c r="S35" s="71">
        <f t="shared" si="16"/>
        <v>7.7999999999999996E-3</v>
      </c>
      <c r="T35" s="347"/>
      <c r="U35" s="347"/>
      <c r="V35" s="347"/>
      <c r="W35" s="347"/>
      <c r="X35" s="347"/>
      <c r="Y35" s="347"/>
      <c r="Z35" s="347"/>
      <c r="AA35" s="347"/>
      <c r="AB35" s="347"/>
      <c r="AC35" s="347"/>
      <c r="AD35" s="347"/>
      <c r="AE35" s="347"/>
      <c r="AF35" s="347"/>
      <c r="AG35" s="347"/>
      <c r="AH35" s="347"/>
      <c r="AI35" s="347"/>
      <c r="AJ35" s="347"/>
      <c r="AK35" s="347"/>
      <c r="AL35" s="347"/>
      <c r="AM35" s="347"/>
      <c r="AN35" s="347"/>
    </row>
    <row r="36" spans="1:40" s="345" customFormat="1" ht="20.100000000000001" customHeight="1">
      <c r="A36" s="338">
        <v>1</v>
      </c>
      <c r="B36" s="339" t="s">
        <v>1421</v>
      </c>
      <c r="C36" s="340"/>
      <c r="D36" s="341"/>
      <c r="E36" s="342"/>
      <c r="F36" s="342"/>
      <c r="G36" s="342"/>
      <c r="H36" s="342"/>
      <c r="I36" s="342"/>
      <c r="J36" s="342"/>
      <c r="K36" s="341"/>
      <c r="L36" s="341">
        <v>51474.03</v>
      </c>
      <c r="M36" s="343" t="s">
        <v>1422</v>
      </c>
      <c r="N36" s="343"/>
      <c r="O36" s="343"/>
      <c r="P36" s="344"/>
      <c r="Q36" s="344"/>
      <c r="R36" s="344"/>
      <c r="S36" s="344"/>
    </row>
    <row r="37" spans="1:40" ht="12" customHeight="1">
      <c r="K37" s="12"/>
      <c r="L37" s="12"/>
      <c r="M37" s="12"/>
      <c r="N37" s="12"/>
      <c r="O37" s="346" t="s">
        <v>1423</v>
      </c>
    </row>
    <row r="38" spans="1:40" ht="4.5" customHeight="1"/>
  </sheetData>
  <customSheetViews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22">
    <mergeCell ref="A4:S4"/>
    <mergeCell ref="A8:S8"/>
    <mergeCell ref="A10:A12"/>
    <mergeCell ref="B10:B12"/>
    <mergeCell ref="D10:D12"/>
    <mergeCell ref="K10:K12"/>
    <mergeCell ref="L10:O10"/>
    <mergeCell ref="P10:S10"/>
    <mergeCell ref="E11:E12"/>
    <mergeCell ref="P11:P12"/>
    <mergeCell ref="Q11:Q12"/>
    <mergeCell ref="R11:R12"/>
    <mergeCell ref="S11:S12"/>
    <mergeCell ref="F11:F12"/>
    <mergeCell ref="C10:C12"/>
    <mergeCell ref="E10:J10"/>
    <mergeCell ref="A14:S14"/>
    <mergeCell ref="A25:S25"/>
    <mergeCell ref="G11:G12"/>
    <mergeCell ref="H11:H12"/>
    <mergeCell ref="I11:I12"/>
    <mergeCell ref="J11:J12"/>
  </mergeCells>
  <printOptions horizontalCentered="1"/>
  <pageMargins left="0.59055118110236227" right="0.31496062992125984" top="0.98425196850393704" bottom="0.59055118110236227" header="0.31496062992125984" footer="0.31496062992125984"/>
  <pageSetup paperSize="9" scale="55" orientation="landscape" r:id="rId5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tabColor rgb="FFFFFF00"/>
  </sheetPr>
  <dimension ref="A1:AC69"/>
  <sheetViews>
    <sheetView zoomScaleNormal="100" workbookViewId="0">
      <pane xSplit="3" ySplit="11" topLeftCell="D36" activePane="bottomRight" state="frozen"/>
      <selection pane="topRight" activeCell="D1" sqref="D1"/>
      <selection pane="bottomLeft" activeCell="A12" sqref="A12"/>
      <selection pane="bottomRight" activeCell="B44" sqref="B44"/>
    </sheetView>
  </sheetViews>
  <sheetFormatPr defaultColWidth="9" defaultRowHeight="18"/>
  <cols>
    <col min="1" max="1" width="4.875" style="68" customWidth="1"/>
    <col min="2" max="2" width="34.125" style="68" customWidth="1"/>
    <col min="3" max="3" width="5.625" style="75" customWidth="1"/>
    <col min="4" max="26" width="7.375" style="68" customWidth="1"/>
    <col min="27" max="16384" width="9" style="68"/>
  </cols>
  <sheetData>
    <row r="1" spans="1:29" s="1" customFormat="1">
      <c r="C1" s="27"/>
      <c r="D1" s="11"/>
      <c r="E1" s="11"/>
      <c r="AC1" s="11" t="s">
        <v>104</v>
      </c>
    </row>
    <row r="2" spans="1:29" s="1" customFormat="1">
      <c r="C2" s="27"/>
      <c r="D2" s="6"/>
      <c r="E2" s="6"/>
      <c r="AC2" s="6" t="s">
        <v>1797</v>
      </c>
    </row>
    <row r="3" spans="1:29" s="58" customFormat="1" ht="8.25" customHeight="1">
      <c r="C3" s="74"/>
    </row>
    <row r="4" spans="1:29" s="58" customFormat="1" ht="57.95" customHeight="1">
      <c r="A4" s="729" t="s">
        <v>170</v>
      </c>
      <c r="B4" s="729"/>
      <c r="C4" s="729"/>
      <c r="D4" s="729"/>
      <c r="E4" s="729"/>
      <c r="F4" s="729"/>
      <c r="G4" s="729"/>
      <c r="H4" s="729"/>
      <c r="I4" s="729"/>
      <c r="J4" s="729"/>
      <c r="K4" s="729"/>
      <c r="L4" s="729"/>
      <c r="M4" s="729"/>
      <c r="N4" s="729"/>
      <c r="O4" s="729"/>
      <c r="P4" s="729"/>
      <c r="Q4" s="729"/>
      <c r="R4" s="729"/>
      <c r="S4" s="729"/>
      <c r="T4" s="729"/>
      <c r="U4" s="729"/>
      <c r="V4" s="729"/>
      <c r="W4" s="729"/>
      <c r="X4" s="729"/>
      <c r="Y4" s="729"/>
      <c r="Z4" s="729"/>
      <c r="AA4" s="729"/>
      <c r="AB4" s="729"/>
      <c r="AC4" s="729"/>
    </row>
    <row r="5" spans="1:29" s="1" customFormat="1" ht="4.5" customHeight="1"/>
    <row r="6" spans="1:29" s="1" customFormat="1" ht="39.75" customHeight="1">
      <c r="A6" s="695" t="s">
        <v>2347</v>
      </c>
      <c r="B6" s="695"/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  <c r="T6" s="695"/>
      <c r="U6" s="695"/>
      <c r="V6" s="695"/>
      <c r="W6" s="695"/>
      <c r="X6" s="695"/>
      <c r="Y6" s="695"/>
      <c r="Z6" s="695"/>
      <c r="AA6" s="695"/>
      <c r="AB6" s="695"/>
      <c r="AC6" s="695"/>
    </row>
    <row r="7" spans="1:29" s="1" customFormat="1" ht="5.25" customHeight="1"/>
    <row r="8" spans="1:29" s="59" customFormat="1" ht="23.25" customHeight="1">
      <c r="A8" s="746" t="s">
        <v>13</v>
      </c>
      <c r="B8" s="747" t="s">
        <v>14</v>
      </c>
      <c r="C8" s="748" t="s">
        <v>171</v>
      </c>
      <c r="D8" s="747" t="s">
        <v>231</v>
      </c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7"/>
      <c r="W8" s="747"/>
      <c r="X8" s="747"/>
      <c r="Y8" s="747"/>
      <c r="Z8" s="747"/>
      <c r="AA8" s="749"/>
      <c r="AB8" s="749"/>
      <c r="AC8" s="749"/>
    </row>
    <row r="9" spans="1:29" s="59" customFormat="1" ht="152.25" customHeight="1">
      <c r="A9" s="746"/>
      <c r="B9" s="747"/>
      <c r="C9" s="748"/>
      <c r="D9" s="574" t="s">
        <v>173</v>
      </c>
      <c r="E9" s="574" t="s">
        <v>174</v>
      </c>
      <c r="F9" s="574" t="s">
        <v>175</v>
      </c>
      <c r="G9" s="574" t="s">
        <v>176</v>
      </c>
      <c r="H9" s="574" t="s">
        <v>1281</v>
      </c>
      <c r="I9" s="574" t="s">
        <v>295</v>
      </c>
      <c r="J9" s="574" t="s">
        <v>291</v>
      </c>
      <c r="K9" s="574" t="s">
        <v>1079</v>
      </c>
      <c r="L9" s="574" t="s">
        <v>720</v>
      </c>
      <c r="M9" s="574" t="s">
        <v>225</v>
      </c>
      <c r="N9" s="574" t="s">
        <v>293</v>
      </c>
      <c r="O9" s="574" t="s">
        <v>177</v>
      </c>
      <c r="P9" s="574" t="s">
        <v>178</v>
      </c>
      <c r="Q9" s="574" t="s">
        <v>1681</v>
      </c>
      <c r="R9" s="574" t="s">
        <v>180</v>
      </c>
      <c r="S9" s="574" t="s">
        <v>179</v>
      </c>
      <c r="T9" s="574" t="s">
        <v>2194</v>
      </c>
      <c r="U9" s="575" t="s">
        <v>2195</v>
      </c>
      <c r="V9" s="574" t="s">
        <v>302</v>
      </c>
      <c r="W9" s="574" t="s">
        <v>1402</v>
      </c>
      <c r="X9" s="574" t="s">
        <v>1359</v>
      </c>
      <c r="Y9" s="574" t="s">
        <v>1387</v>
      </c>
      <c r="Z9" s="574" t="s">
        <v>226</v>
      </c>
      <c r="AA9" s="574" t="s">
        <v>2196</v>
      </c>
      <c r="AB9" s="574" t="s">
        <v>2197</v>
      </c>
      <c r="AC9" s="574" t="s">
        <v>181</v>
      </c>
    </row>
    <row r="10" spans="1:29" s="59" customFormat="1" ht="16.5" customHeight="1">
      <c r="A10" s="746"/>
      <c r="B10" s="747"/>
      <c r="C10" s="748"/>
      <c r="D10" s="576">
        <v>11</v>
      </c>
      <c r="E10" s="576">
        <v>12</v>
      </c>
      <c r="F10" s="576">
        <v>13</v>
      </c>
      <c r="G10" s="576">
        <v>14</v>
      </c>
      <c r="H10" s="576">
        <v>28</v>
      </c>
      <c r="I10" s="576">
        <v>15</v>
      </c>
      <c r="J10" s="576">
        <v>16</v>
      </c>
      <c r="K10" s="576">
        <v>17</v>
      </c>
      <c r="L10" s="576">
        <v>18</v>
      </c>
      <c r="M10" s="576">
        <v>19</v>
      </c>
      <c r="N10" s="576">
        <v>20</v>
      </c>
      <c r="O10" s="576">
        <v>21</v>
      </c>
      <c r="P10" s="576">
        <v>22</v>
      </c>
      <c r="Q10" s="576">
        <v>23</v>
      </c>
      <c r="R10" s="576">
        <v>24</v>
      </c>
      <c r="S10" s="576">
        <v>25</v>
      </c>
      <c r="T10" s="576">
        <v>26</v>
      </c>
      <c r="U10" s="577">
        <v>27</v>
      </c>
      <c r="V10" s="576">
        <v>29</v>
      </c>
      <c r="W10" s="576">
        <v>30</v>
      </c>
      <c r="X10" s="576">
        <v>32</v>
      </c>
      <c r="Y10" s="576">
        <v>33</v>
      </c>
      <c r="Z10" s="576">
        <v>40</v>
      </c>
      <c r="AA10" s="576">
        <v>91</v>
      </c>
      <c r="AB10" s="576">
        <v>92</v>
      </c>
      <c r="AC10" s="576">
        <v>99</v>
      </c>
    </row>
    <row r="11" spans="1:29" s="61" customFormat="1" ht="16.5" customHeight="1">
      <c r="A11" s="60">
        <v>1</v>
      </c>
      <c r="B11" s="533">
        <v>2</v>
      </c>
      <c r="C11" s="534" t="s">
        <v>71</v>
      </c>
      <c r="D11" s="533">
        <v>4</v>
      </c>
      <c r="E11" s="533">
        <v>5</v>
      </c>
      <c r="F11" s="533">
        <v>6</v>
      </c>
      <c r="G11" s="533">
        <v>7</v>
      </c>
      <c r="H11" s="533">
        <v>8</v>
      </c>
      <c r="I11" s="533">
        <v>9</v>
      </c>
      <c r="J11" s="533">
        <v>10</v>
      </c>
      <c r="K11" s="533">
        <v>11</v>
      </c>
      <c r="L11" s="533">
        <v>12</v>
      </c>
      <c r="M11" s="533">
        <v>13</v>
      </c>
      <c r="N11" s="533">
        <v>14</v>
      </c>
      <c r="O11" s="533">
        <v>15</v>
      </c>
      <c r="P11" s="533">
        <v>16</v>
      </c>
      <c r="Q11" s="533">
        <v>17</v>
      </c>
      <c r="R11" s="533">
        <v>18</v>
      </c>
      <c r="S11" s="533">
        <v>19</v>
      </c>
      <c r="T11" s="533">
        <v>20</v>
      </c>
      <c r="U11" s="533">
        <v>21</v>
      </c>
      <c r="V11" s="533">
        <v>22</v>
      </c>
      <c r="W11" s="533">
        <v>23</v>
      </c>
      <c r="X11" s="533">
        <v>24</v>
      </c>
      <c r="Y11" s="533">
        <v>25</v>
      </c>
      <c r="Z11" s="533">
        <v>26</v>
      </c>
      <c r="AA11" s="533">
        <v>27</v>
      </c>
      <c r="AB11" s="533">
        <v>28</v>
      </c>
      <c r="AC11" s="533">
        <v>29</v>
      </c>
    </row>
    <row r="12" spans="1:29" s="72" customFormat="1" ht="18.95" customHeight="1">
      <c r="A12" s="373">
        <v>1</v>
      </c>
      <c r="B12" s="409" t="s">
        <v>183</v>
      </c>
      <c r="C12" s="535" t="s">
        <v>188</v>
      </c>
      <c r="D12" s="454" t="s">
        <v>172</v>
      </c>
      <c r="E12" s="454" t="s">
        <v>60</v>
      </c>
      <c r="F12" s="454" t="s">
        <v>60</v>
      </c>
      <c r="G12" s="454" t="s">
        <v>60</v>
      </c>
      <c r="H12" s="454" t="s">
        <v>60</v>
      </c>
      <c r="I12" s="454" t="s">
        <v>60</v>
      </c>
      <c r="J12" s="454" t="s">
        <v>172</v>
      </c>
      <c r="K12" s="454" t="s">
        <v>60</v>
      </c>
      <c r="L12" s="454" t="s">
        <v>172</v>
      </c>
      <c r="M12" s="454" t="s">
        <v>60</v>
      </c>
      <c r="N12" s="454" t="s">
        <v>172</v>
      </c>
      <c r="O12" s="454" t="s">
        <v>60</v>
      </c>
      <c r="P12" s="454" t="s">
        <v>60</v>
      </c>
      <c r="Q12" s="454" t="s">
        <v>60</v>
      </c>
      <c r="R12" s="454" t="s">
        <v>60</v>
      </c>
      <c r="S12" s="454" t="s">
        <v>60</v>
      </c>
      <c r="T12" s="454" t="s">
        <v>172</v>
      </c>
      <c r="U12" s="454" t="s">
        <v>172</v>
      </c>
      <c r="V12" s="454" t="s">
        <v>60</v>
      </c>
      <c r="W12" s="454" t="s">
        <v>172</v>
      </c>
      <c r="X12" s="454" t="s">
        <v>60</v>
      </c>
      <c r="Y12" s="454" t="s">
        <v>60</v>
      </c>
      <c r="Z12" s="454" t="s">
        <v>172</v>
      </c>
      <c r="AA12" s="454" t="s">
        <v>172</v>
      </c>
      <c r="AB12" s="454" t="s">
        <v>172</v>
      </c>
      <c r="AC12" s="454" t="s">
        <v>172</v>
      </c>
    </row>
    <row r="13" spans="1:29" s="72" customFormat="1" ht="18.95" customHeight="1">
      <c r="A13" s="373">
        <v>2</v>
      </c>
      <c r="B13" s="409" t="s">
        <v>16</v>
      </c>
      <c r="C13" s="535" t="s">
        <v>189</v>
      </c>
      <c r="D13" s="454" t="s">
        <v>60</v>
      </c>
      <c r="E13" s="454" t="s">
        <v>60</v>
      </c>
      <c r="F13" s="454" t="s">
        <v>60</v>
      </c>
      <c r="G13" s="454" t="s">
        <v>60</v>
      </c>
      <c r="H13" s="454" t="s">
        <v>60</v>
      </c>
      <c r="I13" s="454" t="s">
        <v>60</v>
      </c>
      <c r="J13" s="454" t="s">
        <v>60</v>
      </c>
      <c r="K13" s="454" t="s">
        <v>60</v>
      </c>
      <c r="L13" s="454" t="s">
        <v>172</v>
      </c>
      <c r="M13" s="454" t="s">
        <v>60</v>
      </c>
      <c r="N13" s="454" t="s">
        <v>60</v>
      </c>
      <c r="O13" s="454" t="s">
        <v>60</v>
      </c>
      <c r="P13" s="454" t="s">
        <v>60</v>
      </c>
      <c r="Q13" s="454" t="s">
        <v>60</v>
      </c>
      <c r="R13" s="454" t="s">
        <v>60</v>
      </c>
      <c r="S13" s="454" t="s">
        <v>60</v>
      </c>
      <c r="T13" s="454" t="s">
        <v>60</v>
      </c>
      <c r="U13" s="454" t="s">
        <v>60</v>
      </c>
      <c r="V13" s="454" t="s">
        <v>60</v>
      </c>
      <c r="W13" s="454" t="s">
        <v>60</v>
      </c>
      <c r="X13" s="454" t="s">
        <v>60</v>
      </c>
      <c r="Y13" s="454" t="s">
        <v>60</v>
      </c>
      <c r="Z13" s="454" t="s">
        <v>60</v>
      </c>
      <c r="AA13" s="454" t="s">
        <v>60</v>
      </c>
      <c r="AB13" s="454" t="s">
        <v>60</v>
      </c>
      <c r="AC13" s="454" t="s">
        <v>60</v>
      </c>
    </row>
    <row r="14" spans="1:29" s="72" customFormat="1" ht="18.95" customHeight="1">
      <c r="A14" s="373">
        <v>3</v>
      </c>
      <c r="B14" s="409" t="s">
        <v>18</v>
      </c>
      <c r="C14" s="535" t="s">
        <v>190</v>
      </c>
      <c r="D14" s="454" t="s">
        <v>60</v>
      </c>
      <c r="E14" s="454" t="s">
        <v>60</v>
      </c>
      <c r="F14" s="454" t="s">
        <v>60</v>
      </c>
      <c r="G14" s="454" t="s">
        <v>60</v>
      </c>
      <c r="H14" s="454" t="s">
        <v>60</v>
      </c>
      <c r="I14" s="454" t="s">
        <v>60</v>
      </c>
      <c r="J14" s="454" t="s">
        <v>172</v>
      </c>
      <c r="K14" s="454" t="s">
        <v>172</v>
      </c>
      <c r="L14" s="454" t="s">
        <v>60</v>
      </c>
      <c r="M14" s="454" t="s">
        <v>60</v>
      </c>
      <c r="N14" s="454" t="s">
        <v>172</v>
      </c>
      <c r="O14" s="454" t="s">
        <v>60</v>
      </c>
      <c r="P14" s="454" t="s">
        <v>60</v>
      </c>
      <c r="Q14" s="454" t="s">
        <v>60</v>
      </c>
      <c r="R14" s="454" t="s">
        <v>60</v>
      </c>
      <c r="S14" s="454" t="s">
        <v>60</v>
      </c>
      <c r="T14" s="454" t="s">
        <v>60</v>
      </c>
      <c r="U14" s="454" t="s">
        <v>60</v>
      </c>
      <c r="V14" s="454" t="s">
        <v>60</v>
      </c>
      <c r="W14" s="454" t="s">
        <v>172</v>
      </c>
      <c r="X14" s="454" t="s">
        <v>60</v>
      </c>
      <c r="Y14" s="454" t="s">
        <v>60</v>
      </c>
      <c r="Z14" s="454" t="s">
        <v>60</v>
      </c>
      <c r="AA14" s="454" t="s">
        <v>172</v>
      </c>
      <c r="AB14" s="454" t="s">
        <v>172</v>
      </c>
      <c r="AC14" s="454" t="s">
        <v>172</v>
      </c>
    </row>
    <row r="15" spans="1:29" s="72" customFormat="1" ht="18.95" customHeight="1">
      <c r="A15" s="373">
        <v>4</v>
      </c>
      <c r="B15" s="409" t="s">
        <v>17</v>
      </c>
      <c r="C15" s="535" t="s">
        <v>191</v>
      </c>
      <c r="D15" s="454" t="s">
        <v>60</v>
      </c>
      <c r="E15" s="454" t="s">
        <v>60</v>
      </c>
      <c r="F15" s="454" t="s">
        <v>60</v>
      </c>
      <c r="G15" s="454" t="s">
        <v>60</v>
      </c>
      <c r="H15" s="454" t="s">
        <v>60</v>
      </c>
      <c r="I15" s="454" t="s">
        <v>60</v>
      </c>
      <c r="J15" s="454" t="s">
        <v>172</v>
      </c>
      <c r="K15" s="454" t="s">
        <v>172</v>
      </c>
      <c r="L15" s="454" t="s">
        <v>60</v>
      </c>
      <c r="M15" s="454" t="s">
        <v>60</v>
      </c>
      <c r="N15" s="454" t="s">
        <v>172</v>
      </c>
      <c r="O15" s="454" t="s">
        <v>60</v>
      </c>
      <c r="P15" s="454" t="s">
        <v>60</v>
      </c>
      <c r="Q15" s="454" t="s">
        <v>60</v>
      </c>
      <c r="R15" s="454" t="s">
        <v>60</v>
      </c>
      <c r="S15" s="454" t="s">
        <v>60</v>
      </c>
      <c r="T15" s="454" t="s">
        <v>60</v>
      </c>
      <c r="U15" s="454" t="s">
        <v>60</v>
      </c>
      <c r="V15" s="454" t="s">
        <v>60</v>
      </c>
      <c r="W15" s="454" t="s">
        <v>60</v>
      </c>
      <c r="X15" s="454" t="s">
        <v>60</v>
      </c>
      <c r="Y15" s="454" t="s">
        <v>60</v>
      </c>
      <c r="Z15" s="454" t="s">
        <v>60</v>
      </c>
      <c r="AA15" s="454" t="s">
        <v>60</v>
      </c>
      <c r="AB15" s="454" t="s">
        <v>60</v>
      </c>
      <c r="AC15" s="454" t="s">
        <v>172</v>
      </c>
    </row>
    <row r="16" spans="1:29" s="72" customFormat="1" ht="18.95" customHeight="1">
      <c r="A16" s="373">
        <v>5</v>
      </c>
      <c r="B16" s="409" t="s">
        <v>61</v>
      </c>
      <c r="C16" s="535" t="s">
        <v>192</v>
      </c>
      <c r="D16" s="454" t="s">
        <v>60</v>
      </c>
      <c r="E16" s="454" t="s">
        <v>60</v>
      </c>
      <c r="F16" s="454" t="s">
        <v>60</v>
      </c>
      <c r="G16" s="454" t="s">
        <v>60</v>
      </c>
      <c r="H16" s="454" t="s">
        <v>60</v>
      </c>
      <c r="I16" s="454" t="s">
        <v>60</v>
      </c>
      <c r="J16" s="454" t="s">
        <v>60</v>
      </c>
      <c r="K16" s="454" t="s">
        <v>60</v>
      </c>
      <c r="L16" s="454" t="s">
        <v>60</v>
      </c>
      <c r="M16" s="454" t="s">
        <v>60</v>
      </c>
      <c r="N16" s="454" t="s">
        <v>172</v>
      </c>
      <c r="O16" s="454" t="s">
        <v>60</v>
      </c>
      <c r="P16" s="454" t="s">
        <v>60</v>
      </c>
      <c r="Q16" s="454" t="s">
        <v>60</v>
      </c>
      <c r="R16" s="454" t="s">
        <v>60</v>
      </c>
      <c r="S16" s="454" t="s">
        <v>172</v>
      </c>
      <c r="T16" s="454" t="s">
        <v>60</v>
      </c>
      <c r="U16" s="454" t="s">
        <v>60</v>
      </c>
      <c r="V16" s="454" t="s">
        <v>60</v>
      </c>
      <c r="W16" s="454" t="s">
        <v>60</v>
      </c>
      <c r="X16" s="454" t="s">
        <v>60</v>
      </c>
      <c r="Y16" s="454" t="s">
        <v>60</v>
      </c>
      <c r="Z16" s="454" t="s">
        <v>172</v>
      </c>
      <c r="AA16" s="454" t="s">
        <v>60</v>
      </c>
      <c r="AB16" s="454" t="s">
        <v>60</v>
      </c>
      <c r="AC16" s="454" t="s">
        <v>60</v>
      </c>
    </row>
    <row r="17" spans="1:29" s="72" customFormat="1" ht="18.95" customHeight="1">
      <c r="A17" s="373">
        <v>6</v>
      </c>
      <c r="B17" s="409" t="s">
        <v>1</v>
      </c>
      <c r="C17" s="535" t="s">
        <v>194</v>
      </c>
      <c r="D17" s="454" t="s">
        <v>172</v>
      </c>
      <c r="E17" s="454" t="s">
        <v>172</v>
      </c>
      <c r="F17" s="454" t="s">
        <v>172</v>
      </c>
      <c r="G17" s="454" t="s">
        <v>172</v>
      </c>
      <c r="H17" s="454" t="s">
        <v>172</v>
      </c>
      <c r="I17" s="454" t="s">
        <v>172</v>
      </c>
      <c r="J17" s="454" t="s">
        <v>60</v>
      </c>
      <c r="K17" s="454" t="s">
        <v>60</v>
      </c>
      <c r="L17" s="454" t="s">
        <v>172</v>
      </c>
      <c r="M17" s="454" t="s">
        <v>60</v>
      </c>
      <c r="N17" s="454" t="s">
        <v>60</v>
      </c>
      <c r="O17" s="454" t="s">
        <v>172</v>
      </c>
      <c r="P17" s="454" t="s">
        <v>60</v>
      </c>
      <c r="Q17" s="454" t="s">
        <v>172</v>
      </c>
      <c r="R17" s="454" t="s">
        <v>60</v>
      </c>
      <c r="S17" s="454" t="s">
        <v>172</v>
      </c>
      <c r="T17" s="454" t="s">
        <v>60</v>
      </c>
      <c r="U17" s="454" t="s">
        <v>60</v>
      </c>
      <c r="V17" s="454" t="s">
        <v>60</v>
      </c>
      <c r="W17" s="454" t="s">
        <v>172</v>
      </c>
      <c r="X17" s="454" t="s">
        <v>60</v>
      </c>
      <c r="Y17" s="454" t="s">
        <v>172</v>
      </c>
      <c r="Z17" s="454" t="s">
        <v>172</v>
      </c>
      <c r="AA17" s="454" t="s">
        <v>60</v>
      </c>
      <c r="AB17" s="454" t="s">
        <v>172</v>
      </c>
      <c r="AC17" s="454" t="s">
        <v>172</v>
      </c>
    </row>
    <row r="18" spans="1:29" s="72" customFormat="1" ht="18.95" customHeight="1">
      <c r="A18" s="373">
        <v>7</v>
      </c>
      <c r="B18" s="409" t="s">
        <v>4</v>
      </c>
      <c r="C18" s="535" t="s">
        <v>195</v>
      </c>
      <c r="D18" s="454" t="s">
        <v>172</v>
      </c>
      <c r="E18" s="454" t="s">
        <v>172</v>
      </c>
      <c r="F18" s="454" t="s">
        <v>172</v>
      </c>
      <c r="G18" s="454" t="s">
        <v>172</v>
      </c>
      <c r="H18" s="454" t="s">
        <v>172</v>
      </c>
      <c r="I18" s="454" t="s">
        <v>172</v>
      </c>
      <c r="J18" s="454" t="s">
        <v>60</v>
      </c>
      <c r="K18" s="454" t="s">
        <v>60</v>
      </c>
      <c r="L18" s="454" t="s">
        <v>172</v>
      </c>
      <c r="M18" s="454" t="s">
        <v>60</v>
      </c>
      <c r="N18" s="454" t="s">
        <v>60</v>
      </c>
      <c r="O18" s="454" t="s">
        <v>60</v>
      </c>
      <c r="P18" s="454" t="s">
        <v>60</v>
      </c>
      <c r="Q18" s="454" t="s">
        <v>60</v>
      </c>
      <c r="R18" s="454" t="s">
        <v>60</v>
      </c>
      <c r="S18" s="454" t="s">
        <v>60</v>
      </c>
      <c r="T18" s="454" t="s">
        <v>60</v>
      </c>
      <c r="U18" s="454" t="s">
        <v>60</v>
      </c>
      <c r="V18" s="454" t="s">
        <v>60</v>
      </c>
      <c r="W18" s="454" t="s">
        <v>172</v>
      </c>
      <c r="X18" s="454" t="s">
        <v>60</v>
      </c>
      <c r="Y18" s="454" t="s">
        <v>60</v>
      </c>
      <c r="Z18" s="454" t="s">
        <v>172</v>
      </c>
      <c r="AA18" s="454" t="s">
        <v>172</v>
      </c>
      <c r="AB18" s="454" t="s">
        <v>172</v>
      </c>
      <c r="AC18" s="454" t="s">
        <v>172</v>
      </c>
    </row>
    <row r="19" spans="1:29" s="72" customFormat="1" ht="18.95" customHeight="1">
      <c r="A19" s="373">
        <v>8</v>
      </c>
      <c r="B19" s="409" t="s">
        <v>5</v>
      </c>
      <c r="C19" s="535" t="s">
        <v>196</v>
      </c>
      <c r="D19" s="454" t="s">
        <v>172</v>
      </c>
      <c r="E19" s="454" t="s">
        <v>172</v>
      </c>
      <c r="F19" s="454" t="s">
        <v>172</v>
      </c>
      <c r="G19" s="454" t="s">
        <v>172</v>
      </c>
      <c r="H19" s="454" t="s">
        <v>172</v>
      </c>
      <c r="I19" s="454" t="s">
        <v>172</v>
      </c>
      <c r="J19" s="454" t="s">
        <v>60</v>
      </c>
      <c r="K19" s="454" t="s">
        <v>60</v>
      </c>
      <c r="L19" s="454" t="s">
        <v>172</v>
      </c>
      <c r="M19" s="454" t="s">
        <v>60</v>
      </c>
      <c r="N19" s="454" t="s">
        <v>60</v>
      </c>
      <c r="O19" s="454" t="s">
        <v>60</v>
      </c>
      <c r="P19" s="454" t="s">
        <v>60</v>
      </c>
      <c r="Q19" s="454" t="s">
        <v>60</v>
      </c>
      <c r="R19" s="454" t="s">
        <v>60</v>
      </c>
      <c r="S19" s="454" t="s">
        <v>60</v>
      </c>
      <c r="T19" s="454" t="s">
        <v>60</v>
      </c>
      <c r="U19" s="454" t="s">
        <v>60</v>
      </c>
      <c r="V19" s="454" t="s">
        <v>60</v>
      </c>
      <c r="W19" s="454" t="s">
        <v>172</v>
      </c>
      <c r="X19" s="454" t="s">
        <v>60</v>
      </c>
      <c r="Y19" s="454" t="s">
        <v>60</v>
      </c>
      <c r="Z19" s="454" t="s">
        <v>172</v>
      </c>
      <c r="AA19" s="454" t="s">
        <v>60</v>
      </c>
      <c r="AB19" s="454" t="s">
        <v>60</v>
      </c>
      <c r="AC19" s="454" t="s">
        <v>172</v>
      </c>
    </row>
    <row r="20" spans="1:29" s="72" customFormat="1" ht="18.95" customHeight="1">
      <c r="A20" s="373">
        <v>9</v>
      </c>
      <c r="B20" s="409" t="s">
        <v>8</v>
      </c>
      <c r="C20" s="535" t="s">
        <v>197</v>
      </c>
      <c r="D20" s="454" t="s">
        <v>172</v>
      </c>
      <c r="E20" s="454" t="s">
        <v>172</v>
      </c>
      <c r="F20" s="454" t="s">
        <v>172</v>
      </c>
      <c r="G20" s="454" t="s">
        <v>60</v>
      </c>
      <c r="H20" s="454" t="s">
        <v>172</v>
      </c>
      <c r="I20" s="454" t="s">
        <v>172</v>
      </c>
      <c r="J20" s="454" t="s">
        <v>60</v>
      </c>
      <c r="K20" s="454" t="s">
        <v>60</v>
      </c>
      <c r="L20" s="454" t="s">
        <v>172</v>
      </c>
      <c r="M20" s="454" t="s">
        <v>60</v>
      </c>
      <c r="N20" s="454" t="s">
        <v>60</v>
      </c>
      <c r="O20" s="454" t="s">
        <v>60</v>
      </c>
      <c r="P20" s="454" t="s">
        <v>60</v>
      </c>
      <c r="Q20" s="454" t="s">
        <v>60</v>
      </c>
      <c r="R20" s="454" t="s">
        <v>60</v>
      </c>
      <c r="S20" s="454" t="s">
        <v>60</v>
      </c>
      <c r="T20" s="454" t="s">
        <v>60</v>
      </c>
      <c r="U20" s="454" t="s">
        <v>60</v>
      </c>
      <c r="V20" s="454" t="s">
        <v>60</v>
      </c>
      <c r="W20" s="454" t="s">
        <v>172</v>
      </c>
      <c r="X20" s="454" t="s">
        <v>60</v>
      </c>
      <c r="Y20" s="454" t="s">
        <v>60</v>
      </c>
      <c r="Z20" s="454" t="s">
        <v>172</v>
      </c>
      <c r="AA20" s="454" t="s">
        <v>60</v>
      </c>
      <c r="AB20" s="454" t="s">
        <v>60</v>
      </c>
      <c r="AC20" s="454" t="s">
        <v>60</v>
      </c>
    </row>
    <row r="21" spans="1:29" s="72" customFormat="1" ht="18.95" customHeight="1">
      <c r="A21" s="373">
        <v>10</v>
      </c>
      <c r="B21" s="409" t="s">
        <v>2</v>
      </c>
      <c r="C21" s="535" t="s">
        <v>198</v>
      </c>
      <c r="D21" s="454" t="s">
        <v>172</v>
      </c>
      <c r="E21" s="454" t="s">
        <v>172</v>
      </c>
      <c r="F21" s="454" t="s">
        <v>172</v>
      </c>
      <c r="G21" s="454" t="s">
        <v>172</v>
      </c>
      <c r="H21" s="454" t="s">
        <v>172</v>
      </c>
      <c r="I21" s="454" t="s">
        <v>172</v>
      </c>
      <c r="J21" s="454" t="s">
        <v>60</v>
      </c>
      <c r="K21" s="454" t="s">
        <v>60</v>
      </c>
      <c r="L21" s="454" t="s">
        <v>172</v>
      </c>
      <c r="M21" s="454" t="s">
        <v>60</v>
      </c>
      <c r="N21" s="454" t="s">
        <v>60</v>
      </c>
      <c r="O21" s="454" t="s">
        <v>172</v>
      </c>
      <c r="P21" s="454" t="s">
        <v>60</v>
      </c>
      <c r="Q21" s="454" t="s">
        <v>60</v>
      </c>
      <c r="R21" s="454" t="s">
        <v>60</v>
      </c>
      <c r="S21" s="454" t="s">
        <v>60</v>
      </c>
      <c r="T21" s="454" t="s">
        <v>60</v>
      </c>
      <c r="U21" s="454" t="s">
        <v>60</v>
      </c>
      <c r="V21" s="454" t="s">
        <v>60</v>
      </c>
      <c r="W21" s="454" t="s">
        <v>172</v>
      </c>
      <c r="X21" s="454" t="s">
        <v>60</v>
      </c>
      <c r="Y21" s="454" t="s">
        <v>60</v>
      </c>
      <c r="Z21" s="454" t="s">
        <v>172</v>
      </c>
      <c r="AA21" s="454" t="s">
        <v>60</v>
      </c>
      <c r="AB21" s="454" t="s">
        <v>172</v>
      </c>
      <c r="AC21" s="454" t="s">
        <v>172</v>
      </c>
    </row>
    <row r="22" spans="1:29" s="72" customFormat="1" ht="18.95" customHeight="1">
      <c r="A22" s="373">
        <v>11</v>
      </c>
      <c r="B22" s="409" t="s">
        <v>7</v>
      </c>
      <c r="C22" s="535" t="s">
        <v>199</v>
      </c>
      <c r="D22" s="454" t="s">
        <v>172</v>
      </c>
      <c r="E22" s="454" t="s">
        <v>172</v>
      </c>
      <c r="F22" s="454" t="s">
        <v>60</v>
      </c>
      <c r="G22" s="454" t="s">
        <v>172</v>
      </c>
      <c r="H22" s="454" t="s">
        <v>172</v>
      </c>
      <c r="I22" s="454" t="s">
        <v>172</v>
      </c>
      <c r="J22" s="454" t="s">
        <v>60</v>
      </c>
      <c r="K22" s="454" t="s">
        <v>60</v>
      </c>
      <c r="L22" s="454" t="s">
        <v>172</v>
      </c>
      <c r="M22" s="454" t="s">
        <v>60</v>
      </c>
      <c r="N22" s="454" t="s">
        <v>60</v>
      </c>
      <c r="O22" s="454" t="s">
        <v>60</v>
      </c>
      <c r="P22" s="454" t="s">
        <v>60</v>
      </c>
      <c r="Q22" s="454" t="s">
        <v>60</v>
      </c>
      <c r="R22" s="454" t="s">
        <v>60</v>
      </c>
      <c r="S22" s="454" t="s">
        <v>60</v>
      </c>
      <c r="T22" s="454" t="s">
        <v>60</v>
      </c>
      <c r="U22" s="454" t="s">
        <v>60</v>
      </c>
      <c r="V22" s="454" t="s">
        <v>60</v>
      </c>
      <c r="W22" s="454" t="s">
        <v>172</v>
      </c>
      <c r="X22" s="454" t="s">
        <v>172</v>
      </c>
      <c r="Y22" s="454" t="s">
        <v>172</v>
      </c>
      <c r="Z22" s="454" t="s">
        <v>60</v>
      </c>
      <c r="AA22" s="454" t="s">
        <v>60</v>
      </c>
      <c r="AB22" s="454" t="s">
        <v>172</v>
      </c>
      <c r="AC22" s="454" t="s">
        <v>60</v>
      </c>
    </row>
    <row r="23" spans="1:29" s="72" customFormat="1" ht="18.95" customHeight="1">
      <c r="A23" s="373">
        <v>12</v>
      </c>
      <c r="B23" s="409" t="s">
        <v>6</v>
      </c>
      <c r="C23" s="535" t="s">
        <v>93</v>
      </c>
      <c r="D23" s="454" t="s">
        <v>172</v>
      </c>
      <c r="E23" s="454" t="s">
        <v>172</v>
      </c>
      <c r="F23" s="454" t="s">
        <v>60</v>
      </c>
      <c r="G23" s="454" t="s">
        <v>60</v>
      </c>
      <c r="H23" s="454" t="s">
        <v>172</v>
      </c>
      <c r="I23" s="454" t="s">
        <v>172</v>
      </c>
      <c r="J23" s="454" t="s">
        <v>60</v>
      </c>
      <c r="K23" s="454" t="s">
        <v>60</v>
      </c>
      <c r="L23" s="454" t="s">
        <v>172</v>
      </c>
      <c r="M23" s="454" t="s">
        <v>60</v>
      </c>
      <c r="N23" s="454" t="s">
        <v>60</v>
      </c>
      <c r="O23" s="454" t="s">
        <v>60</v>
      </c>
      <c r="P23" s="454" t="s">
        <v>60</v>
      </c>
      <c r="Q23" s="454" t="s">
        <v>60</v>
      </c>
      <c r="R23" s="454" t="s">
        <v>60</v>
      </c>
      <c r="S23" s="454" t="s">
        <v>60</v>
      </c>
      <c r="T23" s="454" t="s">
        <v>60</v>
      </c>
      <c r="U23" s="454" t="s">
        <v>60</v>
      </c>
      <c r="V23" s="454" t="s">
        <v>60</v>
      </c>
      <c r="W23" s="454" t="s">
        <v>172</v>
      </c>
      <c r="X23" s="454" t="s">
        <v>60</v>
      </c>
      <c r="Y23" s="454" t="s">
        <v>172</v>
      </c>
      <c r="Z23" s="454" t="s">
        <v>172</v>
      </c>
      <c r="AA23" s="454" t="s">
        <v>60</v>
      </c>
      <c r="AB23" s="454" t="s">
        <v>60</v>
      </c>
      <c r="AC23" s="454" t="s">
        <v>172</v>
      </c>
    </row>
    <row r="24" spans="1:29" s="72" customFormat="1" ht="18.95" customHeight="1">
      <c r="A24" s="373">
        <v>13</v>
      </c>
      <c r="B24" s="409" t="s">
        <v>3</v>
      </c>
      <c r="C24" s="535" t="s">
        <v>201</v>
      </c>
      <c r="D24" s="454" t="s">
        <v>172</v>
      </c>
      <c r="E24" s="454" t="s">
        <v>172</v>
      </c>
      <c r="F24" s="454" t="s">
        <v>172</v>
      </c>
      <c r="G24" s="454" t="s">
        <v>172</v>
      </c>
      <c r="H24" s="454" t="s">
        <v>172</v>
      </c>
      <c r="I24" s="454" t="s">
        <v>172</v>
      </c>
      <c r="J24" s="454" t="s">
        <v>60</v>
      </c>
      <c r="K24" s="454" t="s">
        <v>60</v>
      </c>
      <c r="L24" s="454" t="s">
        <v>172</v>
      </c>
      <c r="M24" s="454" t="s">
        <v>60</v>
      </c>
      <c r="N24" s="454" t="s">
        <v>60</v>
      </c>
      <c r="O24" s="454" t="s">
        <v>172</v>
      </c>
      <c r="P24" s="454" t="s">
        <v>60</v>
      </c>
      <c r="Q24" s="454" t="s">
        <v>60</v>
      </c>
      <c r="R24" s="454" t="s">
        <v>60</v>
      </c>
      <c r="S24" s="454" t="s">
        <v>60</v>
      </c>
      <c r="T24" s="454" t="s">
        <v>60</v>
      </c>
      <c r="U24" s="454" t="s">
        <v>60</v>
      </c>
      <c r="V24" s="454" t="s">
        <v>60</v>
      </c>
      <c r="W24" s="454" t="s">
        <v>172</v>
      </c>
      <c r="X24" s="454" t="s">
        <v>60</v>
      </c>
      <c r="Y24" s="454" t="s">
        <v>60</v>
      </c>
      <c r="Z24" s="454" t="s">
        <v>60</v>
      </c>
      <c r="AA24" s="454" t="s">
        <v>60</v>
      </c>
      <c r="AB24" s="454" t="s">
        <v>60</v>
      </c>
      <c r="AC24" s="454" t="s">
        <v>60</v>
      </c>
    </row>
    <row r="25" spans="1:29" s="72" customFormat="1" ht="18.95" customHeight="1">
      <c r="A25" s="373">
        <v>14</v>
      </c>
      <c r="B25" s="16" t="s">
        <v>2324</v>
      </c>
      <c r="C25" s="535" t="s">
        <v>202</v>
      </c>
      <c r="D25" s="454" t="s">
        <v>60</v>
      </c>
      <c r="E25" s="454" t="s">
        <v>60</v>
      </c>
      <c r="F25" s="454" t="s">
        <v>60</v>
      </c>
      <c r="G25" s="454" t="s">
        <v>60</v>
      </c>
      <c r="H25" s="454" t="s">
        <v>60</v>
      </c>
      <c r="I25" s="454" t="s">
        <v>172</v>
      </c>
      <c r="J25" s="454" t="s">
        <v>60</v>
      </c>
      <c r="K25" s="454" t="s">
        <v>60</v>
      </c>
      <c r="L25" s="454" t="s">
        <v>172</v>
      </c>
      <c r="M25" s="454" t="s">
        <v>172</v>
      </c>
      <c r="N25" s="454" t="s">
        <v>60</v>
      </c>
      <c r="O25" s="454" t="s">
        <v>60</v>
      </c>
      <c r="P25" s="454" t="s">
        <v>60</v>
      </c>
      <c r="Q25" s="454" t="s">
        <v>60</v>
      </c>
      <c r="R25" s="454" t="s">
        <v>60</v>
      </c>
      <c r="S25" s="454" t="s">
        <v>60</v>
      </c>
      <c r="T25" s="454" t="s">
        <v>60</v>
      </c>
      <c r="U25" s="454" t="s">
        <v>60</v>
      </c>
      <c r="V25" s="454" t="s">
        <v>60</v>
      </c>
      <c r="W25" s="454" t="s">
        <v>172</v>
      </c>
      <c r="X25" s="454" t="s">
        <v>60</v>
      </c>
      <c r="Y25" s="454" t="s">
        <v>60</v>
      </c>
      <c r="Z25" s="454" t="s">
        <v>60</v>
      </c>
      <c r="AA25" s="454" t="s">
        <v>172</v>
      </c>
      <c r="AB25" s="454" t="s">
        <v>172</v>
      </c>
      <c r="AC25" s="454" t="s">
        <v>172</v>
      </c>
    </row>
    <row r="26" spans="1:29" s="72" customFormat="1" ht="18.95" customHeight="1">
      <c r="A26" s="373">
        <v>15</v>
      </c>
      <c r="B26" s="409" t="s">
        <v>1341</v>
      </c>
      <c r="C26" s="535" t="s">
        <v>203</v>
      </c>
      <c r="D26" s="454" t="s">
        <v>60</v>
      </c>
      <c r="E26" s="454" t="s">
        <v>60</v>
      </c>
      <c r="F26" s="454" t="s">
        <v>60</v>
      </c>
      <c r="G26" s="454" t="s">
        <v>60</v>
      </c>
      <c r="H26" s="454" t="s">
        <v>60</v>
      </c>
      <c r="I26" s="454" t="s">
        <v>60</v>
      </c>
      <c r="J26" s="454" t="s">
        <v>60</v>
      </c>
      <c r="K26" s="454" t="s">
        <v>60</v>
      </c>
      <c r="L26" s="454" t="s">
        <v>172</v>
      </c>
      <c r="M26" s="454" t="s">
        <v>60</v>
      </c>
      <c r="N26" s="454" t="s">
        <v>60</v>
      </c>
      <c r="O26" s="454" t="s">
        <v>60</v>
      </c>
      <c r="P26" s="454" t="s">
        <v>60</v>
      </c>
      <c r="Q26" s="454" t="s">
        <v>60</v>
      </c>
      <c r="R26" s="454" t="s">
        <v>60</v>
      </c>
      <c r="S26" s="454" t="s">
        <v>60</v>
      </c>
      <c r="T26" s="454" t="s">
        <v>60</v>
      </c>
      <c r="U26" s="454" t="s">
        <v>60</v>
      </c>
      <c r="V26" s="454" t="s">
        <v>60</v>
      </c>
      <c r="W26" s="454" t="s">
        <v>60</v>
      </c>
      <c r="X26" s="454" t="s">
        <v>60</v>
      </c>
      <c r="Y26" s="454" t="s">
        <v>60</v>
      </c>
      <c r="Z26" s="454" t="s">
        <v>60</v>
      </c>
      <c r="AA26" s="454" t="s">
        <v>60</v>
      </c>
      <c r="AB26" s="454" t="s">
        <v>60</v>
      </c>
      <c r="AC26" s="454" t="s">
        <v>172</v>
      </c>
    </row>
    <row r="27" spans="1:29" s="72" customFormat="1" ht="18.95" customHeight="1">
      <c r="A27" s="373">
        <v>16</v>
      </c>
      <c r="B27" s="409" t="s">
        <v>2325</v>
      </c>
      <c r="C27" s="535" t="s">
        <v>204</v>
      </c>
      <c r="D27" s="454" t="s">
        <v>60</v>
      </c>
      <c r="E27" s="454" t="s">
        <v>60</v>
      </c>
      <c r="F27" s="454" t="s">
        <v>60</v>
      </c>
      <c r="G27" s="454" t="s">
        <v>60</v>
      </c>
      <c r="H27" s="454" t="s">
        <v>60</v>
      </c>
      <c r="I27" s="454" t="s">
        <v>60</v>
      </c>
      <c r="J27" s="454" t="s">
        <v>60</v>
      </c>
      <c r="K27" s="454" t="s">
        <v>60</v>
      </c>
      <c r="L27" s="454" t="s">
        <v>172</v>
      </c>
      <c r="M27" s="454" t="s">
        <v>60</v>
      </c>
      <c r="N27" s="454" t="s">
        <v>172</v>
      </c>
      <c r="O27" s="454" t="s">
        <v>60</v>
      </c>
      <c r="P27" s="454" t="s">
        <v>60</v>
      </c>
      <c r="Q27" s="454" t="s">
        <v>60</v>
      </c>
      <c r="R27" s="454" t="s">
        <v>60</v>
      </c>
      <c r="S27" s="454" t="s">
        <v>60</v>
      </c>
      <c r="T27" s="454" t="s">
        <v>60</v>
      </c>
      <c r="U27" s="454" t="s">
        <v>60</v>
      </c>
      <c r="V27" s="454" t="s">
        <v>60</v>
      </c>
      <c r="W27" s="454" t="s">
        <v>172</v>
      </c>
      <c r="X27" s="454" t="s">
        <v>60</v>
      </c>
      <c r="Y27" s="454" t="s">
        <v>60</v>
      </c>
      <c r="Z27" s="454" t="s">
        <v>60</v>
      </c>
      <c r="AA27" s="454" t="s">
        <v>60</v>
      </c>
      <c r="AB27" s="454" t="s">
        <v>60</v>
      </c>
      <c r="AC27" s="454" t="s">
        <v>172</v>
      </c>
    </row>
    <row r="28" spans="1:29" s="72" customFormat="1" ht="18.95" customHeight="1">
      <c r="A28" s="373">
        <v>17</v>
      </c>
      <c r="B28" s="409" t="s">
        <v>1343</v>
      </c>
      <c r="C28" s="535" t="s">
        <v>205</v>
      </c>
      <c r="D28" s="454" t="s">
        <v>172</v>
      </c>
      <c r="E28" s="454" t="s">
        <v>60</v>
      </c>
      <c r="F28" s="454" t="s">
        <v>60</v>
      </c>
      <c r="G28" s="454" t="s">
        <v>172</v>
      </c>
      <c r="H28" s="454" t="s">
        <v>60</v>
      </c>
      <c r="I28" s="454" t="s">
        <v>60</v>
      </c>
      <c r="J28" s="454" t="s">
        <v>60</v>
      </c>
      <c r="K28" s="454" t="s">
        <v>60</v>
      </c>
      <c r="L28" s="454" t="s">
        <v>60</v>
      </c>
      <c r="M28" s="454" t="s">
        <v>172</v>
      </c>
      <c r="N28" s="454" t="s">
        <v>60</v>
      </c>
      <c r="O28" s="454" t="s">
        <v>172</v>
      </c>
      <c r="P28" s="454" t="s">
        <v>60</v>
      </c>
      <c r="Q28" s="454" t="s">
        <v>60</v>
      </c>
      <c r="R28" s="454" t="s">
        <v>60</v>
      </c>
      <c r="S28" s="454" t="s">
        <v>60</v>
      </c>
      <c r="T28" s="454" t="s">
        <v>60</v>
      </c>
      <c r="U28" s="454" t="s">
        <v>60</v>
      </c>
      <c r="V28" s="454" t="s">
        <v>60</v>
      </c>
      <c r="W28" s="454" t="s">
        <v>172</v>
      </c>
      <c r="X28" s="454" t="s">
        <v>172</v>
      </c>
      <c r="Y28" s="454" t="s">
        <v>172</v>
      </c>
      <c r="Z28" s="454" t="s">
        <v>60</v>
      </c>
      <c r="AA28" s="454" t="s">
        <v>60</v>
      </c>
      <c r="AB28" s="454" t="s">
        <v>60</v>
      </c>
      <c r="AC28" s="454" t="s">
        <v>172</v>
      </c>
    </row>
    <row r="29" spans="1:29" s="72" customFormat="1" ht="18.95" customHeight="1">
      <c r="A29" s="373">
        <v>18</v>
      </c>
      <c r="B29" s="409" t="s">
        <v>1770</v>
      </c>
      <c r="C29" s="535" t="s">
        <v>1030</v>
      </c>
      <c r="D29" s="454" t="s">
        <v>172</v>
      </c>
      <c r="E29" s="454" t="s">
        <v>60</v>
      </c>
      <c r="F29" s="454" t="s">
        <v>60</v>
      </c>
      <c r="G29" s="454" t="s">
        <v>172</v>
      </c>
      <c r="H29" s="454" t="s">
        <v>60</v>
      </c>
      <c r="I29" s="454" t="s">
        <v>60</v>
      </c>
      <c r="J29" s="454" t="s">
        <v>60</v>
      </c>
      <c r="K29" s="454" t="s">
        <v>60</v>
      </c>
      <c r="L29" s="454" t="s">
        <v>60</v>
      </c>
      <c r="M29" s="454" t="s">
        <v>60</v>
      </c>
      <c r="N29" s="454" t="s">
        <v>60</v>
      </c>
      <c r="O29" s="454" t="s">
        <v>172</v>
      </c>
      <c r="P29" s="454" t="s">
        <v>60</v>
      </c>
      <c r="Q29" s="454" t="s">
        <v>60</v>
      </c>
      <c r="R29" s="454" t="s">
        <v>60</v>
      </c>
      <c r="S29" s="454" t="s">
        <v>60</v>
      </c>
      <c r="T29" s="454" t="s">
        <v>60</v>
      </c>
      <c r="U29" s="454" t="s">
        <v>60</v>
      </c>
      <c r="V29" s="454" t="s">
        <v>60</v>
      </c>
      <c r="W29" s="454" t="s">
        <v>60</v>
      </c>
      <c r="X29" s="536"/>
      <c r="Y29" s="536"/>
      <c r="Z29" s="454" t="s">
        <v>172</v>
      </c>
      <c r="AA29" s="454" t="s">
        <v>60</v>
      </c>
      <c r="AB29" s="454" t="s">
        <v>60</v>
      </c>
      <c r="AC29" s="454" t="s">
        <v>172</v>
      </c>
    </row>
    <row r="30" spans="1:29" s="72" customFormat="1" ht="18.95" customHeight="1">
      <c r="A30" s="373">
        <v>19</v>
      </c>
      <c r="B30" s="409" t="s">
        <v>2321</v>
      </c>
      <c r="C30" s="535" t="s">
        <v>210</v>
      </c>
      <c r="D30" s="454" t="s">
        <v>60</v>
      </c>
      <c r="E30" s="454" t="s">
        <v>172</v>
      </c>
      <c r="F30" s="454" t="s">
        <v>60</v>
      </c>
      <c r="G30" s="454" t="s">
        <v>60</v>
      </c>
      <c r="H30" s="454" t="s">
        <v>172</v>
      </c>
      <c r="I30" s="454" t="s">
        <v>60</v>
      </c>
      <c r="J30" s="454" t="s">
        <v>60</v>
      </c>
      <c r="K30" s="454" t="s">
        <v>60</v>
      </c>
      <c r="L30" s="454" t="s">
        <v>60</v>
      </c>
      <c r="M30" s="454" t="s">
        <v>60</v>
      </c>
      <c r="N30" s="454" t="s">
        <v>60</v>
      </c>
      <c r="O30" s="454" t="s">
        <v>172</v>
      </c>
      <c r="P30" s="454" t="s">
        <v>172</v>
      </c>
      <c r="Q30" s="454" t="s">
        <v>60</v>
      </c>
      <c r="R30" s="454" t="s">
        <v>60</v>
      </c>
      <c r="S30" s="454" t="s">
        <v>60</v>
      </c>
      <c r="T30" s="454" t="s">
        <v>60</v>
      </c>
      <c r="U30" s="454" t="s">
        <v>60</v>
      </c>
      <c r="V30" s="454" t="s">
        <v>60</v>
      </c>
      <c r="W30" s="454" t="s">
        <v>60</v>
      </c>
      <c r="X30" s="454" t="s">
        <v>60</v>
      </c>
      <c r="Y30" s="454" t="s">
        <v>60</v>
      </c>
      <c r="Z30" s="454" t="s">
        <v>172</v>
      </c>
      <c r="AA30" s="454" t="s">
        <v>60</v>
      </c>
      <c r="AB30" s="454" t="s">
        <v>60</v>
      </c>
      <c r="AC30" s="454" t="s">
        <v>172</v>
      </c>
    </row>
    <row r="31" spans="1:29" s="72" customFormat="1" ht="18.95" customHeight="1">
      <c r="A31" s="373">
        <v>20</v>
      </c>
      <c r="B31" s="409" t="s">
        <v>1345</v>
      </c>
      <c r="C31" s="535" t="s">
        <v>211</v>
      </c>
      <c r="D31" s="454" t="s">
        <v>60</v>
      </c>
      <c r="E31" s="454" t="s">
        <v>172</v>
      </c>
      <c r="F31" s="454" t="s">
        <v>60</v>
      </c>
      <c r="G31" s="454" t="s">
        <v>172</v>
      </c>
      <c r="H31" s="454" t="s">
        <v>172</v>
      </c>
      <c r="I31" s="454" t="s">
        <v>60</v>
      </c>
      <c r="J31" s="454" t="s">
        <v>60</v>
      </c>
      <c r="K31" s="454" t="s">
        <v>60</v>
      </c>
      <c r="L31" s="454" t="s">
        <v>60</v>
      </c>
      <c r="M31" s="454" t="s">
        <v>60</v>
      </c>
      <c r="N31" s="454" t="s">
        <v>60</v>
      </c>
      <c r="O31" s="454" t="s">
        <v>60</v>
      </c>
      <c r="P31" s="454" t="s">
        <v>60</v>
      </c>
      <c r="Q31" s="454" t="s">
        <v>60</v>
      </c>
      <c r="R31" s="454" t="s">
        <v>60</v>
      </c>
      <c r="S31" s="454" t="s">
        <v>60</v>
      </c>
      <c r="T31" s="454" t="s">
        <v>60</v>
      </c>
      <c r="U31" s="454" t="s">
        <v>60</v>
      </c>
      <c r="V31" s="454" t="s">
        <v>60</v>
      </c>
      <c r="W31" s="454" t="s">
        <v>60</v>
      </c>
      <c r="X31" s="454" t="s">
        <v>60</v>
      </c>
      <c r="Y31" s="454" t="s">
        <v>60</v>
      </c>
      <c r="Z31" s="454" t="s">
        <v>172</v>
      </c>
      <c r="AA31" s="454" t="s">
        <v>60</v>
      </c>
      <c r="AB31" s="454" t="s">
        <v>60</v>
      </c>
      <c r="AC31" s="454" t="s">
        <v>172</v>
      </c>
    </row>
    <row r="32" spans="1:29" s="72" customFormat="1" ht="18.95" customHeight="1">
      <c r="A32" s="373">
        <v>21</v>
      </c>
      <c r="B32" s="409" t="s">
        <v>1346</v>
      </c>
      <c r="C32" s="535" t="s">
        <v>212</v>
      </c>
      <c r="D32" s="454" t="s">
        <v>60</v>
      </c>
      <c r="E32" s="454" t="s">
        <v>172</v>
      </c>
      <c r="F32" s="454" t="s">
        <v>60</v>
      </c>
      <c r="G32" s="454" t="s">
        <v>60</v>
      </c>
      <c r="H32" s="454" t="s">
        <v>172</v>
      </c>
      <c r="I32" s="454" t="s">
        <v>60</v>
      </c>
      <c r="J32" s="454" t="s">
        <v>60</v>
      </c>
      <c r="K32" s="454" t="s">
        <v>60</v>
      </c>
      <c r="L32" s="454" t="s">
        <v>60</v>
      </c>
      <c r="M32" s="454" t="s">
        <v>60</v>
      </c>
      <c r="N32" s="454" t="s">
        <v>60</v>
      </c>
      <c r="O32" s="454" t="s">
        <v>60</v>
      </c>
      <c r="P32" s="454" t="s">
        <v>60</v>
      </c>
      <c r="Q32" s="454" t="s">
        <v>60</v>
      </c>
      <c r="R32" s="454" t="s">
        <v>60</v>
      </c>
      <c r="S32" s="454" t="s">
        <v>60</v>
      </c>
      <c r="T32" s="454" t="s">
        <v>60</v>
      </c>
      <c r="U32" s="454" t="s">
        <v>60</v>
      </c>
      <c r="V32" s="454" t="s">
        <v>60</v>
      </c>
      <c r="W32" s="454" t="s">
        <v>60</v>
      </c>
      <c r="X32" s="454" t="s">
        <v>60</v>
      </c>
      <c r="Y32" s="454" t="s">
        <v>60</v>
      </c>
      <c r="Z32" s="454" t="s">
        <v>172</v>
      </c>
      <c r="AA32" s="454" t="s">
        <v>60</v>
      </c>
      <c r="AB32" s="454" t="s">
        <v>60</v>
      </c>
      <c r="AC32" s="454" t="s">
        <v>172</v>
      </c>
    </row>
    <row r="33" spans="1:29" s="72" customFormat="1" ht="18.95" customHeight="1">
      <c r="A33" s="373">
        <v>22</v>
      </c>
      <c r="B33" s="409" t="s">
        <v>19</v>
      </c>
      <c r="C33" s="535" t="s">
        <v>193</v>
      </c>
      <c r="D33" s="454" t="s">
        <v>60</v>
      </c>
      <c r="E33" s="454" t="s">
        <v>60</v>
      </c>
      <c r="F33" s="454" t="s">
        <v>60</v>
      </c>
      <c r="G33" s="454" t="s">
        <v>60</v>
      </c>
      <c r="H33" s="454" t="s">
        <v>60</v>
      </c>
      <c r="I33" s="454" t="s">
        <v>60</v>
      </c>
      <c r="J33" s="454" t="s">
        <v>60</v>
      </c>
      <c r="K33" s="454" t="s">
        <v>60</v>
      </c>
      <c r="L33" s="454" t="s">
        <v>60</v>
      </c>
      <c r="M33" s="454" t="s">
        <v>60</v>
      </c>
      <c r="N33" s="454" t="s">
        <v>60</v>
      </c>
      <c r="O33" s="454" t="s">
        <v>60</v>
      </c>
      <c r="P33" s="454" t="s">
        <v>60</v>
      </c>
      <c r="Q33" s="454" t="s">
        <v>60</v>
      </c>
      <c r="R33" s="454" t="s">
        <v>60</v>
      </c>
      <c r="S33" s="454" t="s">
        <v>60</v>
      </c>
      <c r="T33" s="454" t="s">
        <v>60</v>
      </c>
      <c r="U33" s="454" t="s">
        <v>60</v>
      </c>
      <c r="V33" s="454" t="s">
        <v>60</v>
      </c>
      <c r="W33" s="454" t="s">
        <v>60</v>
      </c>
      <c r="X33" s="454" t="s">
        <v>60</v>
      </c>
      <c r="Y33" s="454" t="s">
        <v>60</v>
      </c>
      <c r="Z33" s="454" t="s">
        <v>172</v>
      </c>
      <c r="AA33" s="454" t="s">
        <v>60</v>
      </c>
      <c r="AB33" s="454" t="s">
        <v>60</v>
      </c>
      <c r="AC33" s="454" t="s">
        <v>60</v>
      </c>
    </row>
    <row r="34" spans="1:29" s="72" customFormat="1" ht="18.95" customHeight="1">
      <c r="A34" s="373">
        <v>23</v>
      </c>
      <c r="B34" s="409" t="s">
        <v>22</v>
      </c>
      <c r="C34" s="535" t="s">
        <v>74</v>
      </c>
      <c r="D34" s="454" t="s">
        <v>60</v>
      </c>
      <c r="E34" s="454" t="s">
        <v>60</v>
      </c>
      <c r="F34" s="454" t="s">
        <v>60</v>
      </c>
      <c r="G34" s="454" t="s">
        <v>60</v>
      </c>
      <c r="H34" s="454" t="s">
        <v>60</v>
      </c>
      <c r="I34" s="454" t="s">
        <v>60</v>
      </c>
      <c r="J34" s="454" t="s">
        <v>60</v>
      </c>
      <c r="K34" s="454" t="s">
        <v>60</v>
      </c>
      <c r="L34" s="454" t="s">
        <v>60</v>
      </c>
      <c r="M34" s="454" t="s">
        <v>60</v>
      </c>
      <c r="N34" s="454" t="s">
        <v>60</v>
      </c>
      <c r="O34" s="454" t="s">
        <v>60</v>
      </c>
      <c r="P34" s="454" t="s">
        <v>60</v>
      </c>
      <c r="Q34" s="454" t="s">
        <v>60</v>
      </c>
      <c r="R34" s="454" t="s">
        <v>60</v>
      </c>
      <c r="S34" s="454" t="s">
        <v>60</v>
      </c>
      <c r="T34" s="454" t="s">
        <v>60</v>
      </c>
      <c r="U34" s="454" t="s">
        <v>60</v>
      </c>
      <c r="V34" s="454" t="s">
        <v>60</v>
      </c>
      <c r="W34" s="454" t="s">
        <v>60</v>
      </c>
      <c r="X34" s="454" t="s">
        <v>60</v>
      </c>
      <c r="Y34" s="454" t="s">
        <v>60</v>
      </c>
      <c r="Z34" s="454" t="s">
        <v>172</v>
      </c>
      <c r="AA34" s="454" t="s">
        <v>60</v>
      </c>
      <c r="AB34" s="454" t="s">
        <v>60</v>
      </c>
      <c r="AC34" s="454" t="s">
        <v>60</v>
      </c>
    </row>
    <row r="35" spans="1:29" s="72" customFormat="1" ht="18.95" customHeight="1">
      <c r="A35" s="373">
        <v>24</v>
      </c>
      <c r="B35" s="409" t="s">
        <v>20</v>
      </c>
      <c r="C35" s="535" t="s">
        <v>75</v>
      </c>
      <c r="D35" s="454" t="s">
        <v>60</v>
      </c>
      <c r="E35" s="454" t="s">
        <v>60</v>
      </c>
      <c r="F35" s="454" t="s">
        <v>60</v>
      </c>
      <c r="G35" s="454" t="s">
        <v>60</v>
      </c>
      <c r="H35" s="454" t="s">
        <v>60</v>
      </c>
      <c r="I35" s="454" t="s">
        <v>60</v>
      </c>
      <c r="J35" s="454" t="s">
        <v>60</v>
      </c>
      <c r="K35" s="454" t="s">
        <v>60</v>
      </c>
      <c r="L35" s="454" t="s">
        <v>60</v>
      </c>
      <c r="M35" s="454" t="s">
        <v>60</v>
      </c>
      <c r="N35" s="454" t="s">
        <v>60</v>
      </c>
      <c r="O35" s="454" t="s">
        <v>60</v>
      </c>
      <c r="P35" s="454" t="s">
        <v>60</v>
      </c>
      <c r="Q35" s="454" t="s">
        <v>60</v>
      </c>
      <c r="R35" s="454" t="s">
        <v>60</v>
      </c>
      <c r="S35" s="454" t="s">
        <v>60</v>
      </c>
      <c r="T35" s="454" t="s">
        <v>60</v>
      </c>
      <c r="U35" s="454" t="s">
        <v>60</v>
      </c>
      <c r="V35" s="454" t="s">
        <v>60</v>
      </c>
      <c r="W35" s="454" t="s">
        <v>60</v>
      </c>
      <c r="X35" s="454" t="s">
        <v>60</v>
      </c>
      <c r="Y35" s="454" t="s">
        <v>60</v>
      </c>
      <c r="Z35" s="454" t="s">
        <v>172</v>
      </c>
      <c r="AA35" s="454" t="s">
        <v>60</v>
      </c>
      <c r="AB35" s="454" t="s">
        <v>60</v>
      </c>
      <c r="AC35" s="454" t="s">
        <v>60</v>
      </c>
    </row>
    <row r="36" spans="1:29" s="72" customFormat="1" ht="18.95" customHeight="1">
      <c r="A36" s="373">
        <v>25</v>
      </c>
      <c r="B36" s="409" t="s">
        <v>21</v>
      </c>
      <c r="C36" s="535" t="s">
        <v>200</v>
      </c>
      <c r="D36" s="454" t="s">
        <v>60</v>
      </c>
      <c r="E36" s="454" t="s">
        <v>60</v>
      </c>
      <c r="F36" s="454" t="s">
        <v>60</v>
      </c>
      <c r="G36" s="454" t="s">
        <v>60</v>
      </c>
      <c r="H36" s="454" t="s">
        <v>60</v>
      </c>
      <c r="I36" s="454" t="s">
        <v>60</v>
      </c>
      <c r="J36" s="454" t="s">
        <v>60</v>
      </c>
      <c r="K36" s="454" t="s">
        <v>60</v>
      </c>
      <c r="L36" s="454" t="s">
        <v>60</v>
      </c>
      <c r="M36" s="454" t="s">
        <v>60</v>
      </c>
      <c r="N36" s="454" t="s">
        <v>60</v>
      </c>
      <c r="O36" s="454" t="s">
        <v>60</v>
      </c>
      <c r="P36" s="454" t="s">
        <v>60</v>
      </c>
      <c r="Q36" s="454" t="s">
        <v>60</v>
      </c>
      <c r="R36" s="454" t="s">
        <v>60</v>
      </c>
      <c r="S36" s="454" t="s">
        <v>60</v>
      </c>
      <c r="T36" s="454" t="s">
        <v>60</v>
      </c>
      <c r="U36" s="454" t="s">
        <v>60</v>
      </c>
      <c r="V36" s="454" t="s">
        <v>60</v>
      </c>
      <c r="W36" s="454" t="s">
        <v>60</v>
      </c>
      <c r="X36" s="454" t="s">
        <v>60</v>
      </c>
      <c r="Y36" s="454" t="s">
        <v>60</v>
      </c>
      <c r="Z36" s="454" t="s">
        <v>172</v>
      </c>
      <c r="AA36" s="454" t="s">
        <v>60</v>
      </c>
      <c r="AB36" s="454" t="s">
        <v>60</v>
      </c>
      <c r="AC36" s="454" t="s">
        <v>60</v>
      </c>
    </row>
    <row r="37" spans="1:29" s="72" customFormat="1" ht="30.75" customHeight="1">
      <c r="A37" s="373">
        <v>26</v>
      </c>
      <c r="B37" s="409" t="s">
        <v>1688</v>
      </c>
      <c r="C37" s="535" t="s">
        <v>94</v>
      </c>
      <c r="D37" s="454" t="s">
        <v>172</v>
      </c>
      <c r="E37" s="454" t="s">
        <v>60</v>
      </c>
      <c r="F37" s="454" t="s">
        <v>60</v>
      </c>
      <c r="G37" s="454" t="s">
        <v>60</v>
      </c>
      <c r="H37" s="454" t="s">
        <v>60</v>
      </c>
      <c r="I37" s="454" t="s">
        <v>172</v>
      </c>
      <c r="J37" s="454" t="s">
        <v>60</v>
      </c>
      <c r="K37" s="454" t="s">
        <v>60</v>
      </c>
      <c r="L37" s="454" t="s">
        <v>60</v>
      </c>
      <c r="M37" s="454" t="s">
        <v>60</v>
      </c>
      <c r="N37" s="454" t="s">
        <v>60</v>
      </c>
      <c r="O37" s="454" t="s">
        <v>60</v>
      </c>
      <c r="P37" s="454" t="s">
        <v>60</v>
      </c>
      <c r="Q37" s="454" t="s">
        <v>60</v>
      </c>
      <c r="R37" s="454" t="s">
        <v>172</v>
      </c>
      <c r="S37" s="454" t="s">
        <v>60</v>
      </c>
      <c r="T37" s="454" t="s">
        <v>60</v>
      </c>
      <c r="U37" s="454" t="s">
        <v>60</v>
      </c>
      <c r="V37" s="454" t="s">
        <v>60</v>
      </c>
      <c r="W37" s="454" t="s">
        <v>60</v>
      </c>
      <c r="X37" s="454" t="s">
        <v>60</v>
      </c>
      <c r="Y37" s="454" t="s">
        <v>60</v>
      </c>
      <c r="Z37" s="454" t="s">
        <v>172</v>
      </c>
      <c r="AA37" s="454" t="s">
        <v>60</v>
      </c>
      <c r="AB37" s="454" t="s">
        <v>60</v>
      </c>
      <c r="AC37" s="454" t="s">
        <v>172</v>
      </c>
    </row>
    <row r="38" spans="1:29" s="72" customFormat="1" ht="18.95" customHeight="1">
      <c r="A38" s="373">
        <v>27</v>
      </c>
      <c r="B38" s="409" t="s">
        <v>26</v>
      </c>
      <c r="C38" s="535" t="s">
        <v>184</v>
      </c>
      <c r="D38" s="454" t="s">
        <v>172</v>
      </c>
      <c r="E38" s="454" t="s">
        <v>172</v>
      </c>
      <c r="F38" s="454" t="s">
        <v>60</v>
      </c>
      <c r="G38" s="454" t="s">
        <v>172</v>
      </c>
      <c r="H38" s="454" t="s">
        <v>172</v>
      </c>
      <c r="I38" s="454" t="s">
        <v>172</v>
      </c>
      <c r="J38" s="454" t="s">
        <v>60</v>
      </c>
      <c r="K38" s="454" t="s">
        <v>60</v>
      </c>
      <c r="L38" s="454" t="s">
        <v>172</v>
      </c>
      <c r="M38" s="454" t="s">
        <v>60</v>
      </c>
      <c r="N38" s="454" t="s">
        <v>60</v>
      </c>
      <c r="O38" s="454" t="s">
        <v>60</v>
      </c>
      <c r="P38" s="454" t="s">
        <v>60</v>
      </c>
      <c r="Q38" s="454" t="s">
        <v>172</v>
      </c>
      <c r="R38" s="454" t="s">
        <v>60</v>
      </c>
      <c r="S38" s="454" t="s">
        <v>60</v>
      </c>
      <c r="T38" s="454" t="s">
        <v>60</v>
      </c>
      <c r="U38" s="454" t="s">
        <v>60</v>
      </c>
      <c r="V38" s="454" t="s">
        <v>60</v>
      </c>
      <c r="W38" s="454" t="s">
        <v>60</v>
      </c>
      <c r="X38" s="454" t="s">
        <v>60</v>
      </c>
      <c r="Y38" s="454" t="s">
        <v>60</v>
      </c>
      <c r="Z38" s="454" t="s">
        <v>172</v>
      </c>
      <c r="AA38" s="454" t="s">
        <v>60</v>
      </c>
      <c r="AB38" s="454" t="s">
        <v>60</v>
      </c>
      <c r="AC38" s="454" t="s">
        <v>172</v>
      </c>
    </row>
    <row r="39" spans="1:29" s="72" customFormat="1" ht="18.95" customHeight="1">
      <c r="A39" s="373">
        <v>28</v>
      </c>
      <c r="B39" s="409" t="s">
        <v>23</v>
      </c>
      <c r="C39" s="535" t="s">
        <v>100</v>
      </c>
      <c r="D39" s="454" t="s">
        <v>172</v>
      </c>
      <c r="E39" s="454" t="s">
        <v>172</v>
      </c>
      <c r="F39" s="454" t="s">
        <v>60</v>
      </c>
      <c r="G39" s="454" t="s">
        <v>172</v>
      </c>
      <c r="H39" s="454" t="s">
        <v>172</v>
      </c>
      <c r="I39" s="454" t="s">
        <v>172</v>
      </c>
      <c r="J39" s="454" t="s">
        <v>60</v>
      </c>
      <c r="K39" s="454" t="s">
        <v>60</v>
      </c>
      <c r="L39" s="454" t="s">
        <v>172</v>
      </c>
      <c r="M39" s="454" t="s">
        <v>60</v>
      </c>
      <c r="N39" s="454" t="s">
        <v>60</v>
      </c>
      <c r="O39" s="454" t="s">
        <v>60</v>
      </c>
      <c r="P39" s="454" t="s">
        <v>60</v>
      </c>
      <c r="Q39" s="454" t="s">
        <v>60</v>
      </c>
      <c r="R39" s="454" t="s">
        <v>60</v>
      </c>
      <c r="S39" s="454" t="s">
        <v>60</v>
      </c>
      <c r="T39" s="454" t="s">
        <v>60</v>
      </c>
      <c r="U39" s="454" t="s">
        <v>60</v>
      </c>
      <c r="V39" s="454" t="s">
        <v>60</v>
      </c>
      <c r="W39" s="454" t="s">
        <v>60</v>
      </c>
      <c r="X39" s="454" t="s">
        <v>60</v>
      </c>
      <c r="Y39" s="454" t="s">
        <v>60</v>
      </c>
      <c r="Z39" s="454" t="s">
        <v>172</v>
      </c>
      <c r="AA39" s="454" t="s">
        <v>60</v>
      </c>
      <c r="AB39" s="454" t="s">
        <v>60</v>
      </c>
      <c r="AC39" s="454" t="s">
        <v>172</v>
      </c>
    </row>
    <row r="40" spans="1:29" s="72" customFormat="1" ht="18.95" customHeight="1">
      <c r="A40" s="373">
        <v>29</v>
      </c>
      <c r="B40" s="409" t="s">
        <v>1427</v>
      </c>
      <c r="C40" s="535" t="s">
        <v>95</v>
      </c>
      <c r="D40" s="454" t="s">
        <v>172</v>
      </c>
      <c r="E40" s="454" t="s">
        <v>60</v>
      </c>
      <c r="F40" s="454" t="s">
        <v>60</v>
      </c>
      <c r="G40" s="454" t="s">
        <v>60</v>
      </c>
      <c r="H40" s="454" t="s">
        <v>60</v>
      </c>
      <c r="I40" s="454" t="s">
        <v>60</v>
      </c>
      <c r="J40" s="454" t="s">
        <v>60</v>
      </c>
      <c r="K40" s="454" t="s">
        <v>60</v>
      </c>
      <c r="L40" s="454" t="s">
        <v>60</v>
      </c>
      <c r="M40" s="454" t="s">
        <v>60</v>
      </c>
      <c r="N40" s="454" t="s">
        <v>60</v>
      </c>
      <c r="O40" s="454" t="s">
        <v>60</v>
      </c>
      <c r="P40" s="454" t="s">
        <v>60</v>
      </c>
      <c r="Q40" s="454" t="s">
        <v>60</v>
      </c>
      <c r="R40" s="454" t="s">
        <v>60</v>
      </c>
      <c r="S40" s="454" t="s">
        <v>60</v>
      </c>
      <c r="T40" s="454" t="s">
        <v>60</v>
      </c>
      <c r="U40" s="454" t="s">
        <v>60</v>
      </c>
      <c r="V40" s="454" t="s">
        <v>60</v>
      </c>
      <c r="W40" s="454" t="s">
        <v>60</v>
      </c>
      <c r="X40" s="454" t="s">
        <v>60</v>
      </c>
      <c r="Y40" s="454" t="s">
        <v>60</v>
      </c>
      <c r="Z40" s="454" t="s">
        <v>172</v>
      </c>
      <c r="AA40" s="454" t="s">
        <v>60</v>
      </c>
      <c r="AB40" s="454" t="s">
        <v>60</v>
      </c>
      <c r="AC40" s="454" t="s">
        <v>60</v>
      </c>
    </row>
    <row r="41" spans="1:29" s="72" customFormat="1" ht="18.95" customHeight="1">
      <c r="A41" s="373">
        <v>30</v>
      </c>
      <c r="B41" s="409" t="s">
        <v>182</v>
      </c>
      <c r="C41" s="535" t="s">
        <v>185</v>
      </c>
      <c r="D41" s="454" t="s">
        <v>172</v>
      </c>
      <c r="E41" s="454" t="s">
        <v>60</v>
      </c>
      <c r="F41" s="454" t="s">
        <v>60</v>
      </c>
      <c r="G41" s="454" t="s">
        <v>60</v>
      </c>
      <c r="H41" s="454" t="s">
        <v>60</v>
      </c>
      <c r="I41" s="454" t="s">
        <v>60</v>
      </c>
      <c r="J41" s="454" t="s">
        <v>60</v>
      </c>
      <c r="K41" s="454" t="s">
        <v>60</v>
      </c>
      <c r="L41" s="454" t="s">
        <v>60</v>
      </c>
      <c r="M41" s="454" t="s">
        <v>60</v>
      </c>
      <c r="N41" s="454" t="s">
        <v>60</v>
      </c>
      <c r="O41" s="454" t="s">
        <v>60</v>
      </c>
      <c r="P41" s="454" t="s">
        <v>60</v>
      </c>
      <c r="Q41" s="454" t="s">
        <v>60</v>
      </c>
      <c r="R41" s="454" t="s">
        <v>60</v>
      </c>
      <c r="S41" s="454" t="s">
        <v>60</v>
      </c>
      <c r="T41" s="454" t="s">
        <v>60</v>
      </c>
      <c r="U41" s="454" t="s">
        <v>60</v>
      </c>
      <c r="V41" s="454" t="s">
        <v>60</v>
      </c>
      <c r="W41" s="454" t="s">
        <v>60</v>
      </c>
      <c r="X41" s="454" t="s">
        <v>60</v>
      </c>
      <c r="Y41" s="454" t="s">
        <v>60</v>
      </c>
      <c r="Z41" s="454" t="s">
        <v>172</v>
      </c>
      <c r="AA41" s="454" t="s">
        <v>60</v>
      </c>
      <c r="AB41" s="454" t="s">
        <v>60</v>
      </c>
      <c r="AC41" s="454" t="s">
        <v>60</v>
      </c>
    </row>
    <row r="42" spans="1:29" s="72" customFormat="1" ht="30.75" customHeight="1">
      <c r="A42" s="373">
        <v>31</v>
      </c>
      <c r="B42" s="409" t="s">
        <v>25</v>
      </c>
      <c r="C42" s="535" t="s">
        <v>186</v>
      </c>
      <c r="D42" s="454" t="s">
        <v>60</v>
      </c>
      <c r="E42" s="454" t="s">
        <v>60</v>
      </c>
      <c r="F42" s="454" t="s">
        <v>60</v>
      </c>
      <c r="G42" s="454" t="s">
        <v>60</v>
      </c>
      <c r="H42" s="454" t="s">
        <v>60</v>
      </c>
      <c r="I42" s="454" t="s">
        <v>60</v>
      </c>
      <c r="J42" s="454" t="s">
        <v>60</v>
      </c>
      <c r="K42" s="454" t="s">
        <v>172</v>
      </c>
      <c r="L42" s="454" t="s">
        <v>60</v>
      </c>
      <c r="M42" s="454" t="s">
        <v>60</v>
      </c>
      <c r="N42" s="454" t="s">
        <v>60</v>
      </c>
      <c r="O42" s="454" t="s">
        <v>60</v>
      </c>
      <c r="P42" s="454" t="s">
        <v>60</v>
      </c>
      <c r="Q42" s="454" t="s">
        <v>172</v>
      </c>
      <c r="R42" s="454" t="s">
        <v>60</v>
      </c>
      <c r="S42" s="454" t="s">
        <v>60</v>
      </c>
      <c r="T42" s="454" t="s">
        <v>60</v>
      </c>
      <c r="U42" s="454" t="s">
        <v>60</v>
      </c>
      <c r="V42" s="454" t="s">
        <v>60</v>
      </c>
      <c r="W42" s="454" t="s">
        <v>60</v>
      </c>
      <c r="X42" s="454" t="s">
        <v>60</v>
      </c>
      <c r="Y42" s="454" t="s">
        <v>60</v>
      </c>
      <c r="Z42" s="454" t="s">
        <v>172</v>
      </c>
      <c r="AA42" s="454" t="s">
        <v>60</v>
      </c>
      <c r="AB42" s="454" t="s">
        <v>60</v>
      </c>
      <c r="AC42" s="454" t="s">
        <v>60</v>
      </c>
    </row>
    <row r="43" spans="1:29" s="72" customFormat="1" ht="18.95" customHeight="1">
      <c r="A43" s="373">
        <v>32</v>
      </c>
      <c r="B43" s="409" t="s">
        <v>27</v>
      </c>
      <c r="C43" s="535" t="s">
        <v>187</v>
      </c>
      <c r="D43" s="454" t="s">
        <v>60</v>
      </c>
      <c r="E43" s="454" t="s">
        <v>60</v>
      </c>
      <c r="F43" s="454" t="s">
        <v>60</v>
      </c>
      <c r="G43" s="454" t="s">
        <v>60</v>
      </c>
      <c r="H43" s="454" t="s">
        <v>60</v>
      </c>
      <c r="I43" s="454" t="s">
        <v>60</v>
      </c>
      <c r="J43" s="454" t="s">
        <v>60</v>
      </c>
      <c r="K43" s="454" t="s">
        <v>172</v>
      </c>
      <c r="L43" s="454" t="s">
        <v>60</v>
      </c>
      <c r="M43" s="454" t="s">
        <v>60</v>
      </c>
      <c r="N43" s="454" t="s">
        <v>60</v>
      </c>
      <c r="O43" s="454" t="s">
        <v>60</v>
      </c>
      <c r="P43" s="454" t="s">
        <v>60</v>
      </c>
      <c r="Q43" s="454" t="s">
        <v>60</v>
      </c>
      <c r="R43" s="454" t="s">
        <v>60</v>
      </c>
      <c r="S43" s="454" t="s">
        <v>60</v>
      </c>
      <c r="T43" s="454" t="s">
        <v>60</v>
      </c>
      <c r="U43" s="454" t="s">
        <v>60</v>
      </c>
      <c r="V43" s="454" t="s">
        <v>60</v>
      </c>
      <c r="W43" s="454" t="s">
        <v>60</v>
      </c>
      <c r="X43" s="454" t="s">
        <v>60</v>
      </c>
      <c r="Y43" s="454" t="s">
        <v>60</v>
      </c>
      <c r="Z43" s="454" t="s">
        <v>172</v>
      </c>
      <c r="AA43" s="454" t="s">
        <v>60</v>
      </c>
      <c r="AB43" s="454" t="s">
        <v>60</v>
      </c>
      <c r="AC43" s="454" t="s">
        <v>60</v>
      </c>
    </row>
    <row r="44" spans="1:29" s="72" customFormat="1" ht="30.75" customHeight="1">
      <c r="A44" s="373">
        <v>33</v>
      </c>
      <c r="B44" s="409" t="s">
        <v>2346</v>
      </c>
      <c r="C44" s="535" t="s">
        <v>1831</v>
      </c>
      <c r="D44" s="454" t="s">
        <v>60</v>
      </c>
      <c r="E44" s="454" t="s">
        <v>60</v>
      </c>
      <c r="F44" s="454" t="s">
        <v>60</v>
      </c>
      <c r="G44" s="454" t="s">
        <v>60</v>
      </c>
      <c r="H44" s="454" t="s">
        <v>60</v>
      </c>
      <c r="I44" s="454" t="s">
        <v>60</v>
      </c>
      <c r="J44" s="454" t="s">
        <v>60</v>
      </c>
      <c r="K44" s="454" t="s">
        <v>172</v>
      </c>
      <c r="L44" s="454" t="s">
        <v>60</v>
      </c>
      <c r="M44" s="454" t="s">
        <v>60</v>
      </c>
      <c r="N44" s="454" t="s">
        <v>60</v>
      </c>
      <c r="O44" s="454" t="s">
        <v>60</v>
      </c>
      <c r="P44" s="454" t="s">
        <v>60</v>
      </c>
      <c r="Q44" s="454" t="s">
        <v>60</v>
      </c>
      <c r="R44" s="454" t="s">
        <v>60</v>
      </c>
      <c r="S44" s="454" t="s">
        <v>60</v>
      </c>
      <c r="T44" s="454" t="s">
        <v>60</v>
      </c>
      <c r="U44" s="454" t="s">
        <v>60</v>
      </c>
      <c r="V44" s="454" t="s">
        <v>60</v>
      </c>
      <c r="W44" s="454" t="s">
        <v>60</v>
      </c>
      <c r="X44" s="454" t="s">
        <v>60</v>
      </c>
      <c r="Y44" s="454" t="s">
        <v>60</v>
      </c>
      <c r="Z44" s="454" t="s">
        <v>172</v>
      </c>
      <c r="AA44" s="454" t="s">
        <v>60</v>
      </c>
      <c r="AB44" s="454" t="s">
        <v>60</v>
      </c>
      <c r="AC44" s="454" t="s">
        <v>60</v>
      </c>
    </row>
    <row r="45" spans="1:29" s="72" customFormat="1" ht="30.75" customHeight="1">
      <c r="A45" s="373">
        <v>34</v>
      </c>
      <c r="B45" s="409" t="s">
        <v>1361</v>
      </c>
      <c r="C45" s="535" t="s">
        <v>213</v>
      </c>
      <c r="D45" s="454" t="s">
        <v>172</v>
      </c>
      <c r="E45" s="454" t="s">
        <v>60</v>
      </c>
      <c r="F45" s="454" t="s">
        <v>60</v>
      </c>
      <c r="G45" s="454" t="s">
        <v>60</v>
      </c>
      <c r="H45" s="454" t="s">
        <v>60</v>
      </c>
      <c r="I45" s="454" t="s">
        <v>60</v>
      </c>
      <c r="J45" s="454" t="s">
        <v>60</v>
      </c>
      <c r="K45" s="454" t="s">
        <v>60</v>
      </c>
      <c r="L45" s="454" t="s">
        <v>60</v>
      </c>
      <c r="M45" s="454" t="s">
        <v>60</v>
      </c>
      <c r="N45" s="454" t="s">
        <v>60</v>
      </c>
      <c r="O45" s="454" t="s">
        <v>60</v>
      </c>
      <c r="P45" s="454" t="s">
        <v>60</v>
      </c>
      <c r="Q45" s="454" t="s">
        <v>60</v>
      </c>
      <c r="R45" s="454" t="s">
        <v>60</v>
      </c>
      <c r="S45" s="454" t="s">
        <v>60</v>
      </c>
      <c r="T45" s="454" t="s">
        <v>60</v>
      </c>
      <c r="U45" s="454" t="s">
        <v>60</v>
      </c>
      <c r="V45" s="454" t="s">
        <v>60</v>
      </c>
      <c r="W45" s="454" t="s">
        <v>60</v>
      </c>
      <c r="X45" s="454" t="s">
        <v>60</v>
      </c>
      <c r="Y45" s="454" t="s">
        <v>60</v>
      </c>
      <c r="Z45" s="454" t="s">
        <v>172</v>
      </c>
      <c r="AA45" s="454" t="s">
        <v>60</v>
      </c>
      <c r="AB45" s="454" t="s">
        <v>60</v>
      </c>
      <c r="AC45" s="454" t="s">
        <v>172</v>
      </c>
    </row>
    <row r="46" spans="1:29" s="72" customFormat="1" ht="18.95" customHeight="1">
      <c r="A46" s="373">
        <v>35</v>
      </c>
      <c r="B46" s="409" t="s">
        <v>232</v>
      </c>
      <c r="C46" s="535" t="s">
        <v>214</v>
      </c>
      <c r="D46" s="454" t="s">
        <v>172</v>
      </c>
      <c r="E46" s="454" t="s">
        <v>60</v>
      </c>
      <c r="F46" s="454" t="s">
        <v>60</v>
      </c>
      <c r="G46" s="454" t="s">
        <v>172</v>
      </c>
      <c r="H46" s="454" t="s">
        <v>60</v>
      </c>
      <c r="I46" s="454" t="s">
        <v>60</v>
      </c>
      <c r="J46" s="454" t="s">
        <v>60</v>
      </c>
      <c r="K46" s="454" t="s">
        <v>60</v>
      </c>
      <c r="L46" s="454" t="s">
        <v>60</v>
      </c>
      <c r="M46" s="454" t="s">
        <v>60</v>
      </c>
      <c r="N46" s="454" t="s">
        <v>60</v>
      </c>
      <c r="O46" s="454" t="s">
        <v>60</v>
      </c>
      <c r="P46" s="454" t="s">
        <v>60</v>
      </c>
      <c r="Q46" s="454" t="s">
        <v>60</v>
      </c>
      <c r="R46" s="454" t="s">
        <v>60</v>
      </c>
      <c r="S46" s="454" t="s">
        <v>60</v>
      </c>
      <c r="T46" s="454" t="s">
        <v>60</v>
      </c>
      <c r="U46" s="454" t="s">
        <v>60</v>
      </c>
      <c r="V46" s="454" t="s">
        <v>60</v>
      </c>
      <c r="W46" s="454" t="s">
        <v>60</v>
      </c>
      <c r="X46" s="454" t="s">
        <v>60</v>
      </c>
      <c r="Y46" s="454" t="s">
        <v>60</v>
      </c>
      <c r="Z46" s="454" t="s">
        <v>172</v>
      </c>
      <c r="AA46" s="454" t="s">
        <v>60</v>
      </c>
      <c r="AB46" s="454" t="s">
        <v>60</v>
      </c>
      <c r="AC46" s="454" t="s">
        <v>172</v>
      </c>
    </row>
    <row r="47" spans="1:29" s="72" customFormat="1" ht="18.95" customHeight="1">
      <c r="A47" s="373">
        <v>36</v>
      </c>
      <c r="B47" s="409" t="s">
        <v>109</v>
      </c>
      <c r="C47" s="535" t="s">
        <v>96</v>
      </c>
      <c r="D47" s="454" t="s">
        <v>60</v>
      </c>
      <c r="E47" s="454" t="s">
        <v>60</v>
      </c>
      <c r="F47" s="454" t="s">
        <v>60</v>
      </c>
      <c r="G47" s="454" t="s">
        <v>60</v>
      </c>
      <c r="H47" s="454" t="s">
        <v>60</v>
      </c>
      <c r="I47" s="454" t="s">
        <v>60</v>
      </c>
      <c r="J47" s="454" t="s">
        <v>60</v>
      </c>
      <c r="K47" s="454" t="s">
        <v>60</v>
      </c>
      <c r="L47" s="454" t="s">
        <v>60</v>
      </c>
      <c r="M47" s="454" t="s">
        <v>60</v>
      </c>
      <c r="N47" s="454" t="s">
        <v>60</v>
      </c>
      <c r="O47" s="454" t="s">
        <v>60</v>
      </c>
      <c r="P47" s="454" t="s">
        <v>60</v>
      </c>
      <c r="Q47" s="454" t="s">
        <v>60</v>
      </c>
      <c r="R47" s="454" t="s">
        <v>60</v>
      </c>
      <c r="S47" s="454" t="s">
        <v>60</v>
      </c>
      <c r="T47" s="454" t="s">
        <v>60</v>
      </c>
      <c r="U47" s="454" t="s">
        <v>60</v>
      </c>
      <c r="V47" s="454" t="s">
        <v>60</v>
      </c>
      <c r="W47" s="454" t="s">
        <v>60</v>
      </c>
      <c r="X47" s="454" t="s">
        <v>60</v>
      </c>
      <c r="Y47" s="454" t="s">
        <v>60</v>
      </c>
      <c r="Z47" s="454" t="s">
        <v>60</v>
      </c>
      <c r="AA47" s="454" t="s">
        <v>60</v>
      </c>
      <c r="AB47" s="454" t="s">
        <v>60</v>
      </c>
      <c r="AC47" s="454" t="s">
        <v>60</v>
      </c>
    </row>
    <row r="48" spans="1:29" s="72" customFormat="1" ht="18.95" customHeight="1">
      <c r="A48" s="373">
        <v>37</v>
      </c>
      <c r="B48" s="409" t="s">
        <v>76</v>
      </c>
      <c r="C48" s="535" t="s">
        <v>220</v>
      </c>
      <c r="D48" s="454" t="s">
        <v>60</v>
      </c>
      <c r="E48" s="454" t="s">
        <v>60</v>
      </c>
      <c r="F48" s="454" t="s">
        <v>60</v>
      </c>
      <c r="G48" s="454" t="s">
        <v>60</v>
      </c>
      <c r="H48" s="454" t="s">
        <v>60</v>
      </c>
      <c r="I48" s="454" t="s">
        <v>60</v>
      </c>
      <c r="J48" s="454" t="s">
        <v>60</v>
      </c>
      <c r="K48" s="454" t="s">
        <v>60</v>
      </c>
      <c r="L48" s="454" t="s">
        <v>60</v>
      </c>
      <c r="M48" s="454" t="s">
        <v>60</v>
      </c>
      <c r="N48" s="454" t="s">
        <v>60</v>
      </c>
      <c r="O48" s="454" t="s">
        <v>60</v>
      </c>
      <c r="P48" s="454" t="s">
        <v>60</v>
      </c>
      <c r="Q48" s="454" t="s">
        <v>60</v>
      </c>
      <c r="R48" s="454" t="s">
        <v>60</v>
      </c>
      <c r="S48" s="454" t="s">
        <v>172</v>
      </c>
      <c r="T48" s="454" t="s">
        <v>60</v>
      </c>
      <c r="U48" s="454" t="s">
        <v>60</v>
      </c>
      <c r="V48" s="454" t="s">
        <v>60</v>
      </c>
      <c r="W48" s="454" t="s">
        <v>60</v>
      </c>
      <c r="X48" s="454" t="s">
        <v>60</v>
      </c>
      <c r="Y48" s="454" t="s">
        <v>60</v>
      </c>
      <c r="Z48" s="454" t="s">
        <v>60</v>
      </c>
      <c r="AA48" s="454" t="s">
        <v>60</v>
      </c>
      <c r="AB48" s="454" t="s">
        <v>60</v>
      </c>
      <c r="AC48" s="454" t="s">
        <v>60</v>
      </c>
    </row>
    <row r="49" spans="1:29" s="72" customFormat="1" ht="18.95" customHeight="1">
      <c r="A49" s="373">
        <v>38</v>
      </c>
      <c r="B49" s="409" t="s">
        <v>28</v>
      </c>
      <c r="C49" s="535" t="s">
        <v>67</v>
      </c>
      <c r="D49" s="454" t="s">
        <v>60</v>
      </c>
      <c r="E49" s="454" t="s">
        <v>60</v>
      </c>
      <c r="F49" s="454" t="s">
        <v>60</v>
      </c>
      <c r="G49" s="454" t="s">
        <v>60</v>
      </c>
      <c r="H49" s="454" t="s">
        <v>60</v>
      </c>
      <c r="I49" s="454" t="s">
        <v>60</v>
      </c>
      <c r="J49" s="454" t="s">
        <v>60</v>
      </c>
      <c r="K49" s="454" t="s">
        <v>60</v>
      </c>
      <c r="L49" s="454" t="s">
        <v>60</v>
      </c>
      <c r="M49" s="454" t="s">
        <v>60</v>
      </c>
      <c r="N49" s="454" t="s">
        <v>60</v>
      </c>
      <c r="O49" s="454" t="s">
        <v>60</v>
      </c>
      <c r="P49" s="454" t="s">
        <v>60</v>
      </c>
      <c r="Q49" s="454" t="s">
        <v>60</v>
      </c>
      <c r="R49" s="454" t="s">
        <v>60</v>
      </c>
      <c r="S49" s="454" t="s">
        <v>60</v>
      </c>
      <c r="T49" s="454" t="s">
        <v>60</v>
      </c>
      <c r="U49" s="454" t="s">
        <v>60</v>
      </c>
      <c r="V49" s="454" t="s">
        <v>60</v>
      </c>
      <c r="W49" s="454" t="s">
        <v>60</v>
      </c>
      <c r="X49" s="454" t="s">
        <v>60</v>
      </c>
      <c r="Y49" s="454" t="s">
        <v>60</v>
      </c>
      <c r="Z49" s="454" t="s">
        <v>172</v>
      </c>
      <c r="AA49" s="454" t="s">
        <v>60</v>
      </c>
      <c r="AB49" s="454" t="s">
        <v>60</v>
      </c>
      <c r="AC49" s="454" t="s">
        <v>60</v>
      </c>
    </row>
    <row r="50" spans="1:29" s="72" customFormat="1" ht="18.95" customHeight="1">
      <c r="A50" s="373">
        <v>39</v>
      </c>
      <c r="B50" s="409" t="s">
        <v>32</v>
      </c>
      <c r="C50" s="535" t="s">
        <v>218</v>
      </c>
      <c r="D50" s="454" t="s">
        <v>60</v>
      </c>
      <c r="E50" s="454" t="s">
        <v>60</v>
      </c>
      <c r="F50" s="454" t="s">
        <v>60</v>
      </c>
      <c r="G50" s="454" t="s">
        <v>60</v>
      </c>
      <c r="H50" s="454" t="s">
        <v>60</v>
      </c>
      <c r="I50" s="454" t="s">
        <v>60</v>
      </c>
      <c r="J50" s="454" t="s">
        <v>60</v>
      </c>
      <c r="K50" s="454" t="s">
        <v>60</v>
      </c>
      <c r="L50" s="454" t="s">
        <v>60</v>
      </c>
      <c r="M50" s="454" t="s">
        <v>60</v>
      </c>
      <c r="N50" s="454" t="s">
        <v>60</v>
      </c>
      <c r="O50" s="454" t="s">
        <v>60</v>
      </c>
      <c r="P50" s="454" t="s">
        <v>60</v>
      </c>
      <c r="Q50" s="454" t="s">
        <v>60</v>
      </c>
      <c r="R50" s="454" t="s">
        <v>60</v>
      </c>
      <c r="S50" s="454" t="s">
        <v>60</v>
      </c>
      <c r="T50" s="454" t="s">
        <v>60</v>
      </c>
      <c r="U50" s="454" t="s">
        <v>60</v>
      </c>
      <c r="V50" s="454" t="s">
        <v>60</v>
      </c>
      <c r="W50" s="454" t="s">
        <v>60</v>
      </c>
      <c r="X50" s="454" t="s">
        <v>60</v>
      </c>
      <c r="Y50" s="454" t="s">
        <v>60</v>
      </c>
      <c r="Z50" s="454" t="s">
        <v>60</v>
      </c>
      <c r="AA50" s="454" t="s">
        <v>60</v>
      </c>
      <c r="AB50" s="454" t="s">
        <v>60</v>
      </c>
      <c r="AC50" s="454" t="s">
        <v>60</v>
      </c>
    </row>
    <row r="51" spans="1:29" s="72" customFormat="1" ht="18.95" customHeight="1">
      <c r="A51" s="373">
        <v>40</v>
      </c>
      <c r="B51" s="409" t="s">
        <v>33</v>
      </c>
      <c r="C51" s="535" t="s">
        <v>219</v>
      </c>
      <c r="D51" s="454" t="s">
        <v>60</v>
      </c>
      <c r="E51" s="454" t="s">
        <v>60</v>
      </c>
      <c r="F51" s="454" t="s">
        <v>60</v>
      </c>
      <c r="G51" s="454" t="s">
        <v>60</v>
      </c>
      <c r="H51" s="454" t="s">
        <v>60</v>
      </c>
      <c r="I51" s="454" t="s">
        <v>60</v>
      </c>
      <c r="J51" s="454" t="s">
        <v>60</v>
      </c>
      <c r="K51" s="454" t="s">
        <v>60</v>
      </c>
      <c r="L51" s="454" t="s">
        <v>60</v>
      </c>
      <c r="M51" s="454" t="s">
        <v>60</v>
      </c>
      <c r="N51" s="454" t="s">
        <v>60</v>
      </c>
      <c r="O51" s="454" t="s">
        <v>60</v>
      </c>
      <c r="P51" s="454" t="s">
        <v>60</v>
      </c>
      <c r="Q51" s="454" t="s">
        <v>60</v>
      </c>
      <c r="R51" s="454" t="s">
        <v>60</v>
      </c>
      <c r="S51" s="454" t="s">
        <v>60</v>
      </c>
      <c r="T51" s="454" t="s">
        <v>60</v>
      </c>
      <c r="U51" s="454" t="s">
        <v>60</v>
      </c>
      <c r="V51" s="454" t="s">
        <v>60</v>
      </c>
      <c r="W51" s="454" t="s">
        <v>60</v>
      </c>
      <c r="X51" s="454" t="s">
        <v>60</v>
      </c>
      <c r="Y51" s="454" t="s">
        <v>60</v>
      </c>
      <c r="Z51" s="454" t="s">
        <v>60</v>
      </c>
      <c r="AA51" s="454" t="s">
        <v>60</v>
      </c>
      <c r="AB51" s="454" t="s">
        <v>60</v>
      </c>
      <c r="AC51" s="454" t="s">
        <v>60</v>
      </c>
    </row>
    <row r="52" spans="1:29" s="72" customFormat="1" ht="18.95" customHeight="1">
      <c r="A52" s="373">
        <v>41</v>
      </c>
      <c r="B52" s="409" t="s">
        <v>31</v>
      </c>
      <c r="C52" s="535" t="s">
        <v>217</v>
      </c>
      <c r="D52" s="454" t="s">
        <v>60</v>
      </c>
      <c r="E52" s="454" t="s">
        <v>60</v>
      </c>
      <c r="F52" s="454" t="s">
        <v>60</v>
      </c>
      <c r="G52" s="454" t="s">
        <v>60</v>
      </c>
      <c r="H52" s="454" t="s">
        <v>60</v>
      </c>
      <c r="I52" s="454" t="s">
        <v>60</v>
      </c>
      <c r="J52" s="454" t="s">
        <v>60</v>
      </c>
      <c r="K52" s="454" t="s">
        <v>60</v>
      </c>
      <c r="L52" s="454" t="s">
        <v>60</v>
      </c>
      <c r="M52" s="454" t="s">
        <v>60</v>
      </c>
      <c r="N52" s="454" t="s">
        <v>60</v>
      </c>
      <c r="O52" s="454" t="s">
        <v>60</v>
      </c>
      <c r="P52" s="454" t="s">
        <v>60</v>
      </c>
      <c r="Q52" s="454" t="s">
        <v>172</v>
      </c>
      <c r="R52" s="454" t="s">
        <v>60</v>
      </c>
      <c r="S52" s="454" t="s">
        <v>60</v>
      </c>
      <c r="T52" s="454" t="s">
        <v>60</v>
      </c>
      <c r="U52" s="454" t="s">
        <v>60</v>
      </c>
      <c r="V52" s="454" t="s">
        <v>60</v>
      </c>
      <c r="W52" s="454" t="s">
        <v>60</v>
      </c>
      <c r="X52" s="454" t="s">
        <v>60</v>
      </c>
      <c r="Y52" s="454" t="s">
        <v>60</v>
      </c>
      <c r="Z52" s="454" t="s">
        <v>60</v>
      </c>
      <c r="AA52" s="454" t="s">
        <v>60</v>
      </c>
      <c r="AB52" s="454" t="s">
        <v>60</v>
      </c>
      <c r="AC52" s="454" t="s">
        <v>60</v>
      </c>
    </row>
    <row r="53" spans="1:29" s="72" customFormat="1" ht="18.95" customHeight="1">
      <c r="A53" s="373">
        <v>42</v>
      </c>
      <c r="B53" s="409" t="s">
        <v>233</v>
      </c>
      <c r="C53" s="535" t="s">
        <v>289</v>
      </c>
      <c r="D53" s="454" t="s">
        <v>172</v>
      </c>
      <c r="E53" s="454" t="s">
        <v>60</v>
      </c>
      <c r="F53" s="454" t="s">
        <v>60</v>
      </c>
      <c r="G53" s="454" t="s">
        <v>60</v>
      </c>
      <c r="H53" s="454" t="s">
        <v>60</v>
      </c>
      <c r="I53" s="454" t="s">
        <v>60</v>
      </c>
      <c r="J53" s="454" t="s">
        <v>60</v>
      </c>
      <c r="K53" s="454" t="s">
        <v>60</v>
      </c>
      <c r="L53" s="454" t="s">
        <v>60</v>
      </c>
      <c r="M53" s="454" t="s">
        <v>60</v>
      </c>
      <c r="N53" s="454" t="s">
        <v>60</v>
      </c>
      <c r="O53" s="454" t="s">
        <v>60</v>
      </c>
      <c r="P53" s="454" t="s">
        <v>60</v>
      </c>
      <c r="Q53" s="454" t="s">
        <v>60</v>
      </c>
      <c r="R53" s="454" t="s">
        <v>60</v>
      </c>
      <c r="S53" s="454" t="s">
        <v>60</v>
      </c>
      <c r="T53" s="454" t="s">
        <v>60</v>
      </c>
      <c r="U53" s="454" t="s">
        <v>60</v>
      </c>
      <c r="V53" s="454" t="s">
        <v>60</v>
      </c>
      <c r="W53" s="454" t="s">
        <v>60</v>
      </c>
      <c r="X53" s="454" t="s">
        <v>60</v>
      </c>
      <c r="Y53" s="454" t="s">
        <v>60</v>
      </c>
      <c r="Z53" s="454" t="s">
        <v>60</v>
      </c>
      <c r="AA53" s="454" t="s">
        <v>60</v>
      </c>
      <c r="AB53" s="454" t="s">
        <v>60</v>
      </c>
      <c r="AC53" s="454" t="s">
        <v>60</v>
      </c>
    </row>
    <row r="54" spans="1:29" s="72" customFormat="1" ht="18.95" customHeight="1">
      <c r="A54" s="373">
        <v>43</v>
      </c>
      <c r="B54" s="409" t="s">
        <v>29</v>
      </c>
      <c r="C54" s="535" t="s">
        <v>215</v>
      </c>
      <c r="D54" s="454" t="s">
        <v>60</v>
      </c>
      <c r="E54" s="454" t="s">
        <v>60</v>
      </c>
      <c r="F54" s="454" t="s">
        <v>60</v>
      </c>
      <c r="G54" s="454" t="s">
        <v>60</v>
      </c>
      <c r="H54" s="454" t="s">
        <v>60</v>
      </c>
      <c r="I54" s="454" t="s">
        <v>60</v>
      </c>
      <c r="J54" s="454" t="s">
        <v>60</v>
      </c>
      <c r="K54" s="454" t="s">
        <v>60</v>
      </c>
      <c r="L54" s="454" t="s">
        <v>60</v>
      </c>
      <c r="M54" s="454" t="s">
        <v>60</v>
      </c>
      <c r="N54" s="454" t="s">
        <v>60</v>
      </c>
      <c r="O54" s="454" t="s">
        <v>60</v>
      </c>
      <c r="P54" s="454" t="s">
        <v>60</v>
      </c>
      <c r="Q54" s="454" t="s">
        <v>60</v>
      </c>
      <c r="R54" s="454" t="s">
        <v>60</v>
      </c>
      <c r="S54" s="454" t="s">
        <v>60</v>
      </c>
      <c r="T54" s="454" t="s">
        <v>60</v>
      </c>
      <c r="U54" s="454" t="s">
        <v>60</v>
      </c>
      <c r="V54" s="454" t="s">
        <v>172</v>
      </c>
      <c r="W54" s="454" t="s">
        <v>60</v>
      </c>
      <c r="X54" s="454" t="s">
        <v>60</v>
      </c>
      <c r="Y54" s="454" t="s">
        <v>60</v>
      </c>
      <c r="Z54" s="454" t="s">
        <v>172</v>
      </c>
      <c r="AA54" s="454" t="s">
        <v>60</v>
      </c>
      <c r="AB54" s="454" t="s">
        <v>60</v>
      </c>
      <c r="AC54" s="454" t="s">
        <v>60</v>
      </c>
    </row>
    <row r="55" spans="1:29" s="72" customFormat="1" ht="18.95" customHeight="1">
      <c r="A55" s="373">
        <v>44</v>
      </c>
      <c r="B55" s="409" t="s">
        <v>92</v>
      </c>
      <c r="C55" s="535" t="s">
        <v>222</v>
      </c>
      <c r="D55" s="454" t="s">
        <v>60</v>
      </c>
      <c r="E55" s="454" t="s">
        <v>60</v>
      </c>
      <c r="F55" s="454" t="s">
        <v>60</v>
      </c>
      <c r="G55" s="454" t="s">
        <v>60</v>
      </c>
      <c r="H55" s="454" t="s">
        <v>60</v>
      </c>
      <c r="I55" s="454" t="s">
        <v>60</v>
      </c>
      <c r="J55" s="454" t="s">
        <v>60</v>
      </c>
      <c r="K55" s="454" t="s">
        <v>172</v>
      </c>
      <c r="L55" s="454" t="s">
        <v>60</v>
      </c>
      <c r="M55" s="454" t="s">
        <v>60</v>
      </c>
      <c r="N55" s="454" t="s">
        <v>60</v>
      </c>
      <c r="O55" s="454" t="s">
        <v>60</v>
      </c>
      <c r="P55" s="454" t="s">
        <v>60</v>
      </c>
      <c r="Q55" s="454" t="s">
        <v>60</v>
      </c>
      <c r="R55" s="454" t="s">
        <v>60</v>
      </c>
      <c r="S55" s="454" t="s">
        <v>60</v>
      </c>
      <c r="T55" s="454" t="s">
        <v>60</v>
      </c>
      <c r="U55" s="454" t="s">
        <v>60</v>
      </c>
      <c r="V55" s="454" t="s">
        <v>60</v>
      </c>
      <c r="W55" s="454" t="s">
        <v>60</v>
      </c>
      <c r="X55" s="454" t="s">
        <v>60</v>
      </c>
      <c r="Y55" s="454" t="s">
        <v>60</v>
      </c>
      <c r="Z55" s="454" t="s">
        <v>60</v>
      </c>
      <c r="AA55" s="454" t="s">
        <v>60</v>
      </c>
      <c r="AB55" s="454" t="s">
        <v>60</v>
      </c>
      <c r="AC55" s="454" t="s">
        <v>60</v>
      </c>
    </row>
    <row r="56" spans="1:29" s="72" customFormat="1" ht="18.95" customHeight="1">
      <c r="A56" s="373">
        <v>45</v>
      </c>
      <c r="B56" s="409" t="s">
        <v>86</v>
      </c>
      <c r="C56" s="535" t="s">
        <v>99</v>
      </c>
      <c r="D56" s="454" t="s">
        <v>60</v>
      </c>
      <c r="E56" s="454" t="s">
        <v>60</v>
      </c>
      <c r="F56" s="454" t="s">
        <v>60</v>
      </c>
      <c r="G56" s="454" t="s">
        <v>60</v>
      </c>
      <c r="H56" s="454" t="s">
        <v>60</v>
      </c>
      <c r="I56" s="454" t="s">
        <v>60</v>
      </c>
      <c r="J56" s="454" t="s">
        <v>60</v>
      </c>
      <c r="K56" s="454" t="s">
        <v>60</v>
      </c>
      <c r="L56" s="454" t="s">
        <v>60</v>
      </c>
      <c r="M56" s="454" t="s">
        <v>60</v>
      </c>
      <c r="N56" s="454" t="s">
        <v>60</v>
      </c>
      <c r="O56" s="454" t="s">
        <v>60</v>
      </c>
      <c r="P56" s="454" t="s">
        <v>60</v>
      </c>
      <c r="Q56" s="454" t="s">
        <v>60</v>
      </c>
      <c r="R56" s="454" t="s">
        <v>60</v>
      </c>
      <c r="S56" s="454" t="s">
        <v>60</v>
      </c>
      <c r="T56" s="454" t="s">
        <v>60</v>
      </c>
      <c r="U56" s="454" t="s">
        <v>60</v>
      </c>
      <c r="V56" s="454" t="s">
        <v>60</v>
      </c>
      <c r="W56" s="454" t="s">
        <v>60</v>
      </c>
      <c r="X56" s="454" t="s">
        <v>60</v>
      </c>
      <c r="Y56" s="454" t="s">
        <v>60</v>
      </c>
      <c r="Z56" s="454" t="s">
        <v>60</v>
      </c>
      <c r="AA56" s="454" t="s">
        <v>60</v>
      </c>
      <c r="AB56" s="454" t="s">
        <v>60</v>
      </c>
      <c r="AC56" s="454" t="s">
        <v>172</v>
      </c>
    </row>
    <row r="57" spans="1:29" s="72" customFormat="1" ht="18.95" customHeight="1">
      <c r="A57" s="373">
        <v>46</v>
      </c>
      <c r="B57" s="409" t="s">
        <v>88</v>
      </c>
      <c r="C57" s="535" t="s">
        <v>223</v>
      </c>
      <c r="D57" s="454" t="s">
        <v>60</v>
      </c>
      <c r="E57" s="454" t="s">
        <v>60</v>
      </c>
      <c r="F57" s="454" t="s">
        <v>60</v>
      </c>
      <c r="G57" s="454" t="s">
        <v>60</v>
      </c>
      <c r="H57" s="454" t="s">
        <v>60</v>
      </c>
      <c r="I57" s="454" t="s">
        <v>60</v>
      </c>
      <c r="J57" s="454" t="s">
        <v>60</v>
      </c>
      <c r="K57" s="454" t="s">
        <v>60</v>
      </c>
      <c r="L57" s="454" t="s">
        <v>60</v>
      </c>
      <c r="M57" s="454" t="s">
        <v>60</v>
      </c>
      <c r="N57" s="454" t="s">
        <v>60</v>
      </c>
      <c r="O57" s="454" t="s">
        <v>60</v>
      </c>
      <c r="P57" s="454" t="s">
        <v>60</v>
      </c>
      <c r="Q57" s="454" t="s">
        <v>60</v>
      </c>
      <c r="R57" s="454" t="s">
        <v>60</v>
      </c>
      <c r="S57" s="454" t="s">
        <v>60</v>
      </c>
      <c r="T57" s="454" t="s">
        <v>60</v>
      </c>
      <c r="U57" s="454" t="s">
        <v>60</v>
      </c>
      <c r="V57" s="454" t="s">
        <v>60</v>
      </c>
      <c r="W57" s="454" t="s">
        <v>60</v>
      </c>
      <c r="X57" s="454" t="s">
        <v>60</v>
      </c>
      <c r="Y57" s="454" t="s">
        <v>60</v>
      </c>
      <c r="Z57" s="454" t="s">
        <v>60</v>
      </c>
      <c r="AA57" s="454" t="s">
        <v>60</v>
      </c>
      <c r="AB57" s="454" t="s">
        <v>60</v>
      </c>
      <c r="AC57" s="454" t="s">
        <v>172</v>
      </c>
    </row>
    <row r="58" spans="1:29" s="72" customFormat="1" ht="18.95" customHeight="1">
      <c r="A58" s="373">
        <v>47</v>
      </c>
      <c r="B58" s="409" t="s">
        <v>240</v>
      </c>
      <c r="C58" s="535" t="s">
        <v>290</v>
      </c>
      <c r="D58" s="454" t="s">
        <v>60</v>
      </c>
      <c r="E58" s="454" t="s">
        <v>60</v>
      </c>
      <c r="F58" s="454" t="s">
        <v>60</v>
      </c>
      <c r="G58" s="454" t="s">
        <v>60</v>
      </c>
      <c r="H58" s="454" t="s">
        <v>60</v>
      </c>
      <c r="I58" s="454" t="s">
        <v>60</v>
      </c>
      <c r="J58" s="454" t="s">
        <v>60</v>
      </c>
      <c r="K58" s="454" t="s">
        <v>60</v>
      </c>
      <c r="L58" s="454" t="s">
        <v>60</v>
      </c>
      <c r="M58" s="454" t="s">
        <v>60</v>
      </c>
      <c r="N58" s="454" t="s">
        <v>60</v>
      </c>
      <c r="O58" s="454" t="s">
        <v>60</v>
      </c>
      <c r="P58" s="454" t="s">
        <v>60</v>
      </c>
      <c r="Q58" s="454" t="s">
        <v>60</v>
      </c>
      <c r="R58" s="454" t="s">
        <v>60</v>
      </c>
      <c r="S58" s="454" t="s">
        <v>60</v>
      </c>
      <c r="T58" s="454" t="s">
        <v>60</v>
      </c>
      <c r="U58" s="454" t="s">
        <v>60</v>
      </c>
      <c r="V58" s="454" t="s">
        <v>60</v>
      </c>
      <c r="W58" s="454" t="s">
        <v>60</v>
      </c>
      <c r="X58" s="454" t="s">
        <v>60</v>
      </c>
      <c r="Y58" s="454" t="s">
        <v>60</v>
      </c>
      <c r="Z58" s="454" t="s">
        <v>60</v>
      </c>
      <c r="AA58" s="454" t="s">
        <v>60</v>
      </c>
      <c r="AB58" s="454" t="s">
        <v>60</v>
      </c>
      <c r="AC58" s="454" t="s">
        <v>172</v>
      </c>
    </row>
    <row r="59" spans="1:29" s="72" customFormat="1" ht="18.95" customHeight="1">
      <c r="A59" s="373">
        <v>48</v>
      </c>
      <c r="B59" s="409" t="s">
        <v>108</v>
      </c>
      <c r="C59" s="535" t="s">
        <v>221</v>
      </c>
      <c r="D59" s="454" t="s">
        <v>60</v>
      </c>
      <c r="E59" s="454" t="s">
        <v>60</v>
      </c>
      <c r="F59" s="454" t="s">
        <v>60</v>
      </c>
      <c r="G59" s="454" t="s">
        <v>60</v>
      </c>
      <c r="H59" s="454" t="s">
        <v>60</v>
      </c>
      <c r="I59" s="454" t="s">
        <v>60</v>
      </c>
      <c r="J59" s="454" t="s">
        <v>60</v>
      </c>
      <c r="K59" s="454" t="s">
        <v>60</v>
      </c>
      <c r="L59" s="454" t="s">
        <v>60</v>
      </c>
      <c r="M59" s="454" t="s">
        <v>60</v>
      </c>
      <c r="N59" s="454" t="s">
        <v>60</v>
      </c>
      <c r="O59" s="454" t="s">
        <v>60</v>
      </c>
      <c r="P59" s="454" t="s">
        <v>60</v>
      </c>
      <c r="Q59" s="454" t="s">
        <v>60</v>
      </c>
      <c r="R59" s="454" t="s">
        <v>60</v>
      </c>
      <c r="S59" s="454" t="s">
        <v>60</v>
      </c>
      <c r="T59" s="454" t="s">
        <v>60</v>
      </c>
      <c r="U59" s="454" t="s">
        <v>60</v>
      </c>
      <c r="V59" s="454" t="s">
        <v>60</v>
      </c>
      <c r="W59" s="454" t="s">
        <v>60</v>
      </c>
      <c r="X59" s="454" t="s">
        <v>60</v>
      </c>
      <c r="Y59" s="454" t="s">
        <v>60</v>
      </c>
      <c r="Z59" s="454" t="s">
        <v>172</v>
      </c>
      <c r="AA59" s="454" t="s">
        <v>60</v>
      </c>
      <c r="AB59" s="454" t="s">
        <v>60</v>
      </c>
      <c r="AC59" s="454" t="s">
        <v>60</v>
      </c>
    </row>
    <row r="60" spans="1:29" s="72" customFormat="1" ht="18.95" customHeight="1">
      <c r="A60" s="373">
        <v>49</v>
      </c>
      <c r="B60" s="409" t="s">
        <v>30</v>
      </c>
      <c r="C60" s="535" t="s">
        <v>216</v>
      </c>
      <c r="D60" s="454" t="s">
        <v>60</v>
      </c>
      <c r="E60" s="454" t="s">
        <v>60</v>
      </c>
      <c r="F60" s="454" t="s">
        <v>60</v>
      </c>
      <c r="G60" s="454" t="s">
        <v>60</v>
      </c>
      <c r="H60" s="454" t="s">
        <v>60</v>
      </c>
      <c r="I60" s="454" t="s">
        <v>60</v>
      </c>
      <c r="J60" s="454" t="s">
        <v>60</v>
      </c>
      <c r="K60" s="454" t="s">
        <v>60</v>
      </c>
      <c r="L60" s="454" t="s">
        <v>60</v>
      </c>
      <c r="M60" s="454" t="s">
        <v>60</v>
      </c>
      <c r="N60" s="454" t="s">
        <v>60</v>
      </c>
      <c r="O60" s="454" t="s">
        <v>60</v>
      </c>
      <c r="P60" s="454" t="s">
        <v>60</v>
      </c>
      <c r="Q60" s="454" t="s">
        <v>60</v>
      </c>
      <c r="R60" s="454" t="s">
        <v>60</v>
      </c>
      <c r="S60" s="454" t="s">
        <v>60</v>
      </c>
      <c r="T60" s="454" t="s">
        <v>60</v>
      </c>
      <c r="U60" s="454" t="s">
        <v>60</v>
      </c>
      <c r="V60" s="454" t="s">
        <v>60</v>
      </c>
      <c r="W60" s="454" t="s">
        <v>60</v>
      </c>
      <c r="X60" s="454" t="s">
        <v>60</v>
      </c>
      <c r="Y60" s="454" t="s">
        <v>60</v>
      </c>
      <c r="Z60" s="454" t="s">
        <v>172</v>
      </c>
      <c r="AA60" s="454" t="s">
        <v>60</v>
      </c>
      <c r="AB60" s="454" t="s">
        <v>60</v>
      </c>
      <c r="AC60" s="454" t="s">
        <v>60</v>
      </c>
    </row>
    <row r="61" spans="1:29" s="72" customFormat="1" ht="18.95" customHeight="1">
      <c r="A61" s="373">
        <v>50</v>
      </c>
      <c r="B61" s="409" t="s">
        <v>90</v>
      </c>
      <c r="C61" s="535" t="s">
        <v>224</v>
      </c>
      <c r="D61" s="454" t="s">
        <v>60</v>
      </c>
      <c r="E61" s="454" t="s">
        <v>60</v>
      </c>
      <c r="F61" s="454" t="s">
        <v>60</v>
      </c>
      <c r="G61" s="454" t="s">
        <v>60</v>
      </c>
      <c r="H61" s="454" t="s">
        <v>60</v>
      </c>
      <c r="I61" s="454" t="s">
        <v>60</v>
      </c>
      <c r="J61" s="454" t="s">
        <v>60</v>
      </c>
      <c r="K61" s="454" t="s">
        <v>60</v>
      </c>
      <c r="L61" s="454" t="s">
        <v>60</v>
      </c>
      <c r="M61" s="454" t="s">
        <v>60</v>
      </c>
      <c r="N61" s="454" t="s">
        <v>60</v>
      </c>
      <c r="O61" s="454" t="s">
        <v>60</v>
      </c>
      <c r="P61" s="454" t="s">
        <v>60</v>
      </c>
      <c r="Q61" s="454" t="s">
        <v>60</v>
      </c>
      <c r="R61" s="454" t="s">
        <v>60</v>
      </c>
      <c r="S61" s="454" t="s">
        <v>60</v>
      </c>
      <c r="T61" s="454" t="s">
        <v>60</v>
      </c>
      <c r="U61" s="454" t="s">
        <v>60</v>
      </c>
      <c r="V61" s="454" t="s">
        <v>60</v>
      </c>
      <c r="W61" s="454" t="s">
        <v>60</v>
      </c>
      <c r="X61" s="454" t="s">
        <v>60</v>
      </c>
      <c r="Y61" s="454" t="s">
        <v>60</v>
      </c>
      <c r="Z61" s="454" t="s">
        <v>172</v>
      </c>
      <c r="AA61" s="454" t="s">
        <v>60</v>
      </c>
      <c r="AB61" s="454" t="s">
        <v>60</v>
      </c>
      <c r="AC61" s="454" t="s">
        <v>60</v>
      </c>
    </row>
    <row r="62" spans="1:29" s="467" customFormat="1" ht="18.95" customHeight="1">
      <c r="A62" s="373">
        <v>51</v>
      </c>
      <c r="B62" s="196" t="s">
        <v>1832</v>
      </c>
      <c r="C62" s="535" t="s">
        <v>1833</v>
      </c>
      <c r="D62" s="454" t="s">
        <v>60</v>
      </c>
      <c r="E62" s="454" t="s">
        <v>60</v>
      </c>
      <c r="F62" s="454" t="s">
        <v>60</v>
      </c>
      <c r="G62" s="454" t="s">
        <v>60</v>
      </c>
      <c r="H62" s="454" t="s">
        <v>60</v>
      </c>
      <c r="I62" s="454" t="s">
        <v>60</v>
      </c>
      <c r="J62" s="454" t="s">
        <v>60</v>
      </c>
      <c r="K62" s="454" t="s">
        <v>60</v>
      </c>
      <c r="L62" s="454" t="s">
        <v>60</v>
      </c>
      <c r="M62" s="454" t="s">
        <v>60</v>
      </c>
      <c r="N62" s="454" t="s">
        <v>60</v>
      </c>
      <c r="O62" s="454" t="s">
        <v>60</v>
      </c>
      <c r="P62" s="454" t="s">
        <v>60</v>
      </c>
      <c r="Q62" s="454" t="s">
        <v>60</v>
      </c>
      <c r="R62" s="454" t="s">
        <v>60</v>
      </c>
      <c r="S62" s="454" t="s">
        <v>60</v>
      </c>
      <c r="T62" s="454" t="s">
        <v>60</v>
      </c>
      <c r="U62" s="454" t="s">
        <v>60</v>
      </c>
      <c r="V62" s="454" t="s">
        <v>60</v>
      </c>
      <c r="W62" s="454" t="s">
        <v>60</v>
      </c>
      <c r="X62" s="454" t="s">
        <v>60</v>
      </c>
      <c r="Y62" s="454" t="s">
        <v>60</v>
      </c>
      <c r="Z62" s="454" t="s">
        <v>172</v>
      </c>
      <c r="AA62" s="454" t="s">
        <v>60</v>
      </c>
      <c r="AB62" s="454" t="s">
        <v>60</v>
      </c>
      <c r="AC62" s="454" t="s">
        <v>60</v>
      </c>
    </row>
    <row r="63" spans="1:29" s="593" customFormat="1" ht="14.1" customHeight="1">
      <c r="A63" s="590" t="s">
        <v>292</v>
      </c>
      <c r="B63" s="591" t="s">
        <v>2193</v>
      </c>
      <c r="C63" s="592"/>
      <c r="D63" s="591"/>
      <c r="E63" s="591"/>
      <c r="F63" s="591"/>
      <c r="G63" s="591"/>
      <c r="H63" s="591"/>
      <c r="I63" s="591"/>
      <c r="J63" s="591"/>
      <c r="K63" s="591"/>
      <c r="L63" s="591"/>
      <c r="M63" s="591"/>
      <c r="N63" s="591"/>
      <c r="O63" s="591"/>
      <c r="P63" s="591"/>
      <c r="Q63" s="591"/>
      <c r="R63" s="591"/>
      <c r="S63" s="591"/>
      <c r="T63" s="591"/>
      <c r="U63" s="591"/>
      <c r="V63" s="591"/>
      <c r="W63" s="591"/>
      <c r="X63" s="591"/>
      <c r="Y63" s="591"/>
      <c r="Z63" s="591"/>
      <c r="AA63" s="591"/>
      <c r="AB63" s="591"/>
      <c r="AC63" s="591"/>
    </row>
    <row r="64" spans="1:29" s="593" customFormat="1" ht="14.1" customHeight="1">
      <c r="A64" s="590" t="s">
        <v>296</v>
      </c>
      <c r="B64" s="591" t="s">
        <v>294</v>
      </c>
      <c r="C64" s="592"/>
      <c r="D64" s="591"/>
      <c r="E64" s="591"/>
      <c r="F64" s="591"/>
      <c r="G64" s="591"/>
      <c r="H64" s="591"/>
      <c r="I64" s="591"/>
      <c r="J64" s="591"/>
      <c r="K64" s="591"/>
      <c r="L64" s="591"/>
      <c r="M64" s="591"/>
      <c r="N64" s="591"/>
      <c r="O64" s="591"/>
      <c r="P64" s="591"/>
      <c r="Q64" s="591"/>
      <c r="R64" s="591"/>
      <c r="S64" s="591"/>
      <c r="T64" s="591"/>
      <c r="U64" s="591"/>
      <c r="V64" s="591"/>
      <c r="W64" s="591"/>
      <c r="X64" s="591"/>
      <c r="Y64" s="591"/>
      <c r="Z64" s="591"/>
      <c r="AA64" s="591"/>
      <c r="AB64" s="591"/>
      <c r="AC64" s="591"/>
    </row>
    <row r="65" spans="1:29" s="593" customFormat="1" ht="14.1" customHeight="1">
      <c r="A65" s="590" t="s">
        <v>297</v>
      </c>
      <c r="B65" s="591" t="s">
        <v>2200</v>
      </c>
      <c r="C65" s="592"/>
      <c r="D65" s="591"/>
      <c r="E65" s="591"/>
      <c r="F65" s="591"/>
      <c r="G65" s="591"/>
      <c r="H65" s="591"/>
      <c r="I65" s="591"/>
      <c r="J65" s="591"/>
      <c r="K65" s="591"/>
      <c r="L65" s="591"/>
      <c r="M65" s="591"/>
      <c r="N65" s="591"/>
      <c r="O65" s="591"/>
      <c r="P65" s="591"/>
      <c r="Q65" s="591"/>
      <c r="R65" s="591"/>
      <c r="S65" s="591"/>
      <c r="T65" s="591"/>
      <c r="U65" s="591"/>
      <c r="V65" s="591"/>
      <c r="W65" s="591"/>
      <c r="X65" s="591"/>
      <c r="Y65" s="591"/>
      <c r="Z65" s="591"/>
      <c r="AA65" s="591"/>
      <c r="AB65" s="591"/>
      <c r="AC65" s="591"/>
    </row>
    <row r="66" spans="1:29" s="593" customFormat="1" ht="14.1" customHeight="1">
      <c r="A66" s="590" t="s">
        <v>2191</v>
      </c>
      <c r="B66" s="591" t="s">
        <v>2192</v>
      </c>
      <c r="C66" s="592"/>
      <c r="D66" s="591"/>
      <c r="E66" s="591"/>
      <c r="F66" s="591"/>
      <c r="G66" s="591"/>
      <c r="H66" s="591"/>
      <c r="I66" s="591"/>
      <c r="J66" s="591"/>
      <c r="K66" s="591"/>
      <c r="L66" s="591"/>
      <c r="M66" s="591"/>
      <c r="N66" s="591"/>
      <c r="O66" s="591"/>
      <c r="P66" s="591"/>
      <c r="Q66" s="591"/>
      <c r="R66" s="591"/>
      <c r="S66" s="591"/>
      <c r="T66" s="591"/>
      <c r="U66" s="591"/>
      <c r="V66" s="591"/>
      <c r="W66" s="591"/>
      <c r="X66" s="591"/>
      <c r="Y66" s="591"/>
      <c r="Z66" s="591"/>
      <c r="AA66" s="591"/>
      <c r="AB66" s="591"/>
      <c r="AC66" s="591"/>
    </row>
    <row r="67" spans="1:29" s="593" customFormat="1" ht="14.1" customHeight="1">
      <c r="A67" s="590" t="s">
        <v>2198</v>
      </c>
      <c r="B67" s="591" t="s">
        <v>298</v>
      </c>
      <c r="C67" s="592"/>
      <c r="D67" s="591"/>
      <c r="E67" s="591"/>
      <c r="F67" s="591"/>
      <c r="G67" s="591"/>
      <c r="H67" s="591"/>
      <c r="I67" s="591"/>
      <c r="J67" s="591"/>
      <c r="K67" s="591"/>
      <c r="L67" s="591"/>
      <c r="M67" s="591"/>
      <c r="N67" s="591"/>
      <c r="O67" s="591"/>
      <c r="P67" s="591"/>
      <c r="Q67" s="591"/>
      <c r="R67" s="591"/>
      <c r="S67" s="591"/>
      <c r="T67" s="591"/>
      <c r="U67" s="591"/>
      <c r="V67" s="591"/>
      <c r="W67" s="591"/>
      <c r="X67" s="591"/>
      <c r="Y67" s="591"/>
      <c r="Z67" s="591"/>
      <c r="AA67" s="591"/>
      <c r="AB67" s="591"/>
      <c r="AC67" s="591"/>
    </row>
    <row r="68" spans="1:29" s="80" customFormat="1" ht="6.75" customHeight="1">
      <c r="B68" s="537"/>
      <c r="C68" s="538"/>
      <c r="D68" s="537"/>
      <c r="E68" s="537"/>
      <c r="F68" s="537"/>
      <c r="G68" s="537"/>
      <c r="H68" s="537"/>
      <c r="I68" s="537"/>
      <c r="J68" s="537"/>
      <c r="K68" s="539"/>
      <c r="L68" s="539"/>
      <c r="M68" s="539"/>
      <c r="N68" s="539"/>
      <c r="O68" s="539"/>
      <c r="P68" s="539"/>
      <c r="Q68" s="537"/>
      <c r="R68" s="537"/>
      <c r="S68" s="537"/>
      <c r="T68" s="537"/>
      <c r="U68" s="537"/>
      <c r="V68" s="537"/>
      <c r="W68" s="537"/>
      <c r="X68" s="537"/>
      <c r="Y68" s="537"/>
      <c r="Z68" s="537"/>
      <c r="AA68" s="537"/>
      <c r="AB68" s="537"/>
      <c r="AC68" s="537"/>
    </row>
    <row r="69" spans="1:29" ht="3.75" customHeight="1"/>
  </sheetData>
  <autoFilter ref="A11:AC11">
    <filterColumn colId="20"/>
  </autoFilter>
  <customSheetViews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39370078740157483" header="0.31496062992125984" footer="0.31496062992125984"/>
  <pageSetup paperSize="9" scale="55" fitToHeight="2" orientation="landscape" r:id="rId5"/>
  <headerFooter>
    <oddHeader>&amp;CСтраница &amp;P из &amp;N</oddHeader>
  </headerFooter>
  <rowBreaks count="1" manualBreakCount="1">
    <brk id="38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tabColor rgb="FFFFFF00"/>
  </sheetPr>
  <dimension ref="A1:E34"/>
  <sheetViews>
    <sheetView workbookViewId="0">
      <pane ySplit="10" topLeftCell="A23" activePane="bottomLeft" state="frozen"/>
      <selection pane="bottomLeft" activeCell="A6" sqref="A6:E6"/>
    </sheetView>
  </sheetViews>
  <sheetFormatPr defaultColWidth="9" defaultRowHeight="18"/>
  <cols>
    <col min="1" max="1" width="5.625" style="68" customWidth="1"/>
    <col min="2" max="2" width="53.375" style="68" customWidth="1"/>
    <col min="3" max="3" width="9.25" style="75" customWidth="1"/>
    <col min="4" max="5" width="13.625" style="68" customWidth="1"/>
    <col min="6" max="6" width="0.625" style="68" customWidth="1"/>
    <col min="7" max="16384" width="9" style="68"/>
  </cols>
  <sheetData>
    <row r="1" spans="1:5" s="23" customFormat="1">
      <c r="E1" s="11" t="s">
        <v>105</v>
      </c>
    </row>
    <row r="2" spans="1:5" s="23" customFormat="1">
      <c r="E2" s="6" t="s">
        <v>1797</v>
      </c>
    </row>
    <row r="3" spans="1:5" s="58" customFormat="1" ht="8.25" customHeight="1">
      <c r="C3" s="74"/>
    </row>
    <row r="4" spans="1:5" s="58" customFormat="1" ht="73.5" customHeight="1">
      <c r="A4" s="729" t="s">
        <v>229</v>
      </c>
      <c r="B4" s="729"/>
      <c r="C4" s="729"/>
      <c r="D4" s="729"/>
      <c r="E4" s="729"/>
    </row>
    <row r="5" spans="1:5" s="1" customFormat="1" ht="4.5" customHeight="1"/>
    <row r="6" spans="1:5" s="1" customFormat="1" ht="42" customHeight="1">
      <c r="A6" s="695" t="s">
        <v>2322</v>
      </c>
      <c r="B6" s="730"/>
      <c r="C6" s="730"/>
      <c r="D6" s="730"/>
      <c r="E6" s="730"/>
    </row>
    <row r="7" spans="1:5" s="1" customFormat="1" ht="5.25" customHeight="1"/>
    <row r="8" spans="1:5" s="59" customFormat="1" ht="23.25" customHeight="1">
      <c r="A8" s="752" t="s">
        <v>13</v>
      </c>
      <c r="B8" s="754" t="s">
        <v>14</v>
      </c>
      <c r="C8" s="750" t="s">
        <v>171</v>
      </c>
      <c r="D8" s="750" t="s">
        <v>227</v>
      </c>
      <c r="E8" s="750" t="s">
        <v>228</v>
      </c>
    </row>
    <row r="9" spans="1:5" s="59" customFormat="1" ht="57.75" customHeight="1">
      <c r="A9" s="753"/>
      <c r="B9" s="755"/>
      <c r="C9" s="751"/>
      <c r="D9" s="751"/>
      <c r="E9" s="751"/>
    </row>
    <row r="10" spans="1:5" s="61" customFormat="1" ht="16.5" customHeight="1">
      <c r="A10" s="60">
        <v>1</v>
      </c>
      <c r="B10" s="60">
        <v>2</v>
      </c>
      <c r="C10" s="73" t="s">
        <v>71</v>
      </c>
      <c r="D10" s="73" t="s">
        <v>72</v>
      </c>
      <c r="E10" s="73" t="s">
        <v>73</v>
      </c>
    </row>
    <row r="11" spans="1:5" s="65" customFormat="1" ht="21.95" customHeight="1">
      <c r="A11" s="434">
        <v>1</v>
      </c>
      <c r="B11" s="77" t="s">
        <v>183</v>
      </c>
      <c r="C11" s="78" t="s">
        <v>188</v>
      </c>
      <c r="D11" s="435" t="s">
        <v>172</v>
      </c>
      <c r="E11" s="435" t="s">
        <v>60</v>
      </c>
    </row>
    <row r="12" spans="1:5" s="65" customFormat="1" ht="21.95" customHeight="1">
      <c r="A12" s="434">
        <v>2</v>
      </c>
      <c r="B12" s="77" t="s">
        <v>1</v>
      </c>
      <c r="C12" s="78" t="s">
        <v>194</v>
      </c>
      <c r="D12" s="435" t="s">
        <v>172</v>
      </c>
      <c r="E12" s="435" t="s">
        <v>172</v>
      </c>
    </row>
    <row r="13" spans="1:5" s="65" customFormat="1" ht="21.95" customHeight="1">
      <c r="A13" s="434">
        <v>3</v>
      </c>
      <c r="B13" s="77" t="s">
        <v>4</v>
      </c>
      <c r="C13" s="78" t="s">
        <v>195</v>
      </c>
      <c r="D13" s="435" t="s">
        <v>172</v>
      </c>
      <c r="E13" s="435" t="s">
        <v>172</v>
      </c>
    </row>
    <row r="14" spans="1:5" s="65" customFormat="1" ht="21.95" customHeight="1">
      <c r="A14" s="434">
        <v>4</v>
      </c>
      <c r="B14" s="77" t="s">
        <v>5</v>
      </c>
      <c r="C14" s="78" t="s">
        <v>196</v>
      </c>
      <c r="D14" s="435" t="s">
        <v>172</v>
      </c>
      <c r="E14" s="435" t="s">
        <v>172</v>
      </c>
    </row>
    <row r="15" spans="1:5" s="65" customFormat="1" ht="21.95" customHeight="1">
      <c r="A15" s="434">
        <v>5</v>
      </c>
      <c r="B15" s="77" t="s">
        <v>8</v>
      </c>
      <c r="C15" s="78" t="s">
        <v>197</v>
      </c>
      <c r="D15" s="435" t="s">
        <v>172</v>
      </c>
      <c r="E15" s="435" t="s">
        <v>172</v>
      </c>
    </row>
    <row r="16" spans="1:5" s="65" customFormat="1" ht="21.95" customHeight="1">
      <c r="A16" s="434">
        <v>6</v>
      </c>
      <c r="B16" s="77" t="s">
        <v>2</v>
      </c>
      <c r="C16" s="78" t="s">
        <v>198</v>
      </c>
      <c r="D16" s="435" t="s">
        <v>172</v>
      </c>
      <c r="E16" s="435" t="s">
        <v>172</v>
      </c>
    </row>
    <row r="17" spans="1:5" s="65" customFormat="1" ht="21.95" customHeight="1">
      <c r="A17" s="434">
        <v>7</v>
      </c>
      <c r="B17" s="77" t="s">
        <v>7</v>
      </c>
      <c r="C17" s="78" t="s">
        <v>199</v>
      </c>
      <c r="D17" s="435" t="s">
        <v>172</v>
      </c>
      <c r="E17" s="435" t="s">
        <v>172</v>
      </c>
    </row>
    <row r="18" spans="1:5" s="65" customFormat="1" ht="21.95" customHeight="1">
      <c r="A18" s="434">
        <v>8</v>
      </c>
      <c r="B18" s="77" t="s">
        <v>6</v>
      </c>
      <c r="C18" s="78" t="s">
        <v>93</v>
      </c>
      <c r="D18" s="435" t="s">
        <v>172</v>
      </c>
      <c r="E18" s="435" t="s">
        <v>172</v>
      </c>
    </row>
    <row r="19" spans="1:5" s="65" customFormat="1" ht="21.95" customHeight="1">
      <c r="A19" s="434">
        <v>9</v>
      </c>
      <c r="B19" s="77" t="s">
        <v>3</v>
      </c>
      <c r="C19" s="78" t="s">
        <v>201</v>
      </c>
      <c r="D19" s="435" t="s">
        <v>172</v>
      </c>
      <c r="E19" s="435" t="s">
        <v>172</v>
      </c>
    </row>
    <row r="20" spans="1:5" s="65" customFormat="1" ht="21.95" customHeight="1">
      <c r="A20" s="434">
        <v>10</v>
      </c>
      <c r="B20" s="452" t="s">
        <v>1343</v>
      </c>
      <c r="C20" s="453" t="s">
        <v>205</v>
      </c>
      <c r="D20" s="454" t="s">
        <v>172</v>
      </c>
      <c r="E20" s="454" t="s">
        <v>60</v>
      </c>
    </row>
    <row r="21" spans="1:5" s="65" customFormat="1" ht="21.95" customHeight="1">
      <c r="A21" s="434">
        <v>11</v>
      </c>
      <c r="B21" s="452" t="s">
        <v>1770</v>
      </c>
      <c r="C21" s="453" t="s">
        <v>1030</v>
      </c>
      <c r="D21" s="454" t="s">
        <v>172</v>
      </c>
      <c r="E21" s="454" t="s">
        <v>60</v>
      </c>
    </row>
    <row r="22" spans="1:5" s="65" customFormat="1" ht="21.95" customHeight="1">
      <c r="A22" s="434">
        <v>12</v>
      </c>
      <c r="B22" s="77" t="s">
        <v>2321</v>
      </c>
      <c r="C22" s="78" t="s">
        <v>210</v>
      </c>
      <c r="D22" s="435" t="s">
        <v>60</v>
      </c>
      <c r="E22" s="435" t="s">
        <v>172</v>
      </c>
    </row>
    <row r="23" spans="1:5" s="65" customFormat="1" ht="21.95" customHeight="1">
      <c r="A23" s="434">
        <v>13</v>
      </c>
      <c r="B23" s="77" t="s">
        <v>1345</v>
      </c>
      <c r="C23" s="78" t="s">
        <v>211</v>
      </c>
      <c r="D23" s="435" t="s">
        <v>60</v>
      </c>
      <c r="E23" s="435" t="s">
        <v>172</v>
      </c>
    </row>
    <row r="24" spans="1:5" s="65" customFormat="1" ht="21.95" customHeight="1">
      <c r="A24" s="434">
        <v>14</v>
      </c>
      <c r="B24" s="77" t="s">
        <v>1346</v>
      </c>
      <c r="C24" s="78" t="s">
        <v>212</v>
      </c>
      <c r="D24" s="435" t="s">
        <v>60</v>
      </c>
      <c r="E24" s="435" t="s">
        <v>172</v>
      </c>
    </row>
    <row r="25" spans="1:5" s="65" customFormat="1" ht="21.95" customHeight="1">
      <c r="A25" s="434">
        <v>15</v>
      </c>
      <c r="B25" s="77" t="s">
        <v>1688</v>
      </c>
      <c r="C25" s="78" t="s">
        <v>94</v>
      </c>
      <c r="D25" s="435" t="s">
        <v>172</v>
      </c>
      <c r="E25" s="435" t="s">
        <v>60</v>
      </c>
    </row>
    <row r="26" spans="1:5" s="65" customFormat="1" ht="21.95" customHeight="1">
      <c r="A26" s="434">
        <v>16</v>
      </c>
      <c r="B26" s="77" t="s">
        <v>26</v>
      </c>
      <c r="C26" s="78" t="s">
        <v>184</v>
      </c>
      <c r="D26" s="435" t="s">
        <v>172</v>
      </c>
      <c r="E26" s="435" t="s">
        <v>172</v>
      </c>
    </row>
    <row r="27" spans="1:5" s="65" customFormat="1" ht="21.95" customHeight="1">
      <c r="A27" s="434">
        <v>17</v>
      </c>
      <c r="B27" s="77" t="s">
        <v>23</v>
      </c>
      <c r="C27" s="78" t="s">
        <v>100</v>
      </c>
      <c r="D27" s="435" t="s">
        <v>172</v>
      </c>
      <c r="E27" s="435" t="s">
        <v>172</v>
      </c>
    </row>
    <row r="28" spans="1:5" s="65" customFormat="1" ht="21.95" customHeight="1">
      <c r="A28" s="434">
        <v>18</v>
      </c>
      <c r="B28" s="77" t="s">
        <v>1427</v>
      </c>
      <c r="C28" s="78" t="s">
        <v>95</v>
      </c>
      <c r="D28" s="435" t="s">
        <v>172</v>
      </c>
      <c r="E28" s="435" t="s">
        <v>60</v>
      </c>
    </row>
    <row r="29" spans="1:5" s="65" customFormat="1" ht="21.95" customHeight="1">
      <c r="A29" s="434">
        <v>19</v>
      </c>
      <c r="B29" s="77" t="s">
        <v>182</v>
      </c>
      <c r="C29" s="78" t="s">
        <v>185</v>
      </c>
      <c r="D29" s="435" t="s">
        <v>172</v>
      </c>
      <c r="E29" s="435" t="s">
        <v>60</v>
      </c>
    </row>
    <row r="30" spans="1:5" s="65" customFormat="1" ht="21.95" customHeight="1">
      <c r="A30" s="434">
        <v>20</v>
      </c>
      <c r="B30" s="77" t="s">
        <v>1361</v>
      </c>
      <c r="C30" s="78" t="s">
        <v>213</v>
      </c>
      <c r="D30" s="435" t="s">
        <v>172</v>
      </c>
      <c r="E30" s="435" t="s">
        <v>60</v>
      </c>
    </row>
    <row r="31" spans="1:5" s="65" customFormat="1" ht="21.95" customHeight="1">
      <c r="A31" s="434">
        <v>21</v>
      </c>
      <c r="B31" s="77" t="s">
        <v>232</v>
      </c>
      <c r="C31" s="78" t="s">
        <v>214</v>
      </c>
      <c r="D31" s="435" t="s">
        <v>172</v>
      </c>
      <c r="E31" s="435" t="s">
        <v>60</v>
      </c>
    </row>
    <row r="32" spans="1:5" s="65" customFormat="1" ht="21.95" customHeight="1">
      <c r="A32" s="434">
        <v>22</v>
      </c>
      <c r="B32" s="77" t="s">
        <v>233</v>
      </c>
      <c r="C32" s="78" t="s">
        <v>289</v>
      </c>
      <c r="D32" s="435" t="s">
        <v>172</v>
      </c>
      <c r="E32" s="435" t="s">
        <v>60</v>
      </c>
    </row>
    <row r="33" spans="1:5" ht="7.5" customHeight="1">
      <c r="A33" s="693" t="s">
        <v>230</v>
      </c>
      <c r="B33" s="693"/>
      <c r="C33" s="693"/>
      <c r="D33" s="693"/>
      <c r="E33" s="693"/>
    </row>
    <row r="34" spans="1:5" ht="6.75" customHeight="1"/>
  </sheetData>
  <customSheetViews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1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0.78740157480314965" right="0.31496062992125984" top="0.78740157480314965" bottom="0.39370078740157483" header="0.31496062992125984" footer="0.31496062992125984"/>
  <pageSetup paperSize="9" scale="80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tabColor rgb="FFFFFF00"/>
  </sheetPr>
  <dimension ref="A1:Z59"/>
  <sheetViews>
    <sheetView workbookViewId="0">
      <pane xSplit="2" ySplit="12" topLeftCell="H21" activePane="bottomRight" state="frozen"/>
      <selection pane="topRight" activeCell="C1" sqref="C1"/>
      <selection pane="bottomLeft" activeCell="A13" sqref="A13"/>
      <selection pane="bottomRight" activeCell="U14" sqref="U14:Z35"/>
    </sheetView>
  </sheetViews>
  <sheetFormatPr defaultColWidth="9" defaultRowHeight="15.75"/>
  <cols>
    <col min="1" max="1" width="5.5" style="1" customWidth="1"/>
    <col min="2" max="2" width="44.25" style="1" customWidth="1"/>
    <col min="3" max="3" width="6.375" style="1" customWidth="1"/>
    <col min="4" max="4" width="10.625" style="1" customWidth="1"/>
    <col min="5" max="11" width="9.625" style="1" customWidth="1"/>
    <col min="12" max="14" width="12.625" style="1" customWidth="1"/>
    <col min="15" max="15" width="10.625" style="1" customWidth="1"/>
    <col min="16" max="18" width="9.625" style="1" customWidth="1"/>
    <col min="19" max="19" width="0.375" style="1" customWidth="1"/>
    <col min="20" max="16384" width="9" style="1"/>
  </cols>
  <sheetData>
    <row r="1" spans="1:26" ht="18">
      <c r="R1" s="11" t="s">
        <v>310</v>
      </c>
    </row>
    <row r="2" spans="1:26" ht="18">
      <c r="R2" s="6" t="s">
        <v>1797</v>
      </c>
    </row>
    <row r="3" spans="1:26" ht="11.25" customHeight="1"/>
    <row r="4" spans="1:26" s="665" customFormat="1" ht="40.5" customHeight="1">
      <c r="A4" s="756" t="s">
        <v>311</v>
      </c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  <c r="M4" s="756"/>
      <c r="N4" s="756"/>
      <c r="O4" s="756"/>
      <c r="P4" s="756"/>
      <c r="Q4" s="756"/>
      <c r="R4" s="756"/>
    </row>
    <row r="5" spans="1:26" s="665" customFormat="1" ht="6.6" customHeight="1"/>
    <row r="6" spans="1:26" s="665" customFormat="1" ht="40.5" customHeight="1">
      <c r="A6" s="757" t="s">
        <v>2350</v>
      </c>
      <c r="B6" s="758"/>
      <c r="C6" s="758"/>
      <c r="D6" s="758"/>
      <c r="E6" s="758"/>
      <c r="F6" s="758"/>
      <c r="G6" s="758"/>
      <c r="H6" s="758"/>
      <c r="I6" s="758"/>
      <c r="J6" s="758"/>
      <c r="K6" s="758"/>
      <c r="L6" s="758"/>
      <c r="M6" s="758"/>
      <c r="N6" s="758"/>
      <c r="O6" s="758"/>
      <c r="P6" s="758"/>
      <c r="Q6" s="758"/>
      <c r="R6" s="758"/>
    </row>
    <row r="7" spans="1:26" s="665" customFormat="1" ht="6.75" customHeight="1"/>
    <row r="8" spans="1:26" s="665" customFormat="1" ht="21.95" customHeight="1">
      <c r="A8" s="761" t="s">
        <v>13</v>
      </c>
      <c r="B8" s="761" t="s">
        <v>0</v>
      </c>
      <c r="C8" s="761" t="s">
        <v>171</v>
      </c>
      <c r="D8" s="759" t="s">
        <v>305</v>
      </c>
      <c r="E8" s="759" t="s">
        <v>12</v>
      </c>
      <c r="F8" s="759"/>
      <c r="G8" s="759"/>
      <c r="H8" s="759"/>
      <c r="I8" s="762"/>
      <c r="J8" s="762"/>
      <c r="K8" s="762"/>
      <c r="L8" s="759" t="s">
        <v>306</v>
      </c>
      <c r="M8" s="759"/>
      <c r="N8" s="759"/>
      <c r="O8" s="759" t="s">
        <v>165</v>
      </c>
      <c r="P8" s="759"/>
      <c r="Q8" s="759"/>
      <c r="R8" s="759"/>
    </row>
    <row r="9" spans="1:26" s="665" customFormat="1" ht="21.95" customHeight="1">
      <c r="A9" s="761"/>
      <c r="B9" s="761"/>
      <c r="C9" s="761"/>
      <c r="D9" s="759"/>
      <c r="E9" s="759"/>
      <c r="F9" s="759"/>
      <c r="G9" s="759"/>
      <c r="H9" s="759"/>
      <c r="I9" s="762"/>
      <c r="J9" s="762"/>
      <c r="K9" s="762"/>
      <c r="L9" s="759" t="s">
        <v>63</v>
      </c>
      <c r="M9" s="759" t="s">
        <v>307</v>
      </c>
      <c r="N9" s="759"/>
      <c r="O9" s="760" t="s">
        <v>59</v>
      </c>
      <c r="P9" s="760" t="s">
        <v>9</v>
      </c>
      <c r="Q9" s="760" t="s">
        <v>10</v>
      </c>
      <c r="R9" s="760" t="s">
        <v>11</v>
      </c>
    </row>
    <row r="10" spans="1:26" s="665" customFormat="1" ht="21.95" customHeight="1">
      <c r="A10" s="761"/>
      <c r="B10" s="761"/>
      <c r="C10" s="761"/>
      <c r="D10" s="759"/>
      <c r="E10" s="759" t="s">
        <v>1807</v>
      </c>
      <c r="F10" s="759" t="s">
        <v>1440</v>
      </c>
      <c r="G10" s="759" t="s">
        <v>1809</v>
      </c>
      <c r="H10" s="759" t="s">
        <v>1829</v>
      </c>
      <c r="I10" s="759" t="s">
        <v>1830</v>
      </c>
      <c r="J10" s="759" t="s">
        <v>1806</v>
      </c>
      <c r="K10" s="759" t="s">
        <v>1811</v>
      </c>
      <c r="L10" s="759"/>
      <c r="M10" s="666" t="s">
        <v>308</v>
      </c>
      <c r="N10" s="666" t="s">
        <v>309</v>
      </c>
      <c r="O10" s="760"/>
      <c r="P10" s="760"/>
      <c r="Q10" s="760"/>
      <c r="R10" s="760"/>
    </row>
    <row r="11" spans="1:26" s="665" customFormat="1" ht="17.25" customHeight="1">
      <c r="A11" s="761"/>
      <c r="B11" s="761"/>
      <c r="C11" s="761"/>
      <c r="D11" s="759"/>
      <c r="E11" s="759"/>
      <c r="F11" s="759"/>
      <c r="G11" s="759"/>
      <c r="H11" s="759"/>
      <c r="I11" s="759"/>
      <c r="J11" s="759"/>
      <c r="K11" s="759"/>
      <c r="L11" s="759"/>
      <c r="M11" s="667">
        <v>0.95</v>
      </c>
      <c r="N11" s="667">
        <f>100%-M11</f>
        <v>0.05</v>
      </c>
      <c r="O11" s="760"/>
      <c r="P11" s="760"/>
      <c r="Q11" s="760"/>
      <c r="R11" s="760"/>
    </row>
    <row r="12" spans="1:26" s="669" customFormat="1" ht="15" customHeight="1">
      <c r="A12" s="668">
        <v>1</v>
      </c>
      <c r="B12" s="668">
        <v>2</v>
      </c>
      <c r="C12" s="668">
        <v>3</v>
      </c>
      <c r="D12" s="668">
        <v>4</v>
      </c>
      <c r="E12" s="668">
        <v>5</v>
      </c>
      <c r="F12" s="668">
        <v>6</v>
      </c>
      <c r="G12" s="668">
        <v>7</v>
      </c>
      <c r="H12" s="668">
        <v>8</v>
      </c>
      <c r="I12" s="668">
        <v>9</v>
      </c>
      <c r="J12" s="668">
        <v>10</v>
      </c>
      <c r="K12" s="668">
        <v>11</v>
      </c>
      <c r="L12" s="668">
        <v>12</v>
      </c>
      <c r="M12" s="668">
        <v>13</v>
      </c>
      <c r="N12" s="668">
        <v>14</v>
      </c>
      <c r="O12" s="668">
        <v>15</v>
      </c>
      <c r="P12" s="668">
        <v>16</v>
      </c>
      <c r="Q12" s="668">
        <v>17</v>
      </c>
      <c r="R12" s="668">
        <v>18</v>
      </c>
    </row>
    <row r="13" spans="1:26" s="679" customFormat="1" ht="21.6" customHeight="1">
      <c r="A13" s="670" t="s">
        <v>2351</v>
      </c>
      <c r="B13" s="671"/>
      <c r="C13" s="672"/>
      <c r="D13" s="673"/>
      <c r="E13" s="674"/>
      <c r="F13" s="674"/>
      <c r="G13" s="674"/>
      <c r="H13" s="674"/>
      <c r="I13" s="675"/>
      <c r="J13" s="674"/>
      <c r="K13" s="674"/>
      <c r="L13" s="676"/>
      <c r="M13" s="676"/>
      <c r="N13" s="676"/>
      <c r="O13" s="677"/>
      <c r="P13" s="677"/>
      <c r="Q13" s="677"/>
      <c r="R13" s="678"/>
    </row>
    <row r="14" spans="1:26" s="686" customFormat="1" ht="21.6" customHeight="1">
      <c r="A14" s="373">
        <v>1</v>
      </c>
      <c r="B14" s="680" t="s">
        <v>183</v>
      </c>
      <c r="C14" s="681" t="s">
        <v>188</v>
      </c>
      <c r="D14" s="682">
        <v>281.89299999999997</v>
      </c>
      <c r="E14" s="683">
        <v>1.9583999999999999</v>
      </c>
      <c r="F14" s="683">
        <v>0.86317999999999995</v>
      </c>
      <c r="G14" s="683">
        <v>0.93</v>
      </c>
      <c r="H14" s="683">
        <v>0.99417</v>
      </c>
      <c r="I14" s="683">
        <v>1.05528</v>
      </c>
      <c r="J14" s="683">
        <v>1.6493500000000001</v>
      </c>
      <c r="K14" s="683">
        <v>1.5691600000000001</v>
      </c>
      <c r="L14" s="684">
        <v>442.34</v>
      </c>
      <c r="M14" s="684">
        <v>420.22</v>
      </c>
      <c r="N14" s="684">
        <v>22.12</v>
      </c>
      <c r="O14" s="685">
        <v>0.86499999999999999</v>
      </c>
      <c r="P14" s="685">
        <v>3.2000000000000001E-2</v>
      </c>
      <c r="Q14" s="685">
        <v>0</v>
      </c>
      <c r="R14" s="685">
        <v>0.10299999999999999</v>
      </c>
      <c r="X14" s="692"/>
      <c r="Y14" s="692"/>
      <c r="Z14" s="692"/>
    </row>
    <row r="15" spans="1:26" s="686" customFormat="1" ht="21.6" customHeight="1">
      <c r="A15" s="373">
        <v>2</v>
      </c>
      <c r="B15" s="680" t="s">
        <v>1</v>
      </c>
      <c r="C15" s="681" t="s">
        <v>194</v>
      </c>
      <c r="D15" s="682">
        <v>281.89299999999997</v>
      </c>
      <c r="E15" s="683">
        <v>1.9583999999999999</v>
      </c>
      <c r="F15" s="683">
        <v>1.00214</v>
      </c>
      <c r="G15" s="683">
        <v>1</v>
      </c>
      <c r="H15" s="683">
        <v>1.0023</v>
      </c>
      <c r="I15" s="683">
        <v>0.99129999999999996</v>
      </c>
      <c r="J15" s="683">
        <v>1.9499899999999999</v>
      </c>
      <c r="K15" s="683">
        <v>1.94587</v>
      </c>
      <c r="L15" s="684">
        <v>548.53</v>
      </c>
      <c r="M15" s="684">
        <v>521.1</v>
      </c>
      <c r="N15" s="684">
        <v>27.43</v>
      </c>
      <c r="O15" s="685">
        <v>0.86499999999999999</v>
      </c>
      <c r="P15" s="685">
        <v>3.2000000000000001E-2</v>
      </c>
      <c r="Q15" s="685">
        <v>0</v>
      </c>
      <c r="R15" s="685">
        <v>0.10299999999999999</v>
      </c>
      <c r="X15" s="692"/>
      <c r="Y15" s="692"/>
      <c r="Z15" s="692"/>
    </row>
    <row r="16" spans="1:26" s="686" customFormat="1" ht="21.6" customHeight="1">
      <c r="A16" s="373">
        <v>3</v>
      </c>
      <c r="B16" s="680" t="s">
        <v>4</v>
      </c>
      <c r="C16" s="681" t="s">
        <v>195</v>
      </c>
      <c r="D16" s="682">
        <v>281.89299999999997</v>
      </c>
      <c r="E16" s="683">
        <v>1.9583999999999999</v>
      </c>
      <c r="F16" s="683">
        <v>1.0278400000000001</v>
      </c>
      <c r="G16" s="683">
        <v>1.03</v>
      </c>
      <c r="H16" s="683">
        <v>1.02102</v>
      </c>
      <c r="I16" s="683">
        <v>0.99129999999999996</v>
      </c>
      <c r="J16" s="683">
        <v>2.0984699999999998</v>
      </c>
      <c r="K16" s="683">
        <v>2.1069499999999999</v>
      </c>
      <c r="L16" s="684">
        <v>593.92999999999995</v>
      </c>
      <c r="M16" s="684">
        <v>564.23</v>
      </c>
      <c r="N16" s="684">
        <v>29.7</v>
      </c>
      <c r="O16" s="685">
        <v>0.86499999999999999</v>
      </c>
      <c r="P16" s="685">
        <v>3.2000000000000001E-2</v>
      </c>
      <c r="Q16" s="685">
        <v>0</v>
      </c>
      <c r="R16" s="685">
        <v>0.10299999999999999</v>
      </c>
      <c r="X16" s="692"/>
      <c r="Y16" s="692"/>
      <c r="Z16" s="692"/>
    </row>
    <row r="17" spans="1:26" s="686" customFormat="1" ht="21.6" customHeight="1">
      <c r="A17" s="373">
        <v>4</v>
      </c>
      <c r="B17" s="680" t="s">
        <v>5</v>
      </c>
      <c r="C17" s="681" t="s">
        <v>196</v>
      </c>
      <c r="D17" s="682">
        <v>281.89299999999997</v>
      </c>
      <c r="E17" s="683">
        <v>1.9610099999999999</v>
      </c>
      <c r="F17" s="683">
        <v>0.99924000000000002</v>
      </c>
      <c r="G17" s="683">
        <v>1.03</v>
      </c>
      <c r="H17" s="683">
        <v>1.02102</v>
      </c>
      <c r="I17" s="683">
        <v>1.0223899999999999</v>
      </c>
      <c r="J17" s="683">
        <v>2.1068699999999998</v>
      </c>
      <c r="K17" s="683">
        <v>2.1069499999999999</v>
      </c>
      <c r="L17" s="684">
        <v>593.92999999999995</v>
      </c>
      <c r="M17" s="684">
        <v>564.23</v>
      </c>
      <c r="N17" s="684">
        <v>29.7</v>
      </c>
      <c r="O17" s="685">
        <v>0.86499999999999999</v>
      </c>
      <c r="P17" s="685">
        <v>3.2000000000000001E-2</v>
      </c>
      <c r="Q17" s="685">
        <v>0</v>
      </c>
      <c r="R17" s="685">
        <v>0.10299999999999999</v>
      </c>
      <c r="X17" s="692"/>
      <c r="Y17" s="692"/>
      <c r="Z17" s="692"/>
    </row>
    <row r="18" spans="1:26" s="686" customFormat="1" ht="21.6" customHeight="1">
      <c r="A18" s="373">
        <v>5</v>
      </c>
      <c r="B18" s="680" t="s">
        <v>8</v>
      </c>
      <c r="C18" s="681" t="s">
        <v>197</v>
      </c>
      <c r="D18" s="682">
        <v>281.89299999999997</v>
      </c>
      <c r="E18" s="683">
        <v>1.9583999999999999</v>
      </c>
      <c r="F18" s="683">
        <v>0.99328000000000005</v>
      </c>
      <c r="G18" s="683">
        <v>1.03</v>
      </c>
      <c r="H18" s="683">
        <v>1.02102</v>
      </c>
      <c r="I18" s="683">
        <v>1.05528</v>
      </c>
      <c r="J18" s="683">
        <v>2.1587999999999998</v>
      </c>
      <c r="K18" s="683">
        <v>2.1069499999999999</v>
      </c>
      <c r="L18" s="684">
        <v>593.92999999999995</v>
      </c>
      <c r="M18" s="684">
        <v>564.23</v>
      </c>
      <c r="N18" s="684">
        <v>29.7</v>
      </c>
      <c r="O18" s="685">
        <v>0.86499999999999999</v>
      </c>
      <c r="P18" s="685">
        <v>3.2000000000000001E-2</v>
      </c>
      <c r="Q18" s="685">
        <v>0</v>
      </c>
      <c r="R18" s="685">
        <v>0.10299999999999999</v>
      </c>
      <c r="X18" s="692"/>
      <c r="Y18" s="692"/>
      <c r="Z18" s="692"/>
    </row>
    <row r="19" spans="1:26" s="686" customFormat="1" ht="21.6" customHeight="1">
      <c r="A19" s="373">
        <v>6</v>
      </c>
      <c r="B19" s="680" t="s">
        <v>2</v>
      </c>
      <c r="C19" s="681" t="s">
        <v>198</v>
      </c>
      <c r="D19" s="682">
        <v>281.89299999999997</v>
      </c>
      <c r="E19" s="683">
        <v>1.9583999999999999</v>
      </c>
      <c r="F19" s="683">
        <v>1.00003</v>
      </c>
      <c r="G19" s="683">
        <v>1</v>
      </c>
      <c r="H19" s="683">
        <v>1.0023</v>
      </c>
      <c r="I19" s="683">
        <v>0.99129999999999996</v>
      </c>
      <c r="J19" s="683">
        <v>1.9458899999999999</v>
      </c>
      <c r="K19" s="683">
        <v>1.94587</v>
      </c>
      <c r="L19" s="684">
        <v>548.53</v>
      </c>
      <c r="M19" s="684">
        <v>521.1</v>
      </c>
      <c r="N19" s="684">
        <v>27.43</v>
      </c>
      <c r="O19" s="685">
        <v>0.86499999999999999</v>
      </c>
      <c r="P19" s="685">
        <v>3.2000000000000001E-2</v>
      </c>
      <c r="Q19" s="685">
        <v>0</v>
      </c>
      <c r="R19" s="685">
        <v>0.10299999999999999</v>
      </c>
      <c r="X19" s="692"/>
      <c r="Y19" s="692"/>
      <c r="Z19" s="692"/>
    </row>
    <row r="20" spans="1:26" s="686" customFormat="1" ht="21.6" customHeight="1">
      <c r="A20" s="373">
        <v>7</v>
      </c>
      <c r="B20" s="680" t="s">
        <v>7</v>
      </c>
      <c r="C20" s="681" t="s">
        <v>199</v>
      </c>
      <c r="D20" s="682">
        <v>281.89299999999997</v>
      </c>
      <c r="E20" s="683">
        <v>1.9583999999999999</v>
      </c>
      <c r="F20" s="683">
        <v>1.0184200000000001</v>
      </c>
      <c r="G20" s="683">
        <v>1</v>
      </c>
      <c r="H20" s="683">
        <v>0.99417</v>
      </c>
      <c r="I20" s="683">
        <v>1.05528</v>
      </c>
      <c r="J20" s="683">
        <v>2.09246</v>
      </c>
      <c r="K20" s="683">
        <v>2.1069499999999999</v>
      </c>
      <c r="L20" s="684">
        <v>593.92999999999995</v>
      </c>
      <c r="M20" s="684">
        <v>564.23</v>
      </c>
      <c r="N20" s="684">
        <v>29.7</v>
      </c>
      <c r="O20" s="685">
        <v>0.86499999999999999</v>
      </c>
      <c r="P20" s="685">
        <v>3.2000000000000001E-2</v>
      </c>
      <c r="Q20" s="685">
        <v>0</v>
      </c>
      <c r="R20" s="685">
        <v>0.10299999999999999</v>
      </c>
      <c r="X20" s="692"/>
      <c r="Y20" s="692"/>
      <c r="Z20" s="692"/>
    </row>
    <row r="21" spans="1:26" s="686" customFormat="1" ht="21.6" customHeight="1">
      <c r="A21" s="373">
        <v>8</v>
      </c>
      <c r="B21" s="680" t="s">
        <v>6</v>
      </c>
      <c r="C21" s="681" t="s">
        <v>93</v>
      </c>
      <c r="D21" s="682">
        <v>281.89299999999997</v>
      </c>
      <c r="E21" s="683">
        <v>1.9583999999999999</v>
      </c>
      <c r="F21" s="683">
        <v>1.0177799999999999</v>
      </c>
      <c r="G21" s="683">
        <v>1.03</v>
      </c>
      <c r="H21" s="683">
        <v>0.99417</v>
      </c>
      <c r="I21" s="683">
        <v>1.0223899999999999</v>
      </c>
      <c r="J21" s="683">
        <v>2.0867499999999999</v>
      </c>
      <c r="K21" s="683">
        <v>2.1069499999999999</v>
      </c>
      <c r="L21" s="684">
        <v>593.92999999999995</v>
      </c>
      <c r="M21" s="684">
        <v>564.23</v>
      </c>
      <c r="N21" s="684">
        <v>29.7</v>
      </c>
      <c r="O21" s="685">
        <v>0.86499999999999999</v>
      </c>
      <c r="P21" s="685">
        <v>3.2000000000000001E-2</v>
      </c>
      <c r="Q21" s="685">
        <v>0</v>
      </c>
      <c r="R21" s="685">
        <v>0.10299999999999999</v>
      </c>
      <c r="X21" s="692"/>
      <c r="Y21" s="692"/>
      <c r="Z21" s="692"/>
    </row>
    <row r="22" spans="1:26" s="686" customFormat="1" ht="21.6" customHeight="1">
      <c r="A22" s="373">
        <v>9</v>
      </c>
      <c r="B22" s="680" t="s">
        <v>3</v>
      </c>
      <c r="C22" s="681" t="s">
        <v>201</v>
      </c>
      <c r="D22" s="682">
        <v>281.89299999999997</v>
      </c>
      <c r="E22" s="683">
        <v>1.9583999999999999</v>
      </c>
      <c r="F22" s="683">
        <v>1.06792</v>
      </c>
      <c r="G22" s="683">
        <v>1</v>
      </c>
      <c r="H22" s="683">
        <v>1.0023</v>
      </c>
      <c r="I22" s="683">
        <v>1.0223899999999999</v>
      </c>
      <c r="J22" s="683">
        <v>2.14316</v>
      </c>
      <c r="K22" s="683">
        <v>2.1069499999999999</v>
      </c>
      <c r="L22" s="684">
        <v>593.92999999999995</v>
      </c>
      <c r="M22" s="684">
        <v>564.23</v>
      </c>
      <c r="N22" s="684">
        <v>29.7</v>
      </c>
      <c r="O22" s="685">
        <v>0.86499999999999999</v>
      </c>
      <c r="P22" s="685">
        <v>3.2000000000000001E-2</v>
      </c>
      <c r="Q22" s="685">
        <v>0</v>
      </c>
      <c r="R22" s="685">
        <v>0.10299999999999999</v>
      </c>
      <c r="X22" s="692"/>
      <c r="Y22" s="692"/>
      <c r="Z22" s="692"/>
    </row>
    <row r="23" spans="1:26" s="686" customFormat="1" ht="21.6" customHeight="1">
      <c r="A23" s="373">
        <v>10</v>
      </c>
      <c r="B23" s="680" t="s">
        <v>1343</v>
      </c>
      <c r="C23" s="681">
        <v>101</v>
      </c>
      <c r="D23" s="682">
        <v>281.89299999999997</v>
      </c>
      <c r="E23" s="683">
        <v>1.9583999999999999</v>
      </c>
      <c r="F23" s="683">
        <v>0.80871999999999999</v>
      </c>
      <c r="G23" s="683">
        <v>1</v>
      </c>
      <c r="H23" s="683">
        <v>0.99417</v>
      </c>
      <c r="I23" s="683">
        <v>0.99129999999999996</v>
      </c>
      <c r="J23" s="683">
        <v>1.56087</v>
      </c>
      <c r="K23" s="683">
        <v>1.5691600000000001</v>
      </c>
      <c r="L23" s="684">
        <v>442.34</v>
      </c>
      <c r="M23" s="684">
        <v>420.22</v>
      </c>
      <c r="N23" s="684">
        <v>22.12</v>
      </c>
      <c r="O23" s="685">
        <v>0.86499999999999999</v>
      </c>
      <c r="P23" s="685">
        <v>3.2000000000000001E-2</v>
      </c>
      <c r="Q23" s="685">
        <v>0</v>
      </c>
      <c r="R23" s="685">
        <v>0.10299999999999999</v>
      </c>
      <c r="X23" s="692"/>
      <c r="Y23" s="692"/>
      <c r="Z23" s="692"/>
    </row>
    <row r="24" spans="1:26" s="686" customFormat="1" ht="21.6" customHeight="1">
      <c r="A24" s="373">
        <v>11</v>
      </c>
      <c r="B24" s="680" t="s">
        <v>1770</v>
      </c>
      <c r="C24" s="681">
        <v>102</v>
      </c>
      <c r="D24" s="682">
        <v>281.89299999999997</v>
      </c>
      <c r="E24" s="683">
        <v>1.9583999999999999</v>
      </c>
      <c r="F24" s="683">
        <v>0.82003999999999999</v>
      </c>
      <c r="G24" s="683">
        <v>1</v>
      </c>
      <c r="H24" s="683">
        <v>0.99417</v>
      </c>
      <c r="I24" s="683">
        <v>0.99129999999999996</v>
      </c>
      <c r="J24" s="683">
        <v>1.5827100000000001</v>
      </c>
      <c r="K24" s="683">
        <v>1.5691600000000001</v>
      </c>
      <c r="L24" s="684">
        <v>442.34</v>
      </c>
      <c r="M24" s="684">
        <v>420.22</v>
      </c>
      <c r="N24" s="684">
        <v>22.12</v>
      </c>
      <c r="O24" s="685">
        <v>0.86499999999999999</v>
      </c>
      <c r="P24" s="685">
        <v>3.2000000000000001E-2</v>
      </c>
      <c r="Q24" s="685">
        <v>0</v>
      </c>
      <c r="R24" s="685">
        <v>0.10299999999999999</v>
      </c>
      <c r="X24" s="692"/>
      <c r="Y24" s="692"/>
      <c r="Z24" s="692"/>
    </row>
    <row r="25" spans="1:26" s="686" customFormat="1" ht="21.6" customHeight="1">
      <c r="A25" s="373">
        <v>12</v>
      </c>
      <c r="B25" s="680" t="s">
        <v>2321</v>
      </c>
      <c r="C25" s="681" t="s">
        <v>210</v>
      </c>
      <c r="D25" s="682">
        <v>281.89299999999997</v>
      </c>
      <c r="E25" s="683">
        <v>1.9583999999999999</v>
      </c>
      <c r="F25" s="683">
        <v>1.7952600000000001</v>
      </c>
      <c r="G25" s="683">
        <v>1</v>
      </c>
      <c r="H25" s="683">
        <v>0.99417</v>
      </c>
      <c r="I25" s="683">
        <v>0.99129999999999996</v>
      </c>
      <c r="J25" s="683">
        <v>3.4649299999999998</v>
      </c>
      <c r="K25" s="683">
        <v>3.4471599999999998</v>
      </c>
      <c r="L25" s="684">
        <v>971.73</v>
      </c>
      <c r="M25" s="684">
        <v>923.14</v>
      </c>
      <c r="N25" s="684">
        <v>48.59</v>
      </c>
      <c r="O25" s="685">
        <v>0.86499999999999999</v>
      </c>
      <c r="P25" s="685">
        <v>3.2000000000000001E-2</v>
      </c>
      <c r="Q25" s="685">
        <v>0</v>
      </c>
      <c r="R25" s="685">
        <v>0.10299999999999999</v>
      </c>
      <c r="X25" s="692"/>
      <c r="Y25" s="692"/>
      <c r="Z25" s="692"/>
    </row>
    <row r="26" spans="1:26" s="686" customFormat="1" ht="21.6" customHeight="1">
      <c r="A26" s="373">
        <v>13</v>
      </c>
      <c r="B26" s="680" t="s">
        <v>1345</v>
      </c>
      <c r="C26" s="681" t="s">
        <v>211</v>
      </c>
      <c r="D26" s="682">
        <v>281.89299999999997</v>
      </c>
      <c r="E26" s="683">
        <v>1.9583999999999999</v>
      </c>
      <c r="F26" s="683">
        <v>1.77532</v>
      </c>
      <c r="G26" s="683">
        <v>1</v>
      </c>
      <c r="H26" s="683">
        <v>0.99417</v>
      </c>
      <c r="I26" s="683">
        <v>0.99129999999999996</v>
      </c>
      <c r="J26" s="683">
        <v>3.42645</v>
      </c>
      <c r="K26" s="683">
        <v>3.4471599999999998</v>
      </c>
      <c r="L26" s="684">
        <v>971.73</v>
      </c>
      <c r="M26" s="684">
        <v>923.14</v>
      </c>
      <c r="N26" s="684">
        <v>48.59</v>
      </c>
      <c r="O26" s="685">
        <v>0.86499999999999999</v>
      </c>
      <c r="P26" s="685">
        <v>3.2000000000000001E-2</v>
      </c>
      <c r="Q26" s="685">
        <v>0</v>
      </c>
      <c r="R26" s="685">
        <v>0.10299999999999999</v>
      </c>
      <c r="X26" s="692"/>
      <c r="Y26" s="692"/>
      <c r="Z26" s="692"/>
    </row>
    <row r="27" spans="1:26" s="686" customFormat="1" ht="21.6" customHeight="1">
      <c r="A27" s="373">
        <v>14</v>
      </c>
      <c r="B27" s="680" t="s">
        <v>1346</v>
      </c>
      <c r="C27" s="681" t="s">
        <v>212</v>
      </c>
      <c r="D27" s="682">
        <v>281.89299999999997</v>
      </c>
      <c r="E27" s="683">
        <v>1.9583999999999999</v>
      </c>
      <c r="F27" s="683">
        <v>1.7842199999999999</v>
      </c>
      <c r="G27" s="683">
        <v>1</v>
      </c>
      <c r="H27" s="683">
        <v>0.99417</v>
      </c>
      <c r="I27" s="687">
        <v>0.99129999999999996</v>
      </c>
      <c r="J27" s="683">
        <v>3.4436200000000001</v>
      </c>
      <c r="K27" s="683">
        <v>3.4471599999999998</v>
      </c>
      <c r="L27" s="684">
        <v>971.73</v>
      </c>
      <c r="M27" s="684">
        <v>923.14</v>
      </c>
      <c r="N27" s="684">
        <v>48.59</v>
      </c>
      <c r="O27" s="685">
        <v>0.86499999999999999</v>
      </c>
      <c r="P27" s="685">
        <v>3.2000000000000001E-2</v>
      </c>
      <c r="Q27" s="685">
        <v>0</v>
      </c>
      <c r="R27" s="685">
        <v>0.10299999999999999</v>
      </c>
      <c r="X27" s="692"/>
      <c r="Y27" s="692"/>
      <c r="Z27" s="692"/>
    </row>
    <row r="28" spans="1:26" s="686" customFormat="1" ht="21.6" customHeight="1">
      <c r="A28" s="373">
        <v>15</v>
      </c>
      <c r="B28" s="680" t="s">
        <v>1688</v>
      </c>
      <c r="C28" s="681" t="s">
        <v>94</v>
      </c>
      <c r="D28" s="682">
        <v>281.89299999999997</v>
      </c>
      <c r="E28" s="683">
        <v>1.9583999999999999</v>
      </c>
      <c r="F28" s="683">
        <v>0.79661999999999999</v>
      </c>
      <c r="G28" s="683">
        <v>0.93</v>
      </c>
      <c r="H28" s="683">
        <v>0.99417</v>
      </c>
      <c r="I28" s="687">
        <v>0.99129999999999996</v>
      </c>
      <c r="J28" s="683">
        <v>1.4298900000000001</v>
      </c>
      <c r="K28" s="683">
        <v>1.36355</v>
      </c>
      <c r="L28" s="684">
        <v>384.38</v>
      </c>
      <c r="M28" s="684">
        <v>365.16</v>
      </c>
      <c r="N28" s="684">
        <v>19.22</v>
      </c>
      <c r="O28" s="685">
        <v>0.86499999999999999</v>
      </c>
      <c r="P28" s="685">
        <v>3.2000000000000001E-2</v>
      </c>
      <c r="Q28" s="685">
        <v>0</v>
      </c>
      <c r="R28" s="685">
        <v>0.10299999999999999</v>
      </c>
      <c r="X28" s="692"/>
      <c r="Y28" s="692"/>
      <c r="Z28" s="692"/>
    </row>
    <row r="29" spans="1:26" s="686" customFormat="1" ht="21.6" customHeight="1">
      <c r="A29" s="373">
        <v>16</v>
      </c>
      <c r="B29" s="680" t="s">
        <v>26</v>
      </c>
      <c r="C29" s="681" t="s">
        <v>184</v>
      </c>
      <c r="D29" s="682">
        <v>281.89299999999997</v>
      </c>
      <c r="E29" s="688">
        <v>1.9583999999999999</v>
      </c>
      <c r="F29" s="688">
        <v>0.99827999999999995</v>
      </c>
      <c r="G29" s="688">
        <v>1</v>
      </c>
      <c r="H29" s="683">
        <v>0.99417</v>
      </c>
      <c r="I29" s="687">
        <v>0.99129999999999996</v>
      </c>
      <c r="J29" s="683">
        <v>1.92672</v>
      </c>
      <c r="K29" s="688">
        <v>1.94587</v>
      </c>
      <c r="L29" s="684">
        <v>548.53</v>
      </c>
      <c r="M29" s="684">
        <v>521.1</v>
      </c>
      <c r="N29" s="684">
        <v>27.43</v>
      </c>
      <c r="O29" s="685">
        <v>0.86499999999999999</v>
      </c>
      <c r="P29" s="685">
        <v>3.2000000000000001E-2</v>
      </c>
      <c r="Q29" s="685">
        <v>0</v>
      </c>
      <c r="R29" s="685">
        <v>0.10299999999999999</v>
      </c>
      <c r="X29" s="692"/>
      <c r="Y29" s="692"/>
      <c r="Z29" s="692"/>
    </row>
    <row r="30" spans="1:26" s="686" customFormat="1" ht="21.6" customHeight="1">
      <c r="A30" s="373">
        <v>17</v>
      </c>
      <c r="B30" s="680" t="s">
        <v>23</v>
      </c>
      <c r="C30" s="681" t="s">
        <v>100</v>
      </c>
      <c r="D30" s="682">
        <v>281.89299999999997</v>
      </c>
      <c r="E30" s="688">
        <v>1.9665600000000001</v>
      </c>
      <c r="F30" s="688">
        <v>1.0775999999999999</v>
      </c>
      <c r="G30" s="688">
        <v>1</v>
      </c>
      <c r="H30" s="683">
        <v>0.99417</v>
      </c>
      <c r="I30" s="687">
        <v>0.99129999999999996</v>
      </c>
      <c r="J30" s="683">
        <v>2.0884800000000001</v>
      </c>
      <c r="K30" s="688">
        <v>2.1069499999999999</v>
      </c>
      <c r="L30" s="684">
        <v>593.92999999999995</v>
      </c>
      <c r="M30" s="684">
        <v>564.23</v>
      </c>
      <c r="N30" s="684">
        <v>29.7</v>
      </c>
      <c r="O30" s="685">
        <v>0.86499999999999999</v>
      </c>
      <c r="P30" s="685">
        <v>3.2000000000000001E-2</v>
      </c>
      <c r="Q30" s="685">
        <v>0</v>
      </c>
      <c r="R30" s="685">
        <v>0.10299999999999999</v>
      </c>
      <c r="X30" s="692"/>
      <c r="Y30" s="692"/>
      <c r="Z30" s="692"/>
    </row>
    <row r="31" spans="1:26" s="686" customFormat="1" ht="21.6" customHeight="1">
      <c r="A31" s="373">
        <v>18</v>
      </c>
      <c r="B31" s="680" t="s">
        <v>1427</v>
      </c>
      <c r="C31" s="681" t="s">
        <v>95</v>
      </c>
      <c r="D31" s="682">
        <v>281.89299999999997</v>
      </c>
      <c r="E31" s="683">
        <v>1.9583999999999999</v>
      </c>
      <c r="F31" s="683">
        <v>0.87278</v>
      </c>
      <c r="G31" s="683">
        <v>0.93</v>
      </c>
      <c r="H31" s="683">
        <v>0.99417</v>
      </c>
      <c r="I31" s="687">
        <v>0.99129999999999996</v>
      </c>
      <c r="J31" s="683">
        <v>1.5665899999999999</v>
      </c>
      <c r="K31" s="683">
        <v>1.5691600000000001</v>
      </c>
      <c r="L31" s="684">
        <v>442.34</v>
      </c>
      <c r="M31" s="684">
        <v>420.22</v>
      </c>
      <c r="N31" s="684">
        <v>22.12</v>
      </c>
      <c r="O31" s="685">
        <v>0.86499999999999999</v>
      </c>
      <c r="P31" s="685">
        <v>3.2000000000000001E-2</v>
      </c>
      <c r="Q31" s="685">
        <v>0</v>
      </c>
      <c r="R31" s="685">
        <v>0.10299999999999999</v>
      </c>
      <c r="X31" s="692"/>
      <c r="Y31" s="692"/>
      <c r="Z31" s="692"/>
    </row>
    <row r="32" spans="1:26" s="686" customFormat="1" ht="21.6" customHeight="1">
      <c r="A32" s="373">
        <v>19</v>
      </c>
      <c r="B32" s="680" t="s">
        <v>182</v>
      </c>
      <c r="C32" s="681" t="s">
        <v>185</v>
      </c>
      <c r="D32" s="682">
        <v>281.89299999999997</v>
      </c>
      <c r="E32" s="683">
        <v>1.9583999999999999</v>
      </c>
      <c r="F32" s="683">
        <v>0.76005999999999996</v>
      </c>
      <c r="G32" s="683">
        <v>0.93</v>
      </c>
      <c r="H32" s="683">
        <v>0.99417</v>
      </c>
      <c r="I32" s="687">
        <v>0.99129999999999996</v>
      </c>
      <c r="J32" s="683">
        <v>1.36426</v>
      </c>
      <c r="K32" s="683">
        <v>1.36355</v>
      </c>
      <c r="L32" s="684">
        <v>384.38</v>
      </c>
      <c r="M32" s="684">
        <v>365.16</v>
      </c>
      <c r="N32" s="684">
        <v>19.22</v>
      </c>
      <c r="O32" s="685">
        <v>0.86499999999999999</v>
      </c>
      <c r="P32" s="685">
        <v>3.2000000000000001E-2</v>
      </c>
      <c r="Q32" s="685">
        <v>0</v>
      </c>
      <c r="R32" s="685">
        <v>0.10299999999999999</v>
      </c>
      <c r="X32" s="692"/>
      <c r="Y32" s="692"/>
      <c r="Z32" s="692"/>
    </row>
    <row r="33" spans="1:26" s="686" customFormat="1" ht="21.6" customHeight="1">
      <c r="A33" s="373">
        <v>20</v>
      </c>
      <c r="B33" s="680" t="s">
        <v>1361</v>
      </c>
      <c r="C33" s="681" t="s">
        <v>213</v>
      </c>
      <c r="D33" s="682">
        <v>281.89299999999997</v>
      </c>
      <c r="E33" s="683">
        <v>1.9583999999999999</v>
      </c>
      <c r="F33" s="683">
        <v>0.82294</v>
      </c>
      <c r="G33" s="683">
        <v>0.93</v>
      </c>
      <c r="H33" s="683">
        <v>0.99417</v>
      </c>
      <c r="I33" s="687">
        <v>0.99129999999999996</v>
      </c>
      <c r="J33" s="683">
        <v>1.4771300000000001</v>
      </c>
      <c r="K33" s="683">
        <v>1.36355</v>
      </c>
      <c r="L33" s="684">
        <v>384.38</v>
      </c>
      <c r="M33" s="684">
        <v>365.16</v>
      </c>
      <c r="N33" s="684">
        <v>19.22</v>
      </c>
      <c r="O33" s="685">
        <v>0.86499999999999999</v>
      </c>
      <c r="P33" s="685">
        <v>3.2000000000000001E-2</v>
      </c>
      <c r="Q33" s="685">
        <v>0</v>
      </c>
      <c r="R33" s="685">
        <v>0.10299999999999999</v>
      </c>
      <c r="X33" s="692"/>
      <c r="Y33" s="692"/>
      <c r="Z33" s="692"/>
    </row>
    <row r="34" spans="1:26" s="686" customFormat="1" ht="21.6" customHeight="1">
      <c r="A34" s="373">
        <v>21</v>
      </c>
      <c r="B34" s="680" t="s">
        <v>232</v>
      </c>
      <c r="C34" s="681" t="s">
        <v>214</v>
      </c>
      <c r="D34" s="682">
        <v>281.89299999999997</v>
      </c>
      <c r="E34" s="683">
        <v>1.9583999999999999</v>
      </c>
      <c r="F34" s="683">
        <v>0.70355999999999996</v>
      </c>
      <c r="G34" s="683">
        <v>0.93</v>
      </c>
      <c r="H34" s="683">
        <v>0.99417</v>
      </c>
      <c r="I34" s="687">
        <v>0.99129999999999996</v>
      </c>
      <c r="J34" s="683">
        <v>1.26285</v>
      </c>
      <c r="K34" s="683">
        <v>1.36355</v>
      </c>
      <c r="L34" s="684">
        <v>384.38</v>
      </c>
      <c r="M34" s="684">
        <v>365.16</v>
      </c>
      <c r="N34" s="684">
        <v>19.22</v>
      </c>
      <c r="O34" s="685">
        <v>0.86499999999999999</v>
      </c>
      <c r="P34" s="685">
        <v>3.2000000000000001E-2</v>
      </c>
      <c r="Q34" s="685">
        <v>0</v>
      </c>
      <c r="R34" s="685">
        <v>0.10299999999999999</v>
      </c>
      <c r="X34" s="692"/>
      <c r="Y34" s="692"/>
      <c r="Z34" s="692"/>
    </row>
    <row r="35" spans="1:26" s="686" customFormat="1" ht="21.6" customHeight="1">
      <c r="A35" s="373">
        <v>22</v>
      </c>
      <c r="B35" s="680" t="s">
        <v>233</v>
      </c>
      <c r="C35" s="681" t="s">
        <v>289</v>
      </c>
      <c r="D35" s="682">
        <v>281.89299999999997</v>
      </c>
      <c r="E35" s="683">
        <v>1.9583999999999999</v>
      </c>
      <c r="F35" s="683">
        <v>0.82235999999999998</v>
      </c>
      <c r="G35" s="683">
        <v>0.93</v>
      </c>
      <c r="H35" s="683">
        <v>0.99417</v>
      </c>
      <c r="I35" s="687">
        <v>0.99129999999999996</v>
      </c>
      <c r="J35" s="683">
        <v>1.4760899999999999</v>
      </c>
      <c r="K35" s="683">
        <v>1.36355</v>
      </c>
      <c r="L35" s="684">
        <v>384.38</v>
      </c>
      <c r="M35" s="684">
        <v>365.16</v>
      </c>
      <c r="N35" s="684">
        <v>19.22</v>
      </c>
      <c r="O35" s="685">
        <v>0.86499999999999999</v>
      </c>
      <c r="P35" s="685">
        <v>3.2000000000000001E-2</v>
      </c>
      <c r="Q35" s="685">
        <v>0</v>
      </c>
      <c r="R35" s="685">
        <v>0.10299999999999999</v>
      </c>
      <c r="X35" s="692"/>
      <c r="Y35" s="692"/>
      <c r="Z35" s="692"/>
    </row>
    <row r="36" spans="1:26" s="679" customFormat="1" ht="21.6" customHeight="1">
      <c r="A36" s="670" t="s">
        <v>2352</v>
      </c>
      <c r="B36" s="671"/>
      <c r="C36" s="672"/>
      <c r="D36" s="673"/>
      <c r="E36" s="674"/>
      <c r="F36" s="674"/>
      <c r="G36" s="674"/>
      <c r="H36" s="674"/>
      <c r="I36" s="675"/>
      <c r="J36" s="674"/>
      <c r="K36" s="674"/>
      <c r="L36" s="676"/>
      <c r="M36" s="676"/>
      <c r="N36" s="676"/>
      <c r="O36" s="677"/>
      <c r="P36" s="677"/>
      <c r="Q36" s="677"/>
      <c r="R36" s="678"/>
    </row>
    <row r="37" spans="1:26" s="686" customFormat="1" ht="21.6" customHeight="1">
      <c r="A37" s="373">
        <v>1</v>
      </c>
      <c r="B37" s="680" t="s">
        <v>183</v>
      </c>
      <c r="C37" s="681" t="s">
        <v>188</v>
      </c>
      <c r="D37" s="682">
        <v>252.441</v>
      </c>
      <c r="E37" s="683">
        <v>1.9583999999999999</v>
      </c>
      <c r="F37" s="683">
        <v>0.86317999999999995</v>
      </c>
      <c r="G37" s="683">
        <v>0.93</v>
      </c>
      <c r="H37" s="683">
        <v>0.99417</v>
      </c>
      <c r="I37" s="683">
        <v>1.05528</v>
      </c>
      <c r="J37" s="683">
        <v>1.6493500000000001</v>
      </c>
      <c r="K37" s="683">
        <v>1.5691600000000001</v>
      </c>
      <c r="L37" s="684">
        <v>396.12</v>
      </c>
      <c r="M37" s="684">
        <v>376.31</v>
      </c>
      <c r="N37" s="684">
        <v>19.809999999999999</v>
      </c>
      <c r="O37" s="685">
        <v>0.86499999999999999</v>
      </c>
      <c r="P37" s="685">
        <v>3.2000000000000001E-2</v>
      </c>
      <c r="Q37" s="685">
        <v>0</v>
      </c>
      <c r="R37" s="685">
        <v>0.10299999999999999</v>
      </c>
    </row>
    <row r="38" spans="1:26" s="686" customFormat="1" ht="21.6" customHeight="1">
      <c r="A38" s="373">
        <v>2</v>
      </c>
      <c r="B38" s="680" t="s">
        <v>1</v>
      </c>
      <c r="C38" s="681" t="s">
        <v>194</v>
      </c>
      <c r="D38" s="682">
        <v>252.441</v>
      </c>
      <c r="E38" s="683">
        <v>1.9583999999999999</v>
      </c>
      <c r="F38" s="683">
        <v>1.00214</v>
      </c>
      <c r="G38" s="683">
        <v>1</v>
      </c>
      <c r="H38" s="683">
        <v>1.0023</v>
      </c>
      <c r="I38" s="683">
        <v>0.99129999999999996</v>
      </c>
      <c r="J38" s="683">
        <v>1.9499899999999999</v>
      </c>
      <c r="K38" s="683">
        <v>1.94587</v>
      </c>
      <c r="L38" s="684">
        <v>491.22</v>
      </c>
      <c r="M38" s="684">
        <v>466.66</v>
      </c>
      <c r="N38" s="684">
        <v>24.56</v>
      </c>
      <c r="O38" s="685">
        <v>0.86499999999999999</v>
      </c>
      <c r="P38" s="685">
        <v>3.2000000000000001E-2</v>
      </c>
      <c r="Q38" s="685">
        <v>0</v>
      </c>
      <c r="R38" s="685">
        <v>0.10299999999999999</v>
      </c>
    </row>
    <row r="39" spans="1:26" s="686" customFormat="1" ht="21.6" customHeight="1">
      <c r="A39" s="373">
        <v>3</v>
      </c>
      <c r="B39" s="680" t="s">
        <v>4</v>
      </c>
      <c r="C39" s="681" t="s">
        <v>195</v>
      </c>
      <c r="D39" s="682">
        <v>252.441</v>
      </c>
      <c r="E39" s="683">
        <v>1.9583999999999999</v>
      </c>
      <c r="F39" s="683">
        <v>1.0278400000000001</v>
      </c>
      <c r="G39" s="683">
        <v>1.03</v>
      </c>
      <c r="H39" s="683">
        <v>1.02102</v>
      </c>
      <c r="I39" s="683">
        <v>0.99129999999999996</v>
      </c>
      <c r="J39" s="683">
        <v>2.0984699999999998</v>
      </c>
      <c r="K39" s="683">
        <v>2.1069499999999999</v>
      </c>
      <c r="L39" s="684">
        <v>531.88</v>
      </c>
      <c r="M39" s="684">
        <v>505.29</v>
      </c>
      <c r="N39" s="684">
        <v>26.59</v>
      </c>
      <c r="O39" s="685">
        <v>0.86499999999999999</v>
      </c>
      <c r="P39" s="685">
        <v>3.2000000000000001E-2</v>
      </c>
      <c r="Q39" s="685">
        <v>0</v>
      </c>
      <c r="R39" s="685">
        <v>0.10299999999999999</v>
      </c>
    </row>
    <row r="40" spans="1:26" s="686" customFormat="1" ht="21.6" customHeight="1">
      <c r="A40" s="373">
        <v>4</v>
      </c>
      <c r="B40" s="680" t="s">
        <v>5</v>
      </c>
      <c r="C40" s="681" t="s">
        <v>196</v>
      </c>
      <c r="D40" s="682">
        <v>252.441</v>
      </c>
      <c r="E40" s="683">
        <v>1.9610099999999999</v>
      </c>
      <c r="F40" s="683">
        <v>0.99924000000000002</v>
      </c>
      <c r="G40" s="683">
        <v>1.03</v>
      </c>
      <c r="H40" s="683">
        <v>1.02102</v>
      </c>
      <c r="I40" s="683">
        <v>1.0223899999999999</v>
      </c>
      <c r="J40" s="683">
        <v>2.1068699999999998</v>
      </c>
      <c r="K40" s="683">
        <v>2.1069499999999999</v>
      </c>
      <c r="L40" s="684">
        <v>531.88</v>
      </c>
      <c r="M40" s="684">
        <v>505.29</v>
      </c>
      <c r="N40" s="684">
        <v>26.59</v>
      </c>
      <c r="O40" s="685">
        <v>0.86499999999999999</v>
      </c>
      <c r="P40" s="685">
        <v>3.2000000000000001E-2</v>
      </c>
      <c r="Q40" s="685">
        <v>0</v>
      </c>
      <c r="R40" s="685">
        <v>0.10299999999999999</v>
      </c>
    </row>
    <row r="41" spans="1:26" s="686" customFormat="1" ht="21.6" customHeight="1">
      <c r="A41" s="373">
        <v>5</v>
      </c>
      <c r="B41" s="680" t="s">
        <v>8</v>
      </c>
      <c r="C41" s="681" t="s">
        <v>197</v>
      </c>
      <c r="D41" s="682">
        <v>252.441</v>
      </c>
      <c r="E41" s="683">
        <v>1.9583999999999999</v>
      </c>
      <c r="F41" s="683">
        <v>0.99328000000000005</v>
      </c>
      <c r="G41" s="683">
        <v>1.03</v>
      </c>
      <c r="H41" s="683">
        <v>1.02102</v>
      </c>
      <c r="I41" s="683">
        <v>1.05528</v>
      </c>
      <c r="J41" s="683">
        <v>2.1587999999999998</v>
      </c>
      <c r="K41" s="683">
        <v>2.1069499999999999</v>
      </c>
      <c r="L41" s="684">
        <v>531.88</v>
      </c>
      <c r="M41" s="684">
        <v>505.29</v>
      </c>
      <c r="N41" s="684">
        <v>26.59</v>
      </c>
      <c r="O41" s="685">
        <v>0.86499999999999999</v>
      </c>
      <c r="P41" s="685">
        <v>3.2000000000000001E-2</v>
      </c>
      <c r="Q41" s="685">
        <v>0</v>
      </c>
      <c r="R41" s="685">
        <v>0.10299999999999999</v>
      </c>
    </row>
    <row r="42" spans="1:26" s="686" customFormat="1" ht="21.6" customHeight="1">
      <c r="A42" s="373">
        <v>6</v>
      </c>
      <c r="B42" s="680" t="s">
        <v>2</v>
      </c>
      <c r="C42" s="681" t="s">
        <v>198</v>
      </c>
      <c r="D42" s="682">
        <v>252.441</v>
      </c>
      <c r="E42" s="683">
        <v>1.9583999999999999</v>
      </c>
      <c r="F42" s="683">
        <v>1.00003</v>
      </c>
      <c r="G42" s="683">
        <v>1</v>
      </c>
      <c r="H42" s="683">
        <v>1.0023</v>
      </c>
      <c r="I42" s="683">
        <v>0.99129999999999996</v>
      </c>
      <c r="J42" s="683">
        <v>1.9458899999999999</v>
      </c>
      <c r="K42" s="683">
        <v>1.94587</v>
      </c>
      <c r="L42" s="684">
        <v>491.22</v>
      </c>
      <c r="M42" s="684">
        <v>466.66</v>
      </c>
      <c r="N42" s="684">
        <v>24.56</v>
      </c>
      <c r="O42" s="685">
        <v>0.86499999999999999</v>
      </c>
      <c r="P42" s="685">
        <v>3.2000000000000001E-2</v>
      </c>
      <c r="Q42" s="685">
        <v>0</v>
      </c>
      <c r="R42" s="685">
        <v>0.10299999999999999</v>
      </c>
    </row>
    <row r="43" spans="1:26" s="686" customFormat="1" ht="21.6" customHeight="1">
      <c r="A43" s="373">
        <v>7</v>
      </c>
      <c r="B43" s="680" t="s">
        <v>7</v>
      </c>
      <c r="C43" s="681" t="s">
        <v>199</v>
      </c>
      <c r="D43" s="682">
        <v>252.441</v>
      </c>
      <c r="E43" s="683">
        <v>1.9583999999999999</v>
      </c>
      <c r="F43" s="683">
        <v>1.0184200000000001</v>
      </c>
      <c r="G43" s="683">
        <v>1</v>
      </c>
      <c r="H43" s="683">
        <v>0.99417</v>
      </c>
      <c r="I43" s="683">
        <v>1.05528</v>
      </c>
      <c r="J43" s="683">
        <v>2.09246</v>
      </c>
      <c r="K43" s="683">
        <v>2.1069499999999999</v>
      </c>
      <c r="L43" s="684">
        <v>531.88</v>
      </c>
      <c r="M43" s="684">
        <v>505.29</v>
      </c>
      <c r="N43" s="684">
        <v>26.59</v>
      </c>
      <c r="O43" s="685">
        <v>0.86499999999999999</v>
      </c>
      <c r="P43" s="685">
        <v>3.2000000000000001E-2</v>
      </c>
      <c r="Q43" s="685">
        <v>0</v>
      </c>
      <c r="R43" s="685">
        <v>0.10299999999999999</v>
      </c>
    </row>
    <row r="44" spans="1:26" s="686" customFormat="1" ht="21.6" customHeight="1">
      <c r="A44" s="373">
        <v>8</v>
      </c>
      <c r="B44" s="680" t="s">
        <v>6</v>
      </c>
      <c r="C44" s="681" t="s">
        <v>93</v>
      </c>
      <c r="D44" s="682">
        <v>252.441</v>
      </c>
      <c r="E44" s="683">
        <v>1.9583999999999999</v>
      </c>
      <c r="F44" s="683">
        <v>1.0177799999999999</v>
      </c>
      <c r="G44" s="683">
        <v>1.03</v>
      </c>
      <c r="H44" s="683">
        <v>0.99417</v>
      </c>
      <c r="I44" s="683">
        <v>1.0223899999999999</v>
      </c>
      <c r="J44" s="683">
        <v>2.0867499999999999</v>
      </c>
      <c r="K44" s="683">
        <v>2.1069499999999999</v>
      </c>
      <c r="L44" s="684">
        <v>531.88</v>
      </c>
      <c r="M44" s="684">
        <v>505.29</v>
      </c>
      <c r="N44" s="684">
        <v>26.59</v>
      </c>
      <c r="O44" s="685">
        <v>0.86499999999999999</v>
      </c>
      <c r="P44" s="685">
        <v>3.2000000000000001E-2</v>
      </c>
      <c r="Q44" s="685">
        <v>0</v>
      </c>
      <c r="R44" s="685">
        <v>0.10299999999999999</v>
      </c>
    </row>
    <row r="45" spans="1:26" s="686" customFormat="1" ht="21.6" customHeight="1">
      <c r="A45" s="373">
        <v>9</v>
      </c>
      <c r="B45" s="680" t="s">
        <v>3</v>
      </c>
      <c r="C45" s="681" t="s">
        <v>201</v>
      </c>
      <c r="D45" s="682">
        <v>252.441</v>
      </c>
      <c r="E45" s="683">
        <v>1.9583999999999999</v>
      </c>
      <c r="F45" s="683">
        <v>1.06792</v>
      </c>
      <c r="G45" s="683">
        <v>1</v>
      </c>
      <c r="H45" s="683">
        <v>1.0023</v>
      </c>
      <c r="I45" s="683">
        <v>1.0223899999999999</v>
      </c>
      <c r="J45" s="683">
        <v>2.14316</v>
      </c>
      <c r="K45" s="683">
        <v>2.1069499999999999</v>
      </c>
      <c r="L45" s="684">
        <v>531.88</v>
      </c>
      <c r="M45" s="684">
        <v>505.29</v>
      </c>
      <c r="N45" s="684">
        <v>26.59</v>
      </c>
      <c r="O45" s="685">
        <v>0.86499999999999999</v>
      </c>
      <c r="P45" s="685">
        <v>3.2000000000000001E-2</v>
      </c>
      <c r="Q45" s="685">
        <v>0</v>
      </c>
      <c r="R45" s="685">
        <v>0.10299999999999999</v>
      </c>
    </row>
    <row r="46" spans="1:26" s="686" customFormat="1" ht="21.6" customHeight="1">
      <c r="A46" s="373">
        <v>10</v>
      </c>
      <c r="B46" s="680" t="s">
        <v>1343</v>
      </c>
      <c r="C46" s="681">
        <v>101</v>
      </c>
      <c r="D46" s="682">
        <v>252.441</v>
      </c>
      <c r="E46" s="683">
        <v>1.9583999999999999</v>
      </c>
      <c r="F46" s="683">
        <v>0.80871999999999999</v>
      </c>
      <c r="G46" s="683">
        <v>1</v>
      </c>
      <c r="H46" s="683">
        <v>0.99417</v>
      </c>
      <c r="I46" s="683">
        <v>0.99129999999999996</v>
      </c>
      <c r="J46" s="683">
        <v>1.56087</v>
      </c>
      <c r="K46" s="683">
        <v>1.5691600000000001</v>
      </c>
      <c r="L46" s="684">
        <v>396.12</v>
      </c>
      <c r="M46" s="684">
        <v>376.31</v>
      </c>
      <c r="N46" s="684">
        <v>19.809999999999999</v>
      </c>
      <c r="O46" s="685">
        <v>0.86499999999999999</v>
      </c>
      <c r="P46" s="685">
        <v>3.2000000000000001E-2</v>
      </c>
      <c r="Q46" s="685">
        <v>0</v>
      </c>
      <c r="R46" s="685">
        <v>0.10299999999999999</v>
      </c>
    </row>
    <row r="47" spans="1:26" s="686" customFormat="1" ht="21.6" customHeight="1">
      <c r="A47" s="373">
        <v>11</v>
      </c>
      <c r="B47" s="680" t="s">
        <v>1770</v>
      </c>
      <c r="C47" s="681">
        <v>102</v>
      </c>
      <c r="D47" s="682">
        <v>252.441</v>
      </c>
      <c r="E47" s="683">
        <v>1.9583999999999999</v>
      </c>
      <c r="F47" s="683">
        <v>0.82003999999999999</v>
      </c>
      <c r="G47" s="683">
        <v>1</v>
      </c>
      <c r="H47" s="683">
        <v>0.99417</v>
      </c>
      <c r="I47" s="683">
        <v>0.99129999999999996</v>
      </c>
      <c r="J47" s="683">
        <v>1.5827100000000001</v>
      </c>
      <c r="K47" s="683">
        <v>1.5691600000000001</v>
      </c>
      <c r="L47" s="684">
        <v>396.12</v>
      </c>
      <c r="M47" s="684">
        <v>376.31</v>
      </c>
      <c r="N47" s="684">
        <v>19.809999999999999</v>
      </c>
      <c r="O47" s="685">
        <v>0.86499999999999999</v>
      </c>
      <c r="P47" s="685">
        <v>3.2000000000000001E-2</v>
      </c>
      <c r="Q47" s="685">
        <v>0</v>
      </c>
      <c r="R47" s="685">
        <v>0.10299999999999999</v>
      </c>
    </row>
    <row r="48" spans="1:26" s="686" customFormat="1" ht="21.6" customHeight="1">
      <c r="A48" s="373">
        <v>12</v>
      </c>
      <c r="B48" s="680" t="s">
        <v>2321</v>
      </c>
      <c r="C48" s="681" t="s">
        <v>210</v>
      </c>
      <c r="D48" s="682">
        <v>252.441</v>
      </c>
      <c r="E48" s="683">
        <v>1.9583999999999999</v>
      </c>
      <c r="F48" s="683">
        <v>1.7952600000000001</v>
      </c>
      <c r="G48" s="683">
        <v>1</v>
      </c>
      <c r="H48" s="683">
        <v>0.99417</v>
      </c>
      <c r="I48" s="683">
        <v>0.99129999999999996</v>
      </c>
      <c r="J48" s="683">
        <v>3.4649299999999998</v>
      </c>
      <c r="K48" s="683">
        <v>3.4471599999999998</v>
      </c>
      <c r="L48" s="684">
        <v>870.2</v>
      </c>
      <c r="M48" s="684">
        <v>826.69</v>
      </c>
      <c r="N48" s="684">
        <v>43.51</v>
      </c>
      <c r="O48" s="685">
        <v>0.86499999999999999</v>
      </c>
      <c r="P48" s="685">
        <v>3.2000000000000001E-2</v>
      </c>
      <c r="Q48" s="685">
        <v>0</v>
      </c>
      <c r="R48" s="685">
        <v>0.10299999999999999</v>
      </c>
    </row>
    <row r="49" spans="1:18" s="686" customFormat="1" ht="21.6" customHeight="1">
      <c r="A49" s="373">
        <v>13</v>
      </c>
      <c r="B49" s="680" t="s">
        <v>1345</v>
      </c>
      <c r="C49" s="681" t="s">
        <v>211</v>
      </c>
      <c r="D49" s="682">
        <v>252.441</v>
      </c>
      <c r="E49" s="683">
        <v>1.9583999999999999</v>
      </c>
      <c r="F49" s="683">
        <v>1.77532</v>
      </c>
      <c r="G49" s="683">
        <v>1</v>
      </c>
      <c r="H49" s="683">
        <v>0.99417</v>
      </c>
      <c r="I49" s="683">
        <v>0.99129999999999996</v>
      </c>
      <c r="J49" s="683">
        <v>3.42645</v>
      </c>
      <c r="K49" s="683">
        <v>3.4471599999999998</v>
      </c>
      <c r="L49" s="684">
        <v>870.2</v>
      </c>
      <c r="M49" s="684">
        <v>826.69</v>
      </c>
      <c r="N49" s="684">
        <v>43.51</v>
      </c>
      <c r="O49" s="685">
        <v>0.86499999999999999</v>
      </c>
      <c r="P49" s="685">
        <v>3.2000000000000001E-2</v>
      </c>
      <c r="Q49" s="685">
        <v>0</v>
      </c>
      <c r="R49" s="685">
        <v>0.10299999999999999</v>
      </c>
    </row>
    <row r="50" spans="1:18" s="686" customFormat="1" ht="21.6" customHeight="1">
      <c r="A50" s="373">
        <v>14</v>
      </c>
      <c r="B50" s="680" t="s">
        <v>1346</v>
      </c>
      <c r="C50" s="681" t="s">
        <v>212</v>
      </c>
      <c r="D50" s="682">
        <v>252.441</v>
      </c>
      <c r="E50" s="683">
        <v>1.9583999999999999</v>
      </c>
      <c r="F50" s="683">
        <v>1.7842199999999999</v>
      </c>
      <c r="G50" s="683">
        <v>1</v>
      </c>
      <c r="H50" s="683">
        <v>0.99417</v>
      </c>
      <c r="I50" s="687">
        <v>0.99129999999999996</v>
      </c>
      <c r="J50" s="683">
        <v>3.4436200000000001</v>
      </c>
      <c r="K50" s="683">
        <v>3.4471599999999998</v>
      </c>
      <c r="L50" s="684">
        <v>870.2</v>
      </c>
      <c r="M50" s="684">
        <v>826.69</v>
      </c>
      <c r="N50" s="684">
        <v>43.51</v>
      </c>
      <c r="O50" s="685">
        <v>0.86499999999999999</v>
      </c>
      <c r="P50" s="685">
        <v>3.2000000000000001E-2</v>
      </c>
      <c r="Q50" s="685">
        <v>0</v>
      </c>
      <c r="R50" s="685">
        <v>0.10299999999999999</v>
      </c>
    </row>
    <row r="51" spans="1:18" s="686" customFormat="1" ht="21.6" customHeight="1">
      <c r="A51" s="373">
        <v>15</v>
      </c>
      <c r="B51" s="680" t="s">
        <v>1688</v>
      </c>
      <c r="C51" s="681" t="s">
        <v>94</v>
      </c>
      <c r="D51" s="682">
        <v>252.441</v>
      </c>
      <c r="E51" s="683">
        <v>1.9583999999999999</v>
      </c>
      <c r="F51" s="683">
        <v>0.79661999999999999</v>
      </c>
      <c r="G51" s="683">
        <v>0.93</v>
      </c>
      <c r="H51" s="683">
        <v>0.99417</v>
      </c>
      <c r="I51" s="687">
        <v>0.99129999999999996</v>
      </c>
      <c r="J51" s="683">
        <v>1.4298900000000001</v>
      </c>
      <c r="K51" s="683">
        <v>1.36355</v>
      </c>
      <c r="L51" s="684">
        <v>344.22</v>
      </c>
      <c r="M51" s="684">
        <v>327.01</v>
      </c>
      <c r="N51" s="684">
        <v>17.21</v>
      </c>
      <c r="O51" s="685">
        <v>0.86499999999999999</v>
      </c>
      <c r="P51" s="685">
        <v>3.2000000000000001E-2</v>
      </c>
      <c r="Q51" s="685">
        <v>0</v>
      </c>
      <c r="R51" s="685">
        <v>0.10299999999999999</v>
      </c>
    </row>
    <row r="52" spans="1:18" s="686" customFormat="1" ht="21.6" customHeight="1">
      <c r="A52" s="373">
        <v>16</v>
      </c>
      <c r="B52" s="680" t="s">
        <v>26</v>
      </c>
      <c r="C52" s="681" t="s">
        <v>184</v>
      </c>
      <c r="D52" s="682">
        <v>252.441</v>
      </c>
      <c r="E52" s="688">
        <v>1.9583999999999999</v>
      </c>
      <c r="F52" s="688">
        <v>0.99827999999999995</v>
      </c>
      <c r="G52" s="688">
        <v>1</v>
      </c>
      <c r="H52" s="683">
        <v>0.99417</v>
      </c>
      <c r="I52" s="687">
        <v>0.99129999999999996</v>
      </c>
      <c r="J52" s="683">
        <v>1.92672</v>
      </c>
      <c r="K52" s="688">
        <v>1.94587</v>
      </c>
      <c r="L52" s="684">
        <v>491.22</v>
      </c>
      <c r="M52" s="684">
        <v>466.66</v>
      </c>
      <c r="N52" s="684">
        <v>24.56</v>
      </c>
      <c r="O52" s="685">
        <v>0.86499999999999999</v>
      </c>
      <c r="P52" s="685">
        <v>3.2000000000000001E-2</v>
      </c>
      <c r="Q52" s="685">
        <v>0</v>
      </c>
      <c r="R52" s="685">
        <v>0.10299999999999999</v>
      </c>
    </row>
    <row r="53" spans="1:18" s="686" customFormat="1" ht="21.6" customHeight="1">
      <c r="A53" s="373">
        <v>17</v>
      </c>
      <c r="B53" s="680" t="s">
        <v>23</v>
      </c>
      <c r="C53" s="681" t="s">
        <v>100</v>
      </c>
      <c r="D53" s="682">
        <v>252.441</v>
      </c>
      <c r="E53" s="688">
        <v>1.9665600000000001</v>
      </c>
      <c r="F53" s="688">
        <v>1.0775999999999999</v>
      </c>
      <c r="G53" s="688">
        <v>1</v>
      </c>
      <c r="H53" s="683">
        <v>0.99417</v>
      </c>
      <c r="I53" s="687">
        <v>0.99129999999999996</v>
      </c>
      <c r="J53" s="683">
        <v>2.0884800000000001</v>
      </c>
      <c r="K53" s="688">
        <v>2.1069499999999999</v>
      </c>
      <c r="L53" s="684">
        <v>531.88</v>
      </c>
      <c r="M53" s="684">
        <v>505.29</v>
      </c>
      <c r="N53" s="684">
        <v>26.59</v>
      </c>
      <c r="O53" s="685">
        <v>0.86499999999999999</v>
      </c>
      <c r="P53" s="685">
        <v>3.2000000000000001E-2</v>
      </c>
      <c r="Q53" s="685">
        <v>0</v>
      </c>
      <c r="R53" s="685">
        <v>0.10299999999999999</v>
      </c>
    </row>
    <row r="54" spans="1:18" s="686" customFormat="1" ht="21.6" customHeight="1">
      <c r="A54" s="373">
        <v>18</v>
      </c>
      <c r="B54" s="680" t="s">
        <v>1427</v>
      </c>
      <c r="C54" s="681" t="s">
        <v>95</v>
      </c>
      <c r="D54" s="682">
        <v>252.441</v>
      </c>
      <c r="E54" s="683">
        <v>1.9583999999999999</v>
      </c>
      <c r="F54" s="683">
        <v>0.87278</v>
      </c>
      <c r="G54" s="683">
        <v>0.93</v>
      </c>
      <c r="H54" s="683">
        <v>0.99417</v>
      </c>
      <c r="I54" s="687">
        <v>0.99129999999999996</v>
      </c>
      <c r="J54" s="683">
        <v>1.5665899999999999</v>
      </c>
      <c r="K54" s="683">
        <v>1.5691600000000001</v>
      </c>
      <c r="L54" s="684">
        <v>396.12</v>
      </c>
      <c r="M54" s="684">
        <v>376.31</v>
      </c>
      <c r="N54" s="684">
        <v>19.809999999999999</v>
      </c>
      <c r="O54" s="685">
        <v>0.86499999999999999</v>
      </c>
      <c r="P54" s="685">
        <v>3.2000000000000001E-2</v>
      </c>
      <c r="Q54" s="685">
        <v>0</v>
      </c>
      <c r="R54" s="685">
        <v>0.10299999999999999</v>
      </c>
    </row>
    <row r="55" spans="1:18" s="686" customFormat="1" ht="21.6" customHeight="1">
      <c r="A55" s="373">
        <v>19</v>
      </c>
      <c r="B55" s="680" t="s">
        <v>182</v>
      </c>
      <c r="C55" s="681" t="s">
        <v>185</v>
      </c>
      <c r="D55" s="682">
        <v>252.441</v>
      </c>
      <c r="E55" s="683">
        <v>1.9583999999999999</v>
      </c>
      <c r="F55" s="683">
        <v>0.76005999999999996</v>
      </c>
      <c r="G55" s="683">
        <v>0.93</v>
      </c>
      <c r="H55" s="683">
        <v>0.99417</v>
      </c>
      <c r="I55" s="687">
        <v>0.99129999999999996</v>
      </c>
      <c r="J55" s="683">
        <v>1.36426</v>
      </c>
      <c r="K55" s="683">
        <v>1.36355</v>
      </c>
      <c r="L55" s="684">
        <v>344.22</v>
      </c>
      <c r="M55" s="684">
        <v>327.01</v>
      </c>
      <c r="N55" s="684">
        <v>17.21</v>
      </c>
      <c r="O55" s="685">
        <v>0.86499999999999999</v>
      </c>
      <c r="P55" s="685">
        <v>3.2000000000000001E-2</v>
      </c>
      <c r="Q55" s="685">
        <v>0</v>
      </c>
      <c r="R55" s="685">
        <v>0.10299999999999999</v>
      </c>
    </row>
    <row r="56" spans="1:18" s="686" customFormat="1" ht="21.6" customHeight="1">
      <c r="A56" s="373">
        <v>20</v>
      </c>
      <c r="B56" s="680" t="s">
        <v>1361</v>
      </c>
      <c r="C56" s="681" t="s">
        <v>213</v>
      </c>
      <c r="D56" s="682">
        <v>252.441</v>
      </c>
      <c r="E56" s="683">
        <v>1.9583999999999999</v>
      </c>
      <c r="F56" s="683">
        <v>0.82294</v>
      </c>
      <c r="G56" s="683">
        <v>0.93</v>
      </c>
      <c r="H56" s="683">
        <v>0.99417</v>
      </c>
      <c r="I56" s="687">
        <v>0.99129999999999996</v>
      </c>
      <c r="J56" s="683">
        <v>1.4771300000000001</v>
      </c>
      <c r="K56" s="683">
        <v>1.36355</v>
      </c>
      <c r="L56" s="684">
        <v>344.22</v>
      </c>
      <c r="M56" s="684">
        <v>327.01</v>
      </c>
      <c r="N56" s="684">
        <v>17.21</v>
      </c>
      <c r="O56" s="685">
        <v>0.86499999999999999</v>
      </c>
      <c r="P56" s="685">
        <v>3.2000000000000001E-2</v>
      </c>
      <c r="Q56" s="685">
        <v>0</v>
      </c>
      <c r="R56" s="685">
        <v>0.10299999999999999</v>
      </c>
    </row>
    <row r="57" spans="1:18" s="686" customFormat="1" ht="21.6" customHeight="1">
      <c r="A57" s="373">
        <v>21</v>
      </c>
      <c r="B57" s="680" t="s">
        <v>232</v>
      </c>
      <c r="C57" s="681" t="s">
        <v>214</v>
      </c>
      <c r="D57" s="682">
        <v>252.441</v>
      </c>
      <c r="E57" s="683">
        <v>1.9583999999999999</v>
      </c>
      <c r="F57" s="683">
        <v>0.70355999999999996</v>
      </c>
      <c r="G57" s="683">
        <v>0.93</v>
      </c>
      <c r="H57" s="683">
        <v>0.99417</v>
      </c>
      <c r="I57" s="687">
        <v>0.99129999999999996</v>
      </c>
      <c r="J57" s="683">
        <v>1.26285</v>
      </c>
      <c r="K57" s="683">
        <v>1.36355</v>
      </c>
      <c r="L57" s="684">
        <v>344.22</v>
      </c>
      <c r="M57" s="684">
        <v>327.01</v>
      </c>
      <c r="N57" s="684">
        <v>17.21</v>
      </c>
      <c r="O57" s="685">
        <v>0.86499999999999999</v>
      </c>
      <c r="P57" s="685">
        <v>3.2000000000000001E-2</v>
      </c>
      <c r="Q57" s="685">
        <v>0</v>
      </c>
      <c r="R57" s="685">
        <v>0.10299999999999999</v>
      </c>
    </row>
    <row r="58" spans="1:18" s="686" customFormat="1" ht="21.6" customHeight="1">
      <c r="A58" s="373">
        <v>22</v>
      </c>
      <c r="B58" s="680" t="s">
        <v>233</v>
      </c>
      <c r="C58" s="681" t="s">
        <v>289</v>
      </c>
      <c r="D58" s="682">
        <v>252.441</v>
      </c>
      <c r="E58" s="683">
        <v>1.9583999999999999</v>
      </c>
      <c r="F58" s="683">
        <v>0.82235999999999998</v>
      </c>
      <c r="G58" s="683">
        <v>0.93</v>
      </c>
      <c r="H58" s="683">
        <v>0.99417</v>
      </c>
      <c r="I58" s="687">
        <v>0.99129999999999996</v>
      </c>
      <c r="J58" s="683">
        <v>1.4760899999999999</v>
      </c>
      <c r="K58" s="683">
        <v>1.36355</v>
      </c>
      <c r="L58" s="684">
        <v>344.22</v>
      </c>
      <c r="M58" s="684">
        <v>327.01</v>
      </c>
      <c r="N58" s="684">
        <v>17.21</v>
      </c>
      <c r="O58" s="685">
        <v>0.86499999999999999</v>
      </c>
      <c r="P58" s="685">
        <v>3.2000000000000001E-2</v>
      </c>
      <c r="Q58" s="685">
        <v>0</v>
      </c>
      <c r="R58" s="685">
        <v>0.10299999999999999</v>
      </c>
    </row>
    <row r="59" spans="1:18" s="665" customFormat="1">
      <c r="H59" s="689"/>
      <c r="I59" s="689"/>
      <c r="J59" s="689"/>
      <c r="K59" s="689"/>
      <c r="L59" s="690"/>
    </row>
  </sheetData>
  <customSheetViews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2">
    <mergeCell ref="E10:E11"/>
    <mergeCell ref="F10:F11"/>
    <mergeCell ref="E8:K9"/>
    <mergeCell ref="I10:I11"/>
    <mergeCell ref="J10:J11"/>
    <mergeCell ref="K10:K11"/>
    <mergeCell ref="A4:R4"/>
    <mergeCell ref="A6:R6"/>
    <mergeCell ref="O8:R8"/>
    <mergeCell ref="O9:O11"/>
    <mergeCell ref="P9:P11"/>
    <mergeCell ref="Q9:Q11"/>
    <mergeCell ref="R9:R11"/>
    <mergeCell ref="G10:G11"/>
    <mergeCell ref="H10:H11"/>
    <mergeCell ref="C8:C11"/>
    <mergeCell ref="A8:A11"/>
    <mergeCell ref="B8:B11"/>
    <mergeCell ref="D8:D11"/>
    <mergeCell ref="L8:N8"/>
    <mergeCell ref="L9:L11"/>
    <mergeCell ref="M9:N9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tabColor rgb="FFFFFF00"/>
  </sheetPr>
  <dimension ref="A1:AM14"/>
  <sheetViews>
    <sheetView workbookViewId="0">
      <pane ySplit="11" topLeftCell="A12" activePane="bottomLeft" state="frozen"/>
      <selection pane="bottomLeft" activeCell="I25" sqref="I25"/>
    </sheetView>
  </sheetViews>
  <sheetFormatPr defaultColWidth="9" defaultRowHeight="15.75"/>
  <cols>
    <col min="1" max="10" width="12.625" style="1" customWidth="1"/>
    <col min="11" max="11" width="9.625" style="1" customWidth="1"/>
    <col min="12" max="12" width="10" style="1" customWidth="1"/>
    <col min="13" max="15" width="9.625" style="1" customWidth="1"/>
    <col min="16" max="16384" width="9" style="1"/>
  </cols>
  <sheetData>
    <row r="1" spans="1:39" ht="18">
      <c r="J1" s="11" t="s">
        <v>1828</v>
      </c>
    </row>
    <row r="2" spans="1:39" ht="18">
      <c r="J2" s="6" t="s">
        <v>1797</v>
      </c>
    </row>
    <row r="3" spans="1:39" ht="18">
      <c r="J3" s="2"/>
      <c r="O3" s="6"/>
    </row>
    <row r="4" spans="1:39" ht="47.25" customHeight="1">
      <c r="A4" s="694" t="s">
        <v>2201</v>
      </c>
      <c r="B4" s="694"/>
      <c r="C4" s="694"/>
      <c r="D4" s="694"/>
      <c r="E4" s="694"/>
      <c r="F4" s="694"/>
      <c r="G4" s="694"/>
      <c r="H4" s="694"/>
      <c r="I4" s="694"/>
      <c r="J4" s="694"/>
    </row>
    <row r="5" spans="1:39" s="179" customFormat="1" ht="6.6" customHeight="1">
      <c r="A5" s="462"/>
      <c r="B5" s="462"/>
      <c r="C5" s="462"/>
      <c r="D5" s="462"/>
    </row>
    <row r="6" spans="1:39" ht="27.75" customHeight="1">
      <c r="A6" s="695" t="s">
        <v>1805</v>
      </c>
      <c r="B6" s="695"/>
      <c r="C6" s="695"/>
      <c r="D6" s="695"/>
      <c r="E6" s="695"/>
      <c r="F6" s="695"/>
      <c r="G6" s="695"/>
      <c r="H6" s="695"/>
      <c r="I6" s="695"/>
      <c r="J6" s="695"/>
    </row>
    <row r="7" spans="1:39" s="179" customFormat="1" ht="6.6" customHeight="1">
      <c r="A7" s="462"/>
      <c r="B7" s="462"/>
      <c r="C7" s="463"/>
      <c r="D7" s="462"/>
    </row>
    <row r="8" spans="1:39" s="462" customFormat="1" ht="24" customHeight="1">
      <c r="A8" s="737" t="s">
        <v>1818</v>
      </c>
      <c r="B8" s="738"/>
      <c r="C8" s="738"/>
      <c r="D8" s="738"/>
      <c r="E8" s="738"/>
      <c r="F8" s="738"/>
      <c r="G8" s="738"/>
      <c r="H8" s="738"/>
      <c r="I8" s="738"/>
      <c r="J8" s="73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  <c r="AA8" s="179"/>
      <c r="AB8" s="179"/>
      <c r="AC8" s="179"/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s="572" customFormat="1" ht="38.1" customHeight="1">
      <c r="A9" s="740" t="s">
        <v>1819</v>
      </c>
      <c r="B9" s="740"/>
      <c r="C9" s="741" t="s">
        <v>1820</v>
      </c>
      <c r="D9" s="741"/>
      <c r="E9" s="741" t="s">
        <v>1821</v>
      </c>
      <c r="F9" s="741"/>
      <c r="G9" s="568" t="s">
        <v>1822</v>
      </c>
      <c r="H9" s="568" t="s">
        <v>1823</v>
      </c>
      <c r="I9" s="567" t="s">
        <v>1824</v>
      </c>
      <c r="J9" s="567" t="s">
        <v>1825</v>
      </c>
      <c r="K9" s="571"/>
      <c r="L9" s="571"/>
      <c r="M9" s="571"/>
      <c r="N9" s="571"/>
      <c r="O9" s="571"/>
      <c r="P9" s="571"/>
      <c r="Q9" s="571"/>
      <c r="R9" s="571"/>
      <c r="S9" s="571"/>
      <c r="T9" s="571"/>
      <c r="U9" s="571"/>
      <c r="V9" s="571"/>
      <c r="W9" s="571"/>
      <c r="X9" s="571"/>
      <c r="Y9" s="571"/>
      <c r="Z9" s="571"/>
      <c r="AA9" s="571"/>
      <c r="AB9" s="571"/>
      <c r="AC9" s="571"/>
      <c r="AD9" s="571"/>
      <c r="AE9" s="571"/>
      <c r="AF9" s="571"/>
      <c r="AG9" s="571"/>
      <c r="AH9" s="571"/>
      <c r="AI9" s="571"/>
      <c r="AJ9" s="571"/>
      <c r="AK9" s="571"/>
      <c r="AL9" s="571"/>
      <c r="AM9" s="571"/>
    </row>
    <row r="10" spans="1:39" s="572" customFormat="1" ht="24" customHeight="1">
      <c r="A10" s="568" t="s">
        <v>1826</v>
      </c>
      <c r="B10" s="568" t="s">
        <v>1827</v>
      </c>
      <c r="C10" s="568" t="s">
        <v>1826</v>
      </c>
      <c r="D10" s="568" t="s">
        <v>1827</v>
      </c>
      <c r="E10" s="568" t="s">
        <v>1826</v>
      </c>
      <c r="F10" s="568" t="s">
        <v>1827</v>
      </c>
      <c r="G10" s="568" t="s">
        <v>1826</v>
      </c>
      <c r="H10" s="568" t="s">
        <v>1827</v>
      </c>
      <c r="I10" s="568" t="s">
        <v>1826</v>
      </c>
      <c r="J10" s="568" t="s">
        <v>1827</v>
      </c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1"/>
      <c r="V10" s="571"/>
      <c r="W10" s="571"/>
      <c r="X10" s="571"/>
      <c r="Y10" s="571"/>
      <c r="Z10" s="571"/>
      <c r="AA10" s="571"/>
      <c r="AB10" s="571"/>
      <c r="AC10" s="571"/>
      <c r="AD10" s="571"/>
      <c r="AE10" s="571"/>
      <c r="AF10" s="571"/>
      <c r="AG10" s="571"/>
      <c r="AH10" s="571"/>
      <c r="AI10" s="571"/>
      <c r="AJ10" s="571"/>
      <c r="AK10" s="571"/>
      <c r="AL10" s="571"/>
      <c r="AM10" s="571"/>
    </row>
    <row r="11" spans="1:39" s="461" customFormat="1" ht="15">
      <c r="A11" s="464">
        <v>1</v>
      </c>
      <c r="B11" s="464">
        <v>2</v>
      </c>
      <c r="C11" s="464">
        <v>3</v>
      </c>
      <c r="D11" s="464">
        <v>4</v>
      </c>
      <c r="E11" s="464">
        <v>5</v>
      </c>
      <c r="F11" s="464">
        <v>6</v>
      </c>
      <c r="G11" s="464">
        <v>7</v>
      </c>
      <c r="H11" s="464">
        <v>8</v>
      </c>
      <c r="I11" s="464">
        <v>9</v>
      </c>
      <c r="J11" s="464">
        <v>10</v>
      </c>
      <c r="K11" s="465"/>
      <c r="L11" s="465"/>
      <c r="M11" s="465"/>
      <c r="N11" s="465"/>
      <c r="O11" s="465"/>
      <c r="P11" s="465"/>
      <c r="Q11" s="465"/>
      <c r="R11" s="465"/>
      <c r="S11" s="465"/>
      <c r="T11" s="465"/>
    </row>
    <row r="12" spans="1:39" ht="31.5" customHeight="1">
      <c r="A12" s="589">
        <v>3.4223300000000001</v>
      </c>
      <c r="B12" s="589">
        <v>3.4697499999999999</v>
      </c>
      <c r="C12" s="589">
        <v>2.4308999999999998</v>
      </c>
      <c r="D12" s="589">
        <v>2.3732899999999999</v>
      </c>
      <c r="E12" s="589">
        <v>1.4004099999999999</v>
      </c>
      <c r="F12" s="589">
        <v>1.45923</v>
      </c>
      <c r="G12" s="589">
        <v>0.45335999999999999</v>
      </c>
      <c r="H12" s="589">
        <v>0.88051000000000001</v>
      </c>
      <c r="I12" s="589">
        <v>0.93794</v>
      </c>
      <c r="J12" s="589">
        <v>1.25342</v>
      </c>
    </row>
    <row r="13" spans="1:39" ht="6.75" customHeight="1"/>
    <row r="14" spans="1:39" ht="6" customHeight="1">
      <c r="D14" s="12"/>
      <c r="E14" s="12"/>
      <c r="F14" s="12"/>
      <c r="G14" s="12"/>
    </row>
  </sheetData>
  <mergeCells count="6">
    <mergeCell ref="A4:J4"/>
    <mergeCell ref="A6:J6"/>
    <mergeCell ref="A8:J8"/>
    <mergeCell ref="A9:B9"/>
    <mergeCell ref="C9:D9"/>
    <mergeCell ref="E9:F9"/>
  </mergeCells>
  <printOptions horizontalCentered="1"/>
  <pageMargins left="0.39370078740157483" right="0.39370078740157483" top="1.1811023622047245" bottom="0.59055118110236227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tabColor rgb="FFFFFF00"/>
  </sheetPr>
  <dimension ref="A1:IK142"/>
  <sheetViews>
    <sheetView workbookViewId="0">
      <pane ySplit="10" topLeftCell="A11" activePane="bottomLeft" state="frozen"/>
      <selection pane="bottomLeft" activeCell="H128" sqref="H128"/>
    </sheetView>
  </sheetViews>
  <sheetFormatPr defaultColWidth="9" defaultRowHeight="12.75"/>
  <cols>
    <col min="1" max="1" width="10.625" style="89" customWidth="1"/>
    <col min="2" max="2" width="42.875" style="89" customWidth="1"/>
    <col min="3" max="3" width="11" style="89" customWidth="1"/>
    <col min="4" max="4" width="11.875" style="89" customWidth="1"/>
    <col min="5" max="8" width="10.625" style="89" customWidth="1"/>
    <col min="9" max="9" width="16.5" style="89" customWidth="1"/>
    <col min="10" max="10" width="27.75" style="89" customWidth="1"/>
    <col min="11" max="11" width="1.375" style="89" customWidth="1"/>
    <col min="12" max="245" width="9" style="89"/>
    <col min="246" max="246" width="10.125" style="89" customWidth="1"/>
    <col min="247" max="247" width="10.875" style="89" customWidth="1"/>
    <col min="248" max="248" width="51.625" style="89" customWidth="1"/>
    <col min="249" max="249" width="9.5" style="89" customWidth="1"/>
    <col min="250" max="250" width="9" style="89"/>
    <col min="251" max="251" width="9.5" style="89" customWidth="1"/>
    <col min="252" max="254" width="9" style="89"/>
    <col min="255" max="255" width="16.375" style="89" customWidth="1"/>
    <col min="256" max="501" width="9" style="89"/>
    <col min="502" max="502" width="10.125" style="89" customWidth="1"/>
    <col min="503" max="503" width="10.875" style="89" customWidth="1"/>
    <col min="504" max="504" width="51.625" style="89" customWidth="1"/>
    <col min="505" max="505" width="9.5" style="89" customWidth="1"/>
    <col min="506" max="506" width="9" style="89"/>
    <col min="507" max="507" width="9.5" style="89" customWidth="1"/>
    <col min="508" max="510" width="9" style="89"/>
    <col min="511" max="511" width="16.375" style="89" customWidth="1"/>
    <col min="512" max="757" width="9" style="89"/>
    <col min="758" max="758" width="10.125" style="89" customWidth="1"/>
    <col min="759" max="759" width="10.875" style="89" customWidth="1"/>
    <col min="760" max="760" width="51.625" style="89" customWidth="1"/>
    <col min="761" max="761" width="9.5" style="89" customWidth="1"/>
    <col min="762" max="762" width="9" style="89"/>
    <col min="763" max="763" width="9.5" style="89" customWidth="1"/>
    <col min="764" max="766" width="9" style="89"/>
    <col min="767" max="767" width="16.375" style="89" customWidth="1"/>
    <col min="768" max="1013" width="9" style="89"/>
    <col min="1014" max="1014" width="10.125" style="89" customWidth="1"/>
    <col min="1015" max="1015" width="10.875" style="89" customWidth="1"/>
    <col min="1016" max="1016" width="51.625" style="89" customWidth="1"/>
    <col min="1017" max="1017" width="9.5" style="89" customWidth="1"/>
    <col min="1018" max="1018" width="9" style="89"/>
    <col min="1019" max="1019" width="9.5" style="89" customWidth="1"/>
    <col min="1020" max="1022" width="9" style="89"/>
    <col min="1023" max="1023" width="16.375" style="89" customWidth="1"/>
    <col min="1024" max="1269" width="9" style="89"/>
    <col min="1270" max="1270" width="10.125" style="89" customWidth="1"/>
    <col min="1271" max="1271" width="10.875" style="89" customWidth="1"/>
    <col min="1272" max="1272" width="51.625" style="89" customWidth="1"/>
    <col min="1273" max="1273" width="9.5" style="89" customWidth="1"/>
    <col min="1274" max="1274" width="9" style="89"/>
    <col min="1275" max="1275" width="9.5" style="89" customWidth="1"/>
    <col min="1276" max="1278" width="9" style="89"/>
    <col min="1279" max="1279" width="16.375" style="89" customWidth="1"/>
    <col min="1280" max="1525" width="9" style="89"/>
    <col min="1526" max="1526" width="10.125" style="89" customWidth="1"/>
    <col min="1527" max="1527" width="10.875" style="89" customWidth="1"/>
    <col min="1528" max="1528" width="51.625" style="89" customWidth="1"/>
    <col min="1529" max="1529" width="9.5" style="89" customWidth="1"/>
    <col min="1530" max="1530" width="9" style="89"/>
    <col min="1531" max="1531" width="9.5" style="89" customWidth="1"/>
    <col min="1532" max="1534" width="9" style="89"/>
    <col min="1535" max="1535" width="16.375" style="89" customWidth="1"/>
    <col min="1536" max="1781" width="9" style="89"/>
    <col min="1782" max="1782" width="10.125" style="89" customWidth="1"/>
    <col min="1783" max="1783" width="10.875" style="89" customWidth="1"/>
    <col min="1784" max="1784" width="51.625" style="89" customWidth="1"/>
    <col min="1785" max="1785" width="9.5" style="89" customWidth="1"/>
    <col min="1786" max="1786" width="9" style="89"/>
    <col min="1787" max="1787" width="9.5" style="89" customWidth="1"/>
    <col min="1788" max="1790" width="9" style="89"/>
    <col min="1791" max="1791" width="16.375" style="89" customWidth="1"/>
    <col min="1792" max="2037" width="9" style="89"/>
    <col min="2038" max="2038" width="10.125" style="89" customWidth="1"/>
    <col min="2039" max="2039" width="10.875" style="89" customWidth="1"/>
    <col min="2040" max="2040" width="51.625" style="89" customWidth="1"/>
    <col min="2041" max="2041" width="9.5" style="89" customWidth="1"/>
    <col min="2042" max="2042" width="9" style="89"/>
    <col min="2043" max="2043" width="9.5" style="89" customWidth="1"/>
    <col min="2044" max="2046" width="9" style="89"/>
    <col min="2047" max="2047" width="16.375" style="89" customWidth="1"/>
    <col min="2048" max="2293" width="9" style="89"/>
    <col min="2294" max="2294" width="10.125" style="89" customWidth="1"/>
    <col min="2295" max="2295" width="10.875" style="89" customWidth="1"/>
    <col min="2296" max="2296" width="51.625" style="89" customWidth="1"/>
    <col min="2297" max="2297" width="9.5" style="89" customWidth="1"/>
    <col min="2298" max="2298" width="9" style="89"/>
    <col min="2299" max="2299" width="9.5" style="89" customWidth="1"/>
    <col min="2300" max="2302" width="9" style="89"/>
    <col min="2303" max="2303" width="16.375" style="89" customWidth="1"/>
    <col min="2304" max="2549" width="9" style="89"/>
    <col min="2550" max="2550" width="10.125" style="89" customWidth="1"/>
    <col min="2551" max="2551" width="10.875" style="89" customWidth="1"/>
    <col min="2552" max="2552" width="51.625" style="89" customWidth="1"/>
    <col min="2553" max="2553" width="9.5" style="89" customWidth="1"/>
    <col min="2554" max="2554" width="9" style="89"/>
    <col min="2555" max="2555" width="9.5" style="89" customWidth="1"/>
    <col min="2556" max="2558" width="9" style="89"/>
    <col min="2559" max="2559" width="16.375" style="89" customWidth="1"/>
    <col min="2560" max="2805" width="9" style="89"/>
    <col min="2806" max="2806" width="10.125" style="89" customWidth="1"/>
    <col min="2807" max="2807" width="10.875" style="89" customWidth="1"/>
    <col min="2808" max="2808" width="51.625" style="89" customWidth="1"/>
    <col min="2809" max="2809" width="9.5" style="89" customWidth="1"/>
    <col min="2810" max="2810" width="9" style="89"/>
    <col min="2811" max="2811" width="9.5" style="89" customWidth="1"/>
    <col min="2812" max="2814" width="9" style="89"/>
    <col min="2815" max="2815" width="16.375" style="89" customWidth="1"/>
    <col min="2816" max="3061" width="9" style="89"/>
    <col min="3062" max="3062" width="10.125" style="89" customWidth="1"/>
    <col min="3063" max="3063" width="10.875" style="89" customWidth="1"/>
    <col min="3064" max="3064" width="51.625" style="89" customWidth="1"/>
    <col min="3065" max="3065" width="9.5" style="89" customWidth="1"/>
    <col min="3066" max="3066" width="9" style="89"/>
    <col min="3067" max="3067" width="9.5" style="89" customWidth="1"/>
    <col min="3068" max="3070" width="9" style="89"/>
    <col min="3071" max="3071" width="16.375" style="89" customWidth="1"/>
    <col min="3072" max="3317" width="9" style="89"/>
    <col min="3318" max="3318" width="10.125" style="89" customWidth="1"/>
    <col min="3319" max="3319" width="10.875" style="89" customWidth="1"/>
    <col min="3320" max="3320" width="51.625" style="89" customWidth="1"/>
    <col min="3321" max="3321" width="9.5" style="89" customWidth="1"/>
    <col min="3322" max="3322" width="9" style="89"/>
    <col min="3323" max="3323" width="9.5" style="89" customWidth="1"/>
    <col min="3324" max="3326" width="9" style="89"/>
    <col min="3327" max="3327" width="16.375" style="89" customWidth="1"/>
    <col min="3328" max="3573" width="9" style="89"/>
    <col min="3574" max="3574" width="10.125" style="89" customWidth="1"/>
    <col min="3575" max="3575" width="10.875" style="89" customWidth="1"/>
    <col min="3576" max="3576" width="51.625" style="89" customWidth="1"/>
    <col min="3577" max="3577" width="9.5" style="89" customWidth="1"/>
    <col min="3578" max="3578" width="9" style="89"/>
    <col min="3579" max="3579" width="9.5" style="89" customWidth="1"/>
    <col min="3580" max="3582" width="9" style="89"/>
    <col min="3583" max="3583" width="16.375" style="89" customWidth="1"/>
    <col min="3584" max="3829" width="9" style="89"/>
    <col min="3830" max="3830" width="10.125" style="89" customWidth="1"/>
    <col min="3831" max="3831" width="10.875" style="89" customWidth="1"/>
    <col min="3832" max="3832" width="51.625" style="89" customWidth="1"/>
    <col min="3833" max="3833" width="9.5" style="89" customWidth="1"/>
    <col min="3834" max="3834" width="9" style="89"/>
    <col min="3835" max="3835" width="9.5" style="89" customWidth="1"/>
    <col min="3836" max="3838" width="9" style="89"/>
    <col min="3839" max="3839" width="16.375" style="89" customWidth="1"/>
    <col min="3840" max="4085" width="9" style="89"/>
    <col min="4086" max="4086" width="10.125" style="89" customWidth="1"/>
    <col min="4087" max="4087" width="10.875" style="89" customWidth="1"/>
    <col min="4088" max="4088" width="51.625" style="89" customWidth="1"/>
    <col min="4089" max="4089" width="9.5" style="89" customWidth="1"/>
    <col min="4090" max="4090" width="9" style="89"/>
    <col min="4091" max="4091" width="9.5" style="89" customWidth="1"/>
    <col min="4092" max="4094" width="9" style="89"/>
    <col min="4095" max="4095" width="16.375" style="89" customWidth="1"/>
    <col min="4096" max="4341" width="9" style="89"/>
    <col min="4342" max="4342" width="10.125" style="89" customWidth="1"/>
    <col min="4343" max="4343" width="10.875" style="89" customWidth="1"/>
    <col min="4344" max="4344" width="51.625" style="89" customWidth="1"/>
    <col min="4345" max="4345" width="9.5" style="89" customWidth="1"/>
    <col min="4346" max="4346" width="9" style="89"/>
    <col min="4347" max="4347" width="9.5" style="89" customWidth="1"/>
    <col min="4348" max="4350" width="9" style="89"/>
    <col min="4351" max="4351" width="16.375" style="89" customWidth="1"/>
    <col min="4352" max="4597" width="9" style="89"/>
    <col min="4598" max="4598" width="10.125" style="89" customWidth="1"/>
    <col min="4599" max="4599" width="10.875" style="89" customWidth="1"/>
    <col min="4600" max="4600" width="51.625" style="89" customWidth="1"/>
    <col min="4601" max="4601" width="9.5" style="89" customWidth="1"/>
    <col min="4602" max="4602" width="9" style="89"/>
    <col min="4603" max="4603" width="9.5" style="89" customWidth="1"/>
    <col min="4604" max="4606" width="9" style="89"/>
    <col min="4607" max="4607" width="16.375" style="89" customWidth="1"/>
    <col min="4608" max="4853" width="9" style="89"/>
    <col min="4854" max="4854" width="10.125" style="89" customWidth="1"/>
    <col min="4855" max="4855" width="10.875" style="89" customWidth="1"/>
    <col min="4856" max="4856" width="51.625" style="89" customWidth="1"/>
    <col min="4857" max="4857" width="9.5" style="89" customWidth="1"/>
    <col min="4858" max="4858" width="9" style="89"/>
    <col min="4859" max="4859" width="9.5" style="89" customWidth="1"/>
    <col min="4860" max="4862" width="9" style="89"/>
    <col min="4863" max="4863" width="16.375" style="89" customWidth="1"/>
    <col min="4864" max="5109" width="9" style="89"/>
    <col min="5110" max="5110" width="10.125" style="89" customWidth="1"/>
    <col min="5111" max="5111" width="10.875" style="89" customWidth="1"/>
    <col min="5112" max="5112" width="51.625" style="89" customWidth="1"/>
    <col min="5113" max="5113" width="9.5" style="89" customWidth="1"/>
    <col min="5114" max="5114" width="9" style="89"/>
    <col min="5115" max="5115" width="9.5" style="89" customWidth="1"/>
    <col min="5116" max="5118" width="9" style="89"/>
    <col min="5119" max="5119" width="16.375" style="89" customWidth="1"/>
    <col min="5120" max="5365" width="9" style="89"/>
    <col min="5366" max="5366" width="10.125" style="89" customWidth="1"/>
    <col min="5367" max="5367" width="10.875" style="89" customWidth="1"/>
    <col min="5368" max="5368" width="51.625" style="89" customWidth="1"/>
    <col min="5369" max="5369" width="9.5" style="89" customWidth="1"/>
    <col min="5370" max="5370" width="9" style="89"/>
    <col min="5371" max="5371" width="9.5" style="89" customWidth="1"/>
    <col min="5372" max="5374" width="9" style="89"/>
    <col min="5375" max="5375" width="16.375" style="89" customWidth="1"/>
    <col min="5376" max="5621" width="9" style="89"/>
    <col min="5622" max="5622" width="10.125" style="89" customWidth="1"/>
    <col min="5623" max="5623" width="10.875" style="89" customWidth="1"/>
    <col min="5624" max="5624" width="51.625" style="89" customWidth="1"/>
    <col min="5625" max="5625" width="9.5" style="89" customWidth="1"/>
    <col min="5626" max="5626" width="9" style="89"/>
    <col min="5627" max="5627" width="9.5" style="89" customWidth="1"/>
    <col min="5628" max="5630" width="9" style="89"/>
    <col min="5631" max="5631" width="16.375" style="89" customWidth="1"/>
    <col min="5632" max="5877" width="9" style="89"/>
    <col min="5878" max="5878" width="10.125" style="89" customWidth="1"/>
    <col min="5879" max="5879" width="10.875" style="89" customWidth="1"/>
    <col min="5880" max="5880" width="51.625" style="89" customWidth="1"/>
    <col min="5881" max="5881" width="9.5" style="89" customWidth="1"/>
    <col min="5882" max="5882" width="9" style="89"/>
    <col min="5883" max="5883" width="9.5" style="89" customWidth="1"/>
    <col min="5884" max="5886" width="9" style="89"/>
    <col min="5887" max="5887" width="16.375" style="89" customWidth="1"/>
    <col min="5888" max="6133" width="9" style="89"/>
    <col min="6134" max="6134" width="10.125" style="89" customWidth="1"/>
    <col min="6135" max="6135" width="10.875" style="89" customWidth="1"/>
    <col min="6136" max="6136" width="51.625" style="89" customWidth="1"/>
    <col min="6137" max="6137" width="9.5" style="89" customWidth="1"/>
    <col min="6138" max="6138" width="9" style="89"/>
    <col min="6139" max="6139" width="9.5" style="89" customWidth="1"/>
    <col min="6140" max="6142" width="9" style="89"/>
    <col min="6143" max="6143" width="16.375" style="89" customWidth="1"/>
    <col min="6144" max="6389" width="9" style="89"/>
    <col min="6390" max="6390" width="10.125" style="89" customWidth="1"/>
    <col min="6391" max="6391" width="10.875" style="89" customWidth="1"/>
    <col min="6392" max="6392" width="51.625" style="89" customWidth="1"/>
    <col min="6393" max="6393" width="9.5" style="89" customWidth="1"/>
    <col min="6394" max="6394" width="9" style="89"/>
    <col min="6395" max="6395" width="9.5" style="89" customWidth="1"/>
    <col min="6396" max="6398" width="9" style="89"/>
    <col min="6399" max="6399" width="16.375" style="89" customWidth="1"/>
    <col min="6400" max="6645" width="9" style="89"/>
    <col min="6646" max="6646" width="10.125" style="89" customWidth="1"/>
    <col min="6647" max="6647" width="10.875" style="89" customWidth="1"/>
    <col min="6648" max="6648" width="51.625" style="89" customWidth="1"/>
    <col min="6649" max="6649" width="9.5" style="89" customWidth="1"/>
    <col min="6650" max="6650" width="9" style="89"/>
    <col min="6651" max="6651" width="9.5" style="89" customWidth="1"/>
    <col min="6652" max="6654" width="9" style="89"/>
    <col min="6655" max="6655" width="16.375" style="89" customWidth="1"/>
    <col min="6656" max="6901" width="9" style="89"/>
    <col min="6902" max="6902" width="10.125" style="89" customWidth="1"/>
    <col min="6903" max="6903" width="10.875" style="89" customWidth="1"/>
    <col min="6904" max="6904" width="51.625" style="89" customWidth="1"/>
    <col min="6905" max="6905" width="9.5" style="89" customWidth="1"/>
    <col min="6906" max="6906" width="9" style="89"/>
    <col min="6907" max="6907" width="9.5" style="89" customWidth="1"/>
    <col min="6908" max="6910" width="9" style="89"/>
    <col min="6911" max="6911" width="16.375" style="89" customWidth="1"/>
    <col min="6912" max="7157" width="9" style="89"/>
    <col min="7158" max="7158" width="10.125" style="89" customWidth="1"/>
    <col min="7159" max="7159" width="10.875" style="89" customWidth="1"/>
    <col min="7160" max="7160" width="51.625" style="89" customWidth="1"/>
    <col min="7161" max="7161" width="9.5" style="89" customWidth="1"/>
    <col min="7162" max="7162" width="9" style="89"/>
    <col min="7163" max="7163" width="9.5" style="89" customWidth="1"/>
    <col min="7164" max="7166" width="9" style="89"/>
    <col min="7167" max="7167" width="16.375" style="89" customWidth="1"/>
    <col min="7168" max="7413" width="9" style="89"/>
    <col min="7414" max="7414" width="10.125" style="89" customWidth="1"/>
    <col min="7415" max="7415" width="10.875" style="89" customWidth="1"/>
    <col min="7416" max="7416" width="51.625" style="89" customWidth="1"/>
    <col min="7417" max="7417" width="9.5" style="89" customWidth="1"/>
    <col min="7418" max="7418" width="9" style="89"/>
    <col min="7419" max="7419" width="9.5" style="89" customWidth="1"/>
    <col min="7420" max="7422" width="9" style="89"/>
    <col min="7423" max="7423" width="16.375" style="89" customWidth="1"/>
    <col min="7424" max="7669" width="9" style="89"/>
    <col min="7670" max="7670" width="10.125" style="89" customWidth="1"/>
    <col min="7671" max="7671" width="10.875" style="89" customWidth="1"/>
    <col min="7672" max="7672" width="51.625" style="89" customWidth="1"/>
    <col min="7673" max="7673" width="9.5" style="89" customWidth="1"/>
    <col min="7674" max="7674" width="9" style="89"/>
    <col min="7675" max="7675" width="9.5" style="89" customWidth="1"/>
    <col min="7676" max="7678" width="9" style="89"/>
    <col min="7679" max="7679" width="16.375" style="89" customWidth="1"/>
    <col min="7680" max="7925" width="9" style="89"/>
    <col min="7926" max="7926" width="10.125" style="89" customWidth="1"/>
    <col min="7927" max="7927" width="10.875" style="89" customWidth="1"/>
    <col min="7928" max="7928" width="51.625" style="89" customWidth="1"/>
    <col min="7929" max="7929" width="9.5" style="89" customWidth="1"/>
    <col min="7930" max="7930" width="9" style="89"/>
    <col min="7931" max="7931" width="9.5" style="89" customWidth="1"/>
    <col min="7932" max="7934" width="9" style="89"/>
    <col min="7935" max="7935" width="16.375" style="89" customWidth="1"/>
    <col min="7936" max="8181" width="9" style="89"/>
    <col min="8182" max="8182" width="10.125" style="89" customWidth="1"/>
    <col min="8183" max="8183" width="10.875" style="89" customWidth="1"/>
    <col min="8184" max="8184" width="51.625" style="89" customWidth="1"/>
    <col min="8185" max="8185" width="9.5" style="89" customWidth="1"/>
    <col min="8186" max="8186" width="9" style="89"/>
    <col min="8187" max="8187" width="9.5" style="89" customWidth="1"/>
    <col min="8188" max="8190" width="9" style="89"/>
    <col min="8191" max="8191" width="16.375" style="89" customWidth="1"/>
    <col min="8192" max="8437" width="9" style="89"/>
    <col min="8438" max="8438" width="10.125" style="89" customWidth="1"/>
    <col min="8439" max="8439" width="10.875" style="89" customWidth="1"/>
    <col min="8440" max="8440" width="51.625" style="89" customWidth="1"/>
    <col min="8441" max="8441" width="9.5" style="89" customWidth="1"/>
    <col min="8442" max="8442" width="9" style="89"/>
    <col min="8443" max="8443" width="9.5" style="89" customWidth="1"/>
    <col min="8444" max="8446" width="9" style="89"/>
    <col min="8447" max="8447" width="16.375" style="89" customWidth="1"/>
    <col min="8448" max="8693" width="9" style="89"/>
    <col min="8694" max="8694" width="10.125" style="89" customWidth="1"/>
    <col min="8695" max="8695" width="10.875" style="89" customWidth="1"/>
    <col min="8696" max="8696" width="51.625" style="89" customWidth="1"/>
    <col min="8697" max="8697" width="9.5" style="89" customWidth="1"/>
    <col min="8698" max="8698" width="9" style="89"/>
    <col min="8699" max="8699" width="9.5" style="89" customWidth="1"/>
    <col min="8700" max="8702" width="9" style="89"/>
    <col min="8703" max="8703" width="16.375" style="89" customWidth="1"/>
    <col min="8704" max="8949" width="9" style="89"/>
    <col min="8950" max="8950" width="10.125" style="89" customWidth="1"/>
    <col min="8951" max="8951" width="10.875" style="89" customWidth="1"/>
    <col min="8952" max="8952" width="51.625" style="89" customWidth="1"/>
    <col min="8953" max="8953" width="9.5" style="89" customWidth="1"/>
    <col min="8954" max="8954" width="9" style="89"/>
    <col min="8955" max="8955" width="9.5" style="89" customWidth="1"/>
    <col min="8956" max="8958" width="9" style="89"/>
    <col min="8959" max="8959" width="16.375" style="89" customWidth="1"/>
    <col min="8960" max="9205" width="9" style="89"/>
    <col min="9206" max="9206" width="10.125" style="89" customWidth="1"/>
    <col min="9207" max="9207" width="10.875" style="89" customWidth="1"/>
    <col min="9208" max="9208" width="51.625" style="89" customWidth="1"/>
    <col min="9209" max="9209" width="9.5" style="89" customWidth="1"/>
    <col min="9210" max="9210" width="9" style="89"/>
    <col min="9211" max="9211" width="9.5" style="89" customWidth="1"/>
    <col min="9212" max="9214" width="9" style="89"/>
    <col min="9215" max="9215" width="16.375" style="89" customWidth="1"/>
    <col min="9216" max="9461" width="9" style="89"/>
    <col min="9462" max="9462" width="10.125" style="89" customWidth="1"/>
    <col min="9463" max="9463" width="10.875" style="89" customWidth="1"/>
    <col min="9464" max="9464" width="51.625" style="89" customWidth="1"/>
    <col min="9465" max="9465" width="9.5" style="89" customWidth="1"/>
    <col min="9466" max="9466" width="9" style="89"/>
    <col min="9467" max="9467" width="9.5" style="89" customWidth="1"/>
    <col min="9468" max="9470" width="9" style="89"/>
    <col min="9471" max="9471" width="16.375" style="89" customWidth="1"/>
    <col min="9472" max="9717" width="9" style="89"/>
    <col min="9718" max="9718" width="10.125" style="89" customWidth="1"/>
    <col min="9719" max="9719" width="10.875" style="89" customWidth="1"/>
    <col min="9720" max="9720" width="51.625" style="89" customWidth="1"/>
    <col min="9721" max="9721" width="9.5" style="89" customWidth="1"/>
    <col min="9722" max="9722" width="9" style="89"/>
    <col min="9723" max="9723" width="9.5" style="89" customWidth="1"/>
    <col min="9724" max="9726" width="9" style="89"/>
    <col min="9727" max="9727" width="16.375" style="89" customWidth="1"/>
    <col min="9728" max="9973" width="9" style="89"/>
    <col min="9974" max="9974" width="10.125" style="89" customWidth="1"/>
    <col min="9975" max="9975" width="10.875" style="89" customWidth="1"/>
    <col min="9976" max="9976" width="51.625" style="89" customWidth="1"/>
    <col min="9977" max="9977" width="9.5" style="89" customWidth="1"/>
    <col min="9978" max="9978" width="9" style="89"/>
    <col min="9979" max="9979" width="9.5" style="89" customWidth="1"/>
    <col min="9980" max="9982" width="9" style="89"/>
    <col min="9983" max="9983" width="16.375" style="89" customWidth="1"/>
    <col min="9984" max="10229" width="9" style="89"/>
    <col min="10230" max="10230" width="10.125" style="89" customWidth="1"/>
    <col min="10231" max="10231" width="10.875" style="89" customWidth="1"/>
    <col min="10232" max="10232" width="51.625" style="89" customWidth="1"/>
    <col min="10233" max="10233" width="9.5" style="89" customWidth="1"/>
    <col min="10234" max="10234" width="9" style="89"/>
    <col min="10235" max="10235" width="9.5" style="89" customWidth="1"/>
    <col min="10236" max="10238" width="9" style="89"/>
    <col min="10239" max="10239" width="16.375" style="89" customWidth="1"/>
    <col min="10240" max="10485" width="9" style="89"/>
    <col min="10486" max="10486" width="10.125" style="89" customWidth="1"/>
    <col min="10487" max="10487" width="10.875" style="89" customWidth="1"/>
    <col min="10488" max="10488" width="51.625" style="89" customWidth="1"/>
    <col min="10489" max="10489" width="9.5" style="89" customWidth="1"/>
    <col min="10490" max="10490" width="9" style="89"/>
    <col min="10491" max="10491" width="9.5" style="89" customWidth="1"/>
    <col min="10492" max="10494" width="9" style="89"/>
    <col min="10495" max="10495" width="16.375" style="89" customWidth="1"/>
    <col min="10496" max="10741" width="9" style="89"/>
    <col min="10742" max="10742" width="10.125" style="89" customWidth="1"/>
    <col min="10743" max="10743" width="10.875" style="89" customWidth="1"/>
    <col min="10744" max="10744" width="51.625" style="89" customWidth="1"/>
    <col min="10745" max="10745" width="9.5" style="89" customWidth="1"/>
    <col min="10746" max="10746" width="9" style="89"/>
    <col min="10747" max="10747" width="9.5" style="89" customWidth="1"/>
    <col min="10748" max="10750" width="9" style="89"/>
    <col min="10751" max="10751" width="16.375" style="89" customWidth="1"/>
    <col min="10752" max="10997" width="9" style="89"/>
    <col min="10998" max="10998" width="10.125" style="89" customWidth="1"/>
    <col min="10999" max="10999" width="10.875" style="89" customWidth="1"/>
    <col min="11000" max="11000" width="51.625" style="89" customWidth="1"/>
    <col min="11001" max="11001" width="9.5" style="89" customWidth="1"/>
    <col min="11002" max="11002" width="9" style="89"/>
    <col min="11003" max="11003" width="9.5" style="89" customWidth="1"/>
    <col min="11004" max="11006" width="9" style="89"/>
    <col min="11007" max="11007" width="16.375" style="89" customWidth="1"/>
    <col min="11008" max="11253" width="9" style="89"/>
    <col min="11254" max="11254" width="10.125" style="89" customWidth="1"/>
    <col min="11255" max="11255" width="10.875" style="89" customWidth="1"/>
    <col min="11256" max="11256" width="51.625" style="89" customWidth="1"/>
    <col min="11257" max="11257" width="9.5" style="89" customWidth="1"/>
    <col min="11258" max="11258" width="9" style="89"/>
    <col min="11259" max="11259" width="9.5" style="89" customWidth="1"/>
    <col min="11260" max="11262" width="9" style="89"/>
    <col min="11263" max="11263" width="16.375" style="89" customWidth="1"/>
    <col min="11264" max="11509" width="9" style="89"/>
    <col min="11510" max="11510" width="10.125" style="89" customWidth="1"/>
    <col min="11511" max="11511" width="10.875" style="89" customWidth="1"/>
    <col min="11512" max="11512" width="51.625" style="89" customWidth="1"/>
    <col min="11513" max="11513" width="9.5" style="89" customWidth="1"/>
    <col min="11514" max="11514" width="9" style="89"/>
    <col min="11515" max="11515" width="9.5" style="89" customWidth="1"/>
    <col min="11516" max="11518" width="9" style="89"/>
    <col min="11519" max="11519" width="16.375" style="89" customWidth="1"/>
    <col min="11520" max="11765" width="9" style="89"/>
    <col min="11766" max="11766" width="10.125" style="89" customWidth="1"/>
    <col min="11767" max="11767" width="10.875" style="89" customWidth="1"/>
    <col min="11768" max="11768" width="51.625" style="89" customWidth="1"/>
    <col min="11769" max="11769" width="9.5" style="89" customWidth="1"/>
    <col min="11770" max="11770" width="9" style="89"/>
    <col min="11771" max="11771" width="9.5" style="89" customWidth="1"/>
    <col min="11772" max="11774" width="9" style="89"/>
    <col min="11775" max="11775" width="16.375" style="89" customWidth="1"/>
    <col min="11776" max="12021" width="9" style="89"/>
    <col min="12022" max="12022" width="10.125" style="89" customWidth="1"/>
    <col min="12023" max="12023" width="10.875" style="89" customWidth="1"/>
    <col min="12024" max="12024" width="51.625" style="89" customWidth="1"/>
    <col min="12025" max="12025" width="9.5" style="89" customWidth="1"/>
    <col min="12026" max="12026" width="9" style="89"/>
    <col min="12027" max="12027" width="9.5" style="89" customWidth="1"/>
    <col min="12028" max="12030" width="9" style="89"/>
    <col min="12031" max="12031" width="16.375" style="89" customWidth="1"/>
    <col min="12032" max="12277" width="9" style="89"/>
    <col min="12278" max="12278" width="10.125" style="89" customWidth="1"/>
    <col min="12279" max="12279" width="10.875" style="89" customWidth="1"/>
    <col min="12280" max="12280" width="51.625" style="89" customWidth="1"/>
    <col min="12281" max="12281" width="9.5" style="89" customWidth="1"/>
    <col min="12282" max="12282" width="9" style="89"/>
    <col min="12283" max="12283" width="9.5" style="89" customWidth="1"/>
    <col min="12284" max="12286" width="9" style="89"/>
    <col min="12287" max="12287" width="16.375" style="89" customWidth="1"/>
    <col min="12288" max="12533" width="9" style="89"/>
    <col min="12534" max="12534" width="10.125" style="89" customWidth="1"/>
    <col min="12535" max="12535" width="10.875" style="89" customWidth="1"/>
    <col min="12536" max="12536" width="51.625" style="89" customWidth="1"/>
    <col min="12537" max="12537" width="9.5" style="89" customWidth="1"/>
    <col min="12538" max="12538" width="9" style="89"/>
    <col min="12539" max="12539" width="9.5" style="89" customWidth="1"/>
    <col min="12540" max="12542" width="9" style="89"/>
    <col min="12543" max="12543" width="16.375" style="89" customWidth="1"/>
    <col min="12544" max="12789" width="9" style="89"/>
    <col min="12790" max="12790" width="10.125" style="89" customWidth="1"/>
    <col min="12791" max="12791" width="10.875" style="89" customWidth="1"/>
    <col min="12792" max="12792" width="51.625" style="89" customWidth="1"/>
    <col min="12793" max="12793" width="9.5" style="89" customWidth="1"/>
    <col min="12794" max="12794" width="9" style="89"/>
    <col min="12795" max="12795" width="9.5" style="89" customWidth="1"/>
    <col min="12796" max="12798" width="9" style="89"/>
    <col min="12799" max="12799" width="16.375" style="89" customWidth="1"/>
    <col min="12800" max="13045" width="9" style="89"/>
    <col min="13046" max="13046" width="10.125" style="89" customWidth="1"/>
    <col min="13047" max="13047" width="10.875" style="89" customWidth="1"/>
    <col min="13048" max="13048" width="51.625" style="89" customWidth="1"/>
    <col min="13049" max="13049" width="9.5" style="89" customWidth="1"/>
    <col min="13050" max="13050" width="9" style="89"/>
    <col min="13051" max="13051" width="9.5" style="89" customWidth="1"/>
    <col min="13052" max="13054" width="9" style="89"/>
    <col min="13055" max="13055" width="16.375" style="89" customWidth="1"/>
    <col min="13056" max="13301" width="9" style="89"/>
    <col min="13302" max="13302" width="10.125" style="89" customWidth="1"/>
    <col min="13303" max="13303" width="10.875" style="89" customWidth="1"/>
    <col min="13304" max="13304" width="51.625" style="89" customWidth="1"/>
    <col min="13305" max="13305" width="9.5" style="89" customWidth="1"/>
    <col min="13306" max="13306" width="9" style="89"/>
    <col min="13307" max="13307" width="9.5" style="89" customWidth="1"/>
    <col min="13308" max="13310" width="9" style="89"/>
    <col min="13311" max="13311" width="16.375" style="89" customWidth="1"/>
    <col min="13312" max="13557" width="9" style="89"/>
    <col min="13558" max="13558" width="10.125" style="89" customWidth="1"/>
    <col min="13559" max="13559" width="10.875" style="89" customWidth="1"/>
    <col min="13560" max="13560" width="51.625" style="89" customWidth="1"/>
    <col min="13561" max="13561" width="9.5" style="89" customWidth="1"/>
    <col min="13562" max="13562" width="9" style="89"/>
    <col min="13563" max="13563" width="9.5" style="89" customWidth="1"/>
    <col min="13564" max="13566" width="9" style="89"/>
    <col min="13567" max="13567" width="16.375" style="89" customWidth="1"/>
    <col min="13568" max="13813" width="9" style="89"/>
    <col min="13814" max="13814" width="10.125" style="89" customWidth="1"/>
    <col min="13815" max="13815" width="10.875" style="89" customWidth="1"/>
    <col min="13816" max="13816" width="51.625" style="89" customWidth="1"/>
    <col min="13817" max="13817" width="9.5" style="89" customWidth="1"/>
    <col min="13818" max="13818" width="9" style="89"/>
    <col min="13819" max="13819" width="9.5" style="89" customWidth="1"/>
    <col min="13820" max="13822" width="9" style="89"/>
    <col min="13823" max="13823" width="16.375" style="89" customWidth="1"/>
    <col min="13824" max="14069" width="9" style="89"/>
    <col min="14070" max="14070" width="10.125" style="89" customWidth="1"/>
    <col min="14071" max="14071" width="10.875" style="89" customWidth="1"/>
    <col min="14072" max="14072" width="51.625" style="89" customWidth="1"/>
    <col min="14073" max="14073" width="9.5" style="89" customWidth="1"/>
    <col min="14074" max="14074" width="9" style="89"/>
    <col min="14075" max="14075" width="9.5" style="89" customWidth="1"/>
    <col min="14076" max="14078" width="9" style="89"/>
    <col min="14079" max="14079" width="16.375" style="89" customWidth="1"/>
    <col min="14080" max="14325" width="9" style="89"/>
    <col min="14326" max="14326" width="10.125" style="89" customWidth="1"/>
    <col min="14327" max="14327" width="10.875" style="89" customWidth="1"/>
    <col min="14328" max="14328" width="51.625" style="89" customWidth="1"/>
    <col min="14329" max="14329" width="9.5" style="89" customWidth="1"/>
    <col min="14330" max="14330" width="9" style="89"/>
    <col min="14331" max="14331" width="9.5" style="89" customWidth="1"/>
    <col min="14332" max="14334" width="9" style="89"/>
    <col min="14335" max="14335" width="16.375" style="89" customWidth="1"/>
    <col min="14336" max="14581" width="9" style="89"/>
    <col min="14582" max="14582" width="10.125" style="89" customWidth="1"/>
    <col min="14583" max="14583" width="10.875" style="89" customWidth="1"/>
    <col min="14584" max="14584" width="51.625" style="89" customWidth="1"/>
    <col min="14585" max="14585" width="9.5" style="89" customWidth="1"/>
    <col min="14586" max="14586" width="9" style="89"/>
    <col min="14587" max="14587" width="9.5" style="89" customWidth="1"/>
    <col min="14588" max="14590" width="9" style="89"/>
    <col min="14591" max="14591" width="16.375" style="89" customWidth="1"/>
    <col min="14592" max="14837" width="9" style="89"/>
    <col min="14838" max="14838" width="10.125" style="89" customWidth="1"/>
    <col min="14839" max="14839" width="10.875" style="89" customWidth="1"/>
    <col min="14840" max="14840" width="51.625" style="89" customWidth="1"/>
    <col min="14841" max="14841" width="9.5" style="89" customWidth="1"/>
    <col min="14842" max="14842" width="9" style="89"/>
    <col min="14843" max="14843" width="9.5" style="89" customWidth="1"/>
    <col min="14844" max="14846" width="9" style="89"/>
    <col min="14847" max="14847" width="16.375" style="89" customWidth="1"/>
    <col min="14848" max="15093" width="9" style="89"/>
    <col min="15094" max="15094" width="10.125" style="89" customWidth="1"/>
    <col min="15095" max="15095" width="10.875" style="89" customWidth="1"/>
    <col min="15096" max="15096" width="51.625" style="89" customWidth="1"/>
    <col min="15097" max="15097" width="9.5" style="89" customWidth="1"/>
    <col min="15098" max="15098" width="9" style="89"/>
    <col min="15099" max="15099" width="9.5" style="89" customWidth="1"/>
    <col min="15100" max="15102" width="9" style="89"/>
    <col min="15103" max="15103" width="16.375" style="89" customWidth="1"/>
    <col min="15104" max="15349" width="9" style="89"/>
    <col min="15350" max="15350" width="10.125" style="89" customWidth="1"/>
    <col min="15351" max="15351" width="10.875" style="89" customWidth="1"/>
    <col min="15352" max="15352" width="51.625" style="89" customWidth="1"/>
    <col min="15353" max="15353" width="9.5" style="89" customWidth="1"/>
    <col min="15354" max="15354" width="9" style="89"/>
    <col min="15355" max="15355" width="9.5" style="89" customWidth="1"/>
    <col min="15356" max="15358" width="9" style="89"/>
    <col min="15359" max="15359" width="16.375" style="89" customWidth="1"/>
    <col min="15360" max="15605" width="9" style="89"/>
    <col min="15606" max="15606" width="10.125" style="89" customWidth="1"/>
    <col min="15607" max="15607" width="10.875" style="89" customWidth="1"/>
    <col min="15608" max="15608" width="51.625" style="89" customWidth="1"/>
    <col min="15609" max="15609" width="9.5" style="89" customWidth="1"/>
    <col min="15610" max="15610" width="9" style="89"/>
    <col min="15611" max="15611" width="9.5" style="89" customWidth="1"/>
    <col min="15612" max="15614" width="9" style="89"/>
    <col min="15615" max="15615" width="16.375" style="89" customWidth="1"/>
    <col min="15616" max="15861" width="9" style="89"/>
    <col min="15862" max="15862" width="10.125" style="89" customWidth="1"/>
    <col min="15863" max="15863" width="10.875" style="89" customWidth="1"/>
    <col min="15864" max="15864" width="51.625" style="89" customWidth="1"/>
    <col min="15865" max="15865" width="9.5" style="89" customWidth="1"/>
    <col min="15866" max="15866" width="9" style="89"/>
    <col min="15867" max="15867" width="9.5" style="89" customWidth="1"/>
    <col min="15868" max="15870" width="9" style="89"/>
    <col min="15871" max="15871" width="16.375" style="89" customWidth="1"/>
    <col min="15872" max="16117" width="9" style="89"/>
    <col min="16118" max="16118" width="10.125" style="89" customWidth="1"/>
    <col min="16119" max="16119" width="10.875" style="89" customWidth="1"/>
    <col min="16120" max="16120" width="51.625" style="89" customWidth="1"/>
    <col min="16121" max="16121" width="9.5" style="89" customWidth="1"/>
    <col min="16122" max="16122" width="9" style="89"/>
    <col min="16123" max="16123" width="9.5" style="89" customWidth="1"/>
    <col min="16124" max="16126" width="9" style="89"/>
    <col min="16127" max="16127" width="16.375" style="89" customWidth="1"/>
    <col min="16128" max="16384" width="9" style="89"/>
  </cols>
  <sheetData>
    <row r="1" spans="1:245" s="1" customFormat="1" ht="18">
      <c r="E1" s="2"/>
      <c r="F1" s="2"/>
      <c r="G1" s="2"/>
      <c r="J1" s="11" t="s">
        <v>373</v>
      </c>
    </row>
    <row r="2" spans="1:245" s="1" customFormat="1" ht="24" customHeight="1">
      <c r="E2" s="2"/>
      <c r="F2" s="2"/>
      <c r="G2" s="2"/>
      <c r="J2" s="6" t="s">
        <v>1797</v>
      </c>
    </row>
    <row r="3" spans="1:245" s="1" customFormat="1" ht="9.6" customHeight="1"/>
    <row r="4" spans="1:245" s="253" customFormat="1" ht="27" customHeight="1">
      <c r="A4" s="694" t="s">
        <v>1292</v>
      </c>
      <c r="B4" s="694"/>
      <c r="C4" s="694"/>
      <c r="D4" s="694"/>
      <c r="E4" s="694"/>
      <c r="F4" s="694"/>
      <c r="G4" s="694"/>
      <c r="H4" s="694"/>
      <c r="I4" s="694"/>
      <c r="J4" s="694"/>
    </row>
    <row r="5" spans="1:245" s="1" customFormat="1" ht="8.4499999999999993" customHeight="1"/>
    <row r="6" spans="1:245" s="1" customFormat="1" ht="37.5" customHeight="1">
      <c r="A6" s="763" t="s">
        <v>2327</v>
      </c>
      <c r="B6" s="763"/>
      <c r="C6" s="763"/>
      <c r="D6" s="763"/>
      <c r="E6" s="763"/>
      <c r="F6" s="763"/>
      <c r="G6" s="763"/>
      <c r="H6" s="763"/>
      <c r="I6" s="763"/>
      <c r="J6" s="763"/>
      <c r="K6" s="466"/>
    </row>
    <row r="7" spans="1:245" s="1" customFormat="1" ht="9.75" customHeight="1"/>
    <row r="8" spans="1:245" s="87" customFormat="1" ht="21.95" customHeight="1">
      <c r="A8" s="765" t="s">
        <v>312</v>
      </c>
      <c r="B8" s="740" t="s">
        <v>1447</v>
      </c>
      <c r="C8" s="740" t="s">
        <v>64</v>
      </c>
      <c r="D8" s="767" t="s">
        <v>314</v>
      </c>
      <c r="E8" s="767" t="s">
        <v>315</v>
      </c>
      <c r="F8" s="767"/>
      <c r="G8" s="767"/>
      <c r="H8" s="767"/>
      <c r="I8" s="765" t="s">
        <v>374</v>
      </c>
      <c r="J8" s="740" t="s">
        <v>316</v>
      </c>
    </row>
    <row r="9" spans="1:245" s="87" customFormat="1" ht="42.75" customHeight="1">
      <c r="A9" s="765"/>
      <c r="B9" s="740"/>
      <c r="C9" s="740"/>
      <c r="D9" s="767"/>
      <c r="E9" s="566" t="s">
        <v>59</v>
      </c>
      <c r="F9" s="566" t="s">
        <v>9</v>
      </c>
      <c r="G9" s="566" t="s">
        <v>10</v>
      </c>
      <c r="H9" s="566" t="s">
        <v>11</v>
      </c>
      <c r="I9" s="766"/>
      <c r="J9" s="741"/>
    </row>
    <row r="10" spans="1:245" ht="15" customHeight="1">
      <c r="A10" s="88" t="s">
        <v>66</v>
      </c>
      <c r="B10" s="88" t="s">
        <v>238</v>
      </c>
      <c r="C10" s="88" t="s">
        <v>71</v>
      </c>
      <c r="D10" s="88" t="s">
        <v>72</v>
      </c>
      <c r="E10" s="88" t="s">
        <v>73</v>
      </c>
      <c r="F10" s="88" t="s">
        <v>242</v>
      </c>
      <c r="G10" s="88" t="s">
        <v>243</v>
      </c>
      <c r="H10" s="88" t="s">
        <v>244</v>
      </c>
      <c r="I10" s="88" t="s">
        <v>245</v>
      </c>
      <c r="J10" s="88" t="s">
        <v>246</v>
      </c>
    </row>
    <row r="11" spans="1:245" customFormat="1" ht="54.75" customHeight="1">
      <c r="A11" s="764" t="s">
        <v>478</v>
      </c>
      <c r="B11" s="764"/>
      <c r="C11" s="764"/>
      <c r="D11" s="764"/>
      <c r="E11" s="764"/>
      <c r="F11" s="764"/>
      <c r="G11" s="764"/>
      <c r="H11" s="764"/>
      <c r="I11" s="764"/>
      <c r="J11" s="764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</row>
    <row r="12" spans="1:245" s="174" customFormat="1" ht="15.95" customHeight="1">
      <c r="A12" s="395"/>
      <c r="B12" s="393" t="s">
        <v>341</v>
      </c>
      <c r="C12" s="396"/>
      <c r="D12" s="397"/>
      <c r="E12" s="397"/>
      <c r="F12" s="397"/>
      <c r="G12" s="397"/>
      <c r="H12" s="397"/>
      <c r="I12" s="398"/>
      <c r="J12" s="398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</row>
    <row r="13" spans="1:245" ht="15.95" customHeight="1">
      <c r="A13" s="382" t="s">
        <v>350</v>
      </c>
      <c r="B13" s="392" t="s">
        <v>351</v>
      </c>
      <c r="C13" s="399" t="s">
        <v>320</v>
      </c>
      <c r="D13" s="360">
        <f t="shared" ref="D13:D25" si="0">SUM(E13:H13)</f>
        <v>106.87</v>
      </c>
      <c r="E13" s="361">
        <v>95.04</v>
      </c>
      <c r="F13" s="361">
        <v>4.32</v>
      </c>
      <c r="G13" s="361">
        <v>0</v>
      </c>
      <c r="H13" s="380">
        <v>7.51</v>
      </c>
      <c r="I13" s="381" t="s">
        <v>375</v>
      </c>
      <c r="J13" s="400"/>
    </row>
    <row r="14" spans="1:245" ht="15.95" customHeight="1">
      <c r="A14" s="382" t="s">
        <v>352</v>
      </c>
      <c r="B14" s="392" t="s">
        <v>1791</v>
      </c>
      <c r="C14" s="399" t="s">
        <v>320</v>
      </c>
      <c r="D14" s="360">
        <f t="shared" si="0"/>
        <v>550.07000000000005</v>
      </c>
      <c r="E14" s="361">
        <v>95.04</v>
      </c>
      <c r="F14" s="361">
        <v>447.52</v>
      </c>
      <c r="G14" s="361">
        <v>0</v>
      </c>
      <c r="H14" s="380">
        <v>7.51</v>
      </c>
      <c r="I14" s="381" t="s">
        <v>375</v>
      </c>
      <c r="J14" s="400"/>
    </row>
    <row r="15" spans="1:245" ht="15.95" customHeight="1">
      <c r="A15" s="382" t="s">
        <v>353</v>
      </c>
      <c r="B15" s="392" t="s">
        <v>354</v>
      </c>
      <c r="C15" s="399" t="s">
        <v>320</v>
      </c>
      <c r="D15" s="360">
        <f t="shared" si="0"/>
        <v>106.87</v>
      </c>
      <c r="E15" s="361">
        <v>95.04</v>
      </c>
      <c r="F15" s="361">
        <v>4.32</v>
      </c>
      <c r="G15" s="361">
        <v>0</v>
      </c>
      <c r="H15" s="380">
        <v>7.51</v>
      </c>
      <c r="I15" s="381" t="s">
        <v>375</v>
      </c>
      <c r="J15" s="400"/>
    </row>
    <row r="16" spans="1:245" ht="31.5" customHeight="1">
      <c r="A16" s="382" t="s">
        <v>355</v>
      </c>
      <c r="B16" s="392" t="s">
        <v>2208</v>
      </c>
      <c r="C16" s="399" t="s">
        <v>320</v>
      </c>
      <c r="D16" s="360">
        <f t="shared" si="0"/>
        <v>593.03</v>
      </c>
      <c r="E16" s="361">
        <v>95.04</v>
      </c>
      <c r="F16" s="361">
        <v>490.48</v>
      </c>
      <c r="G16" s="361">
        <v>0</v>
      </c>
      <c r="H16" s="380">
        <v>7.51</v>
      </c>
      <c r="I16" s="381" t="s">
        <v>375</v>
      </c>
      <c r="J16" s="400"/>
    </row>
    <row r="17" spans="1:245" ht="31.5" customHeight="1">
      <c r="A17" s="382" t="s">
        <v>356</v>
      </c>
      <c r="B17" s="392" t="s">
        <v>2209</v>
      </c>
      <c r="C17" s="399" t="s">
        <v>320</v>
      </c>
      <c r="D17" s="360">
        <f t="shared" si="0"/>
        <v>375.04</v>
      </c>
      <c r="E17" s="361">
        <v>95.04</v>
      </c>
      <c r="F17" s="361">
        <v>272.49</v>
      </c>
      <c r="G17" s="361">
        <v>0</v>
      </c>
      <c r="H17" s="380">
        <v>7.51</v>
      </c>
      <c r="I17" s="381" t="s">
        <v>375</v>
      </c>
      <c r="J17" s="400"/>
    </row>
    <row r="18" spans="1:245" ht="31.5" customHeight="1">
      <c r="A18" s="382" t="s">
        <v>357</v>
      </c>
      <c r="B18" s="392" t="s">
        <v>2210</v>
      </c>
      <c r="C18" s="399" t="s">
        <v>320</v>
      </c>
      <c r="D18" s="360">
        <f t="shared" si="0"/>
        <v>284.20999999999998</v>
      </c>
      <c r="E18" s="361">
        <v>95.04</v>
      </c>
      <c r="F18" s="361">
        <v>181.66</v>
      </c>
      <c r="G18" s="361">
        <v>0</v>
      </c>
      <c r="H18" s="380">
        <v>7.51</v>
      </c>
      <c r="I18" s="381" t="s">
        <v>375</v>
      </c>
      <c r="J18" s="400"/>
    </row>
    <row r="19" spans="1:245" ht="15.95" customHeight="1">
      <c r="A19" s="382" t="s">
        <v>358</v>
      </c>
      <c r="B19" s="392" t="s">
        <v>359</v>
      </c>
      <c r="C19" s="399" t="s">
        <v>320</v>
      </c>
      <c r="D19" s="360">
        <f t="shared" si="0"/>
        <v>176.41</v>
      </c>
      <c r="E19" s="361">
        <v>79.27</v>
      </c>
      <c r="F19" s="361">
        <v>89.63</v>
      </c>
      <c r="G19" s="361">
        <v>0</v>
      </c>
      <c r="H19" s="380">
        <v>7.51</v>
      </c>
      <c r="I19" s="381">
        <v>99</v>
      </c>
      <c r="J19" s="400"/>
    </row>
    <row r="20" spans="1:245" s="174" customFormat="1" ht="15.95" customHeight="1">
      <c r="A20" s="395"/>
      <c r="B20" s="393" t="s">
        <v>317</v>
      </c>
      <c r="C20" s="396"/>
      <c r="D20" s="401"/>
      <c r="E20" s="401"/>
      <c r="F20" s="401"/>
      <c r="G20" s="401"/>
      <c r="H20" s="401"/>
      <c r="I20" s="398"/>
      <c r="J20" s="398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</row>
    <row r="21" spans="1:245" ht="31.5" customHeight="1">
      <c r="A21" s="382" t="s">
        <v>360</v>
      </c>
      <c r="B21" s="392" t="s">
        <v>361</v>
      </c>
      <c r="C21" s="399" t="s">
        <v>320</v>
      </c>
      <c r="D21" s="360">
        <f t="shared" si="0"/>
        <v>1344.76</v>
      </c>
      <c r="E21" s="361">
        <v>79.67</v>
      </c>
      <c r="F21" s="361">
        <v>1259.52</v>
      </c>
      <c r="G21" s="361">
        <v>0</v>
      </c>
      <c r="H21" s="380">
        <v>5.57</v>
      </c>
      <c r="I21" s="381">
        <v>91</v>
      </c>
      <c r="J21" s="400"/>
    </row>
    <row r="22" spans="1:245" customFormat="1" ht="15.95" customHeight="1">
      <c r="A22" s="382" t="s">
        <v>362</v>
      </c>
      <c r="B22" s="392" t="s">
        <v>363</v>
      </c>
      <c r="C22" s="399" t="s">
        <v>320</v>
      </c>
      <c r="D22" s="360">
        <f t="shared" si="0"/>
        <v>89.32</v>
      </c>
      <c r="E22" s="361">
        <v>79.67</v>
      </c>
      <c r="F22" s="361">
        <v>4.08</v>
      </c>
      <c r="G22" s="361">
        <v>0</v>
      </c>
      <c r="H22" s="380">
        <v>5.57</v>
      </c>
      <c r="I22" s="381">
        <v>91</v>
      </c>
      <c r="J22" s="400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1"/>
      <c r="HT22" s="91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</row>
    <row r="23" spans="1:245" customFormat="1" ht="15.95" customHeight="1">
      <c r="A23" s="382" t="s">
        <v>364</v>
      </c>
      <c r="B23" s="392" t="s">
        <v>365</v>
      </c>
      <c r="C23" s="399" t="s">
        <v>320</v>
      </c>
      <c r="D23" s="360">
        <f t="shared" si="0"/>
        <v>128.44</v>
      </c>
      <c r="E23" s="361">
        <v>79.67</v>
      </c>
      <c r="F23" s="361">
        <v>43.2</v>
      </c>
      <c r="G23" s="361">
        <v>0</v>
      </c>
      <c r="H23" s="380">
        <v>5.57</v>
      </c>
      <c r="I23" s="381">
        <v>91</v>
      </c>
      <c r="J23" s="400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1"/>
      <c r="HT23" s="91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</row>
    <row r="24" spans="1:245" s="174" customFormat="1" ht="15.95" customHeight="1">
      <c r="A24" s="395"/>
      <c r="B24" s="393" t="s">
        <v>366</v>
      </c>
      <c r="C24" s="396"/>
      <c r="D24" s="401"/>
      <c r="E24" s="401"/>
      <c r="F24" s="401"/>
      <c r="G24" s="401"/>
      <c r="H24" s="401"/>
      <c r="I24" s="398"/>
      <c r="J24" s="398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</row>
    <row r="25" spans="1:245" customFormat="1" ht="15.95" customHeight="1">
      <c r="A25" s="382" t="s">
        <v>371</v>
      </c>
      <c r="B25" s="392" t="s">
        <v>372</v>
      </c>
      <c r="C25" s="399" t="s">
        <v>320</v>
      </c>
      <c r="D25" s="360">
        <f t="shared" si="0"/>
        <v>2206.4</v>
      </c>
      <c r="E25" s="361">
        <v>65.89</v>
      </c>
      <c r="F25" s="361">
        <v>2136.06</v>
      </c>
      <c r="G25" s="361">
        <v>0</v>
      </c>
      <c r="H25" s="380">
        <v>4.45</v>
      </c>
      <c r="I25" s="381">
        <v>17</v>
      </c>
      <c r="J25" s="400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1"/>
      <c r="HT25" s="91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</row>
    <row r="26" spans="1:245" customFormat="1" ht="54.75" customHeight="1">
      <c r="A26" s="764" t="s">
        <v>1295</v>
      </c>
      <c r="B26" s="764"/>
      <c r="C26" s="764"/>
      <c r="D26" s="764"/>
      <c r="E26" s="764"/>
      <c r="F26" s="764"/>
      <c r="G26" s="764"/>
      <c r="H26" s="764"/>
      <c r="I26" s="764"/>
      <c r="J26" s="764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1"/>
      <c r="HT26" s="91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</row>
    <row r="27" spans="1:245" s="174" customFormat="1" ht="15.95" customHeight="1">
      <c r="A27" s="395"/>
      <c r="B27" s="393" t="s">
        <v>376</v>
      </c>
      <c r="C27" s="396"/>
      <c r="D27" s="401"/>
      <c r="E27" s="401"/>
      <c r="F27" s="401"/>
      <c r="G27" s="401"/>
      <c r="H27" s="401"/>
      <c r="I27" s="398"/>
      <c r="J27" s="398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173"/>
      <c r="AZ27" s="173"/>
      <c r="BA27" s="173"/>
      <c r="BB27" s="173"/>
      <c r="BC27" s="173"/>
      <c r="BD27" s="173"/>
      <c r="BE27" s="173"/>
      <c r="BF27" s="173"/>
      <c r="BG27" s="173"/>
      <c r="BH27" s="173"/>
      <c r="BI27" s="173"/>
      <c r="BJ27" s="173"/>
      <c r="BK27" s="173"/>
      <c r="BL27" s="173"/>
      <c r="BM27" s="173"/>
      <c r="BN27" s="173"/>
      <c r="BO27" s="173"/>
      <c r="BP27" s="173"/>
      <c r="BQ27" s="173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3"/>
      <c r="CI27" s="173"/>
      <c r="CJ27" s="173"/>
      <c r="CK27" s="173"/>
      <c r="CL27" s="173"/>
      <c r="CM27" s="173"/>
      <c r="CN27" s="173"/>
      <c r="CO27" s="173"/>
      <c r="CP27" s="173"/>
      <c r="CQ27" s="173"/>
      <c r="CR27" s="173"/>
      <c r="CS27" s="173"/>
      <c r="CT27" s="173"/>
      <c r="CU27" s="173"/>
      <c r="CV27" s="173"/>
      <c r="CW27" s="173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73"/>
      <c r="EH27" s="173"/>
      <c r="EI27" s="173"/>
      <c r="EJ27" s="173"/>
      <c r="EK27" s="173"/>
      <c r="EL27" s="173"/>
      <c r="EM27" s="173"/>
      <c r="EN27" s="173"/>
      <c r="EO27" s="173"/>
      <c r="EP27" s="173"/>
      <c r="EQ27" s="173"/>
      <c r="ER27" s="173"/>
      <c r="ES27" s="173"/>
      <c r="ET27" s="173"/>
      <c r="EU27" s="173"/>
      <c r="EV27" s="173"/>
      <c r="EW27" s="173"/>
      <c r="EX27" s="173"/>
      <c r="EY27" s="173"/>
      <c r="EZ27" s="173"/>
      <c r="FA27" s="173"/>
      <c r="FB27" s="173"/>
      <c r="FC27" s="173"/>
      <c r="FD27" s="173"/>
      <c r="FE27" s="173"/>
      <c r="FF27" s="173"/>
      <c r="FG27" s="173"/>
      <c r="FH27" s="173"/>
      <c r="FI27" s="173"/>
      <c r="FJ27" s="173"/>
      <c r="FK27" s="173"/>
      <c r="FL27" s="173"/>
      <c r="FM27" s="173"/>
      <c r="FN27" s="173"/>
      <c r="FO27" s="173"/>
      <c r="FP27" s="173"/>
      <c r="FQ27" s="173"/>
      <c r="FR27" s="173"/>
      <c r="FS27" s="173"/>
      <c r="FT27" s="173"/>
      <c r="FU27" s="173"/>
      <c r="FV27" s="173"/>
      <c r="FW27" s="173"/>
      <c r="FX27" s="173"/>
      <c r="FY27" s="173"/>
      <c r="FZ27" s="173"/>
      <c r="GA27" s="173"/>
      <c r="GB27" s="173"/>
      <c r="GC27" s="173"/>
      <c r="GD27" s="173"/>
      <c r="GE27" s="173"/>
      <c r="GF27" s="173"/>
      <c r="GG27" s="173"/>
      <c r="GH27" s="173"/>
      <c r="GI27" s="173"/>
      <c r="GJ27" s="173"/>
      <c r="GK27" s="173"/>
      <c r="GL27" s="173"/>
      <c r="GM27" s="173"/>
      <c r="GN27" s="173"/>
      <c r="GO27" s="173"/>
      <c r="GP27" s="173"/>
      <c r="GQ27" s="173"/>
      <c r="GR27" s="173"/>
      <c r="GS27" s="173"/>
      <c r="GT27" s="173"/>
      <c r="GU27" s="173"/>
      <c r="GV27" s="173"/>
      <c r="GW27" s="173"/>
      <c r="GX27" s="173"/>
      <c r="GY27" s="173"/>
      <c r="GZ27" s="173"/>
      <c r="HA27" s="173"/>
      <c r="HB27" s="173"/>
      <c r="HC27" s="173"/>
      <c r="HD27" s="173"/>
      <c r="HE27" s="173"/>
      <c r="HF27" s="173"/>
      <c r="HG27" s="173"/>
      <c r="HH27" s="173"/>
      <c r="HI27" s="173"/>
      <c r="HJ27" s="173"/>
      <c r="HK27" s="173"/>
      <c r="HL27" s="173"/>
      <c r="HM27" s="173"/>
      <c r="HN27" s="173"/>
      <c r="HO27" s="173"/>
      <c r="HP27" s="173"/>
      <c r="HQ27" s="173"/>
      <c r="HR27" s="173"/>
      <c r="HS27" s="173"/>
      <c r="HT27" s="173"/>
      <c r="HU27" s="173"/>
      <c r="HV27" s="173"/>
      <c r="HW27" s="173"/>
      <c r="HX27" s="173"/>
      <c r="HY27" s="173"/>
      <c r="HZ27" s="173"/>
      <c r="IA27" s="173"/>
      <c r="IB27" s="173"/>
      <c r="IC27" s="173"/>
      <c r="ID27" s="173"/>
      <c r="IE27" s="173"/>
      <c r="IF27" s="173"/>
      <c r="IG27" s="173"/>
      <c r="IH27" s="173"/>
      <c r="II27" s="173"/>
      <c r="IJ27" s="173"/>
      <c r="IK27" s="173"/>
    </row>
    <row r="28" spans="1:245" ht="31.5" customHeight="1">
      <c r="A28" s="382" t="s">
        <v>383</v>
      </c>
      <c r="B28" s="392" t="s">
        <v>2206</v>
      </c>
      <c r="C28" s="399" t="s">
        <v>320</v>
      </c>
      <c r="D28" s="360">
        <f t="shared" ref="D28:D30" si="1">SUM(E28:H28)</f>
        <v>71.16</v>
      </c>
      <c r="E28" s="361">
        <v>65.28</v>
      </c>
      <c r="F28" s="361">
        <v>0.31</v>
      </c>
      <c r="G28" s="361">
        <v>0</v>
      </c>
      <c r="H28" s="380">
        <v>5.57</v>
      </c>
      <c r="I28" s="381">
        <v>26</v>
      </c>
      <c r="J28" s="400" t="s">
        <v>1703</v>
      </c>
    </row>
    <row r="29" spans="1:245" ht="31.5" customHeight="1">
      <c r="A29" s="382" t="s">
        <v>391</v>
      </c>
      <c r="B29" s="392" t="s">
        <v>2207</v>
      </c>
      <c r="C29" s="399" t="s">
        <v>320</v>
      </c>
      <c r="D29" s="360">
        <f t="shared" si="1"/>
        <v>71.16</v>
      </c>
      <c r="E29" s="361">
        <v>65.28</v>
      </c>
      <c r="F29" s="361">
        <v>0.31</v>
      </c>
      <c r="G29" s="361">
        <v>0</v>
      </c>
      <c r="H29" s="380">
        <v>5.57</v>
      </c>
      <c r="I29" s="381">
        <v>26</v>
      </c>
      <c r="J29" s="400" t="s">
        <v>1703</v>
      </c>
    </row>
    <row r="30" spans="1:245" s="377" customFormat="1" ht="15.95" customHeight="1">
      <c r="A30" s="382" t="s">
        <v>402</v>
      </c>
      <c r="B30" s="392" t="s">
        <v>2204</v>
      </c>
      <c r="C30" s="379" t="s">
        <v>320</v>
      </c>
      <c r="D30" s="360">
        <f t="shared" si="1"/>
        <v>77.91</v>
      </c>
      <c r="E30" s="361">
        <v>72.680000000000007</v>
      </c>
      <c r="F30" s="361">
        <v>0.31</v>
      </c>
      <c r="G30" s="361">
        <v>0</v>
      </c>
      <c r="H30" s="380">
        <v>4.92</v>
      </c>
      <c r="I30" s="381" t="s">
        <v>1388</v>
      </c>
      <c r="J30" s="400"/>
    </row>
    <row r="31" spans="1:245" s="174" customFormat="1" ht="15.95" customHeight="1">
      <c r="A31" s="395"/>
      <c r="B31" s="393" t="s">
        <v>421</v>
      </c>
      <c r="C31" s="396"/>
      <c r="D31" s="401"/>
      <c r="E31" s="401"/>
      <c r="F31" s="401"/>
      <c r="G31" s="401"/>
      <c r="H31" s="401"/>
      <c r="I31" s="398"/>
      <c r="J31" s="398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3"/>
      <c r="AY31" s="173"/>
      <c r="AZ31" s="173"/>
      <c r="BA31" s="173"/>
      <c r="BB31" s="173"/>
      <c r="BC31" s="173"/>
      <c r="BD31" s="173"/>
      <c r="BE31" s="173"/>
      <c r="BF31" s="173"/>
      <c r="BG31" s="173"/>
      <c r="BH31" s="173"/>
      <c r="BI31" s="173"/>
      <c r="BJ31" s="173"/>
      <c r="BK31" s="173"/>
      <c r="BL31" s="173"/>
      <c r="BM31" s="173"/>
      <c r="BN31" s="173"/>
      <c r="BO31" s="173"/>
      <c r="BP31" s="173"/>
      <c r="BQ31" s="173"/>
      <c r="BR31" s="173"/>
      <c r="BS31" s="173"/>
      <c r="BT31" s="173"/>
      <c r="BU31" s="173"/>
      <c r="BV31" s="173"/>
      <c r="BW31" s="173"/>
      <c r="BX31" s="173"/>
      <c r="BY31" s="173"/>
      <c r="BZ31" s="173"/>
      <c r="CA31" s="173"/>
      <c r="CB31" s="173"/>
      <c r="CC31" s="173"/>
      <c r="CD31" s="173"/>
      <c r="CE31" s="173"/>
      <c r="CF31" s="173"/>
      <c r="CG31" s="173"/>
      <c r="CH31" s="173"/>
      <c r="CI31" s="173"/>
      <c r="CJ31" s="173"/>
      <c r="CK31" s="173"/>
      <c r="CL31" s="173"/>
      <c r="CM31" s="173"/>
      <c r="CN31" s="173"/>
      <c r="CO31" s="173"/>
      <c r="CP31" s="173"/>
      <c r="CQ31" s="173"/>
      <c r="CR31" s="173"/>
      <c r="CS31" s="173"/>
      <c r="CT31" s="173"/>
      <c r="CU31" s="173"/>
      <c r="CV31" s="173"/>
      <c r="CW31" s="173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73"/>
      <c r="EH31" s="173"/>
      <c r="EI31" s="173"/>
      <c r="EJ31" s="173"/>
      <c r="EK31" s="173"/>
      <c r="EL31" s="173"/>
      <c r="EM31" s="173"/>
      <c r="EN31" s="173"/>
      <c r="EO31" s="173"/>
      <c r="EP31" s="173"/>
      <c r="EQ31" s="173"/>
      <c r="ER31" s="173"/>
      <c r="ES31" s="173"/>
      <c r="ET31" s="173"/>
      <c r="EU31" s="173"/>
      <c r="EV31" s="173"/>
      <c r="EW31" s="173"/>
      <c r="EX31" s="173"/>
      <c r="EY31" s="173"/>
      <c r="EZ31" s="173"/>
      <c r="FA31" s="173"/>
      <c r="FB31" s="173"/>
      <c r="FC31" s="173"/>
      <c r="FD31" s="173"/>
      <c r="FE31" s="173"/>
      <c r="FF31" s="173"/>
      <c r="FG31" s="173"/>
      <c r="FH31" s="173"/>
      <c r="FI31" s="173"/>
      <c r="FJ31" s="173"/>
      <c r="FK31" s="173"/>
      <c r="FL31" s="173"/>
      <c r="FM31" s="173"/>
      <c r="FN31" s="173"/>
      <c r="FO31" s="173"/>
      <c r="FP31" s="173"/>
      <c r="FQ31" s="173"/>
      <c r="FR31" s="173"/>
      <c r="FS31" s="173"/>
      <c r="FT31" s="173"/>
      <c r="FU31" s="173"/>
      <c r="FV31" s="173"/>
      <c r="FW31" s="173"/>
      <c r="FX31" s="173"/>
      <c r="FY31" s="173"/>
      <c r="FZ31" s="173"/>
      <c r="GA31" s="173"/>
      <c r="GB31" s="173"/>
      <c r="GC31" s="173"/>
      <c r="GD31" s="173"/>
      <c r="GE31" s="173"/>
      <c r="GF31" s="173"/>
      <c r="GG31" s="173"/>
      <c r="GH31" s="173"/>
      <c r="GI31" s="173"/>
      <c r="GJ31" s="173"/>
      <c r="GK31" s="173"/>
      <c r="GL31" s="173"/>
      <c r="GM31" s="173"/>
      <c r="GN31" s="173"/>
      <c r="GO31" s="173"/>
      <c r="GP31" s="173"/>
      <c r="GQ31" s="173"/>
      <c r="GR31" s="173"/>
      <c r="GS31" s="173"/>
      <c r="GT31" s="173"/>
      <c r="GU31" s="173"/>
      <c r="GV31" s="173"/>
      <c r="GW31" s="173"/>
      <c r="GX31" s="173"/>
      <c r="GY31" s="173"/>
      <c r="GZ31" s="173"/>
      <c r="HA31" s="173"/>
      <c r="HB31" s="173"/>
      <c r="HC31" s="173"/>
      <c r="HD31" s="173"/>
      <c r="HE31" s="173"/>
      <c r="HF31" s="173"/>
      <c r="HG31" s="173"/>
      <c r="HH31" s="173"/>
      <c r="HI31" s="173"/>
      <c r="HJ31" s="173"/>
      <c r="HK31" s="173"/>
      <c r="HL31" s="173"/>
      <c r="HM31" s="173"/>
      <c r="HN31" s="173"/>
      <c r="HO31" s="173"/>
      <c r="HP31" s="173"/>
      <c r="HQ31" s="173"/>
      <c r="HR31" s="173"/>
      <c r="HS31" s="173"/>
      <c r="HT31" s="173"/>
      <c r="HU31" s="173"/>
      <c r="HV31" s="173"/>
      <c r="HW31" s="173"/>
      <c r="HX31" s="173"/>
      <c r="HY31" s="173"/>
      <c r="HZ31" s="173"/>
      <c r="IA31" s="173"/>
      <c r="IB31" s="173"/>
      <c r="IC31" s="173"/>
      <c r="ID31" s="173"/>
      <c r="IE31" s="173"/>
      <c r="IF31" s="173"/>
      <c r="IG31" s="173"/>
      <c r="IH31" s="173"/>
      <c r="II31" s="173"/>
      <c r="IJ31" s="173"/>
      <c r="IK31" s="173"/>
    </row>
    <row r="32" spans="1:245" ht="15.95" customHeight="1">
      <c r="A32" s="382" t="s">
        <v>430</v>
      </c>
      <c r="B32" s="392" t="s">
        <v>431</v>
      </c>
      <c r="C32" s="379" t="s">
        <v>320</v>
      </c>
      <c r="D32" s="360">
        <f t="shared" ref="D32" si="2">SUM(E32:H32)</f>
        <v>77.819999999999993</v>
      </c>
      <c r="E32" s="361">
        <v>69.16</v>
      </c>
      <c r="F32" s="361">
        <v>2.66</v>
      </c>
      <c r="G32" s="361">
        <v>0</v>
      </c>
      <c r="H32" s="380">
        <v>6</v>
      </c>
      <c r="I32" s="381">
        <v>26</v>
      </c>
      <c r="J32" s="400" t="s">
        <v>1703</v>
      </c>
    </row>
    <row r="33" spans="1:245" s="174" customFormat="1" ht="15.95" customHeight="1">
      <c r="A33" s="395"/>
      <c r="B33" s="393" t="s">
        <v>341</v>
      </c>
      <c r="C33" s="396"/>
      <c r="D33" s="401"/>
      <c r="E33" s="401"/>
      <c r="F33" s="401"/>
      <c r="G33" s="401"/>
      <c r="H33" s="401"/>
      <c r="I33" s="398"/>
      <c r="J33" s="398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3"/>
      <c r="AI33" s="173"/>
      <c r="AJ33" s="173"/>
      <c r="AK33" s="173"/>
      <c r="AL33" s="173"/>
      <c r="AM33" s="173"/>
      <c r="AN33" s="173"/>
      <c r="AO33" s="173"/>
      <c r="AP33" s="173"/>
      <c r="AQ33" s="173"/>
      <c r="AR33" s="173"/>
      <c r="AS33" s="173"/>
      <c r="AT33" s="173"/>
      <c r="AU33" s="173"/>
      <c r="AV33" s="173"/>
      <c r="AW33" s="173"/>
      <c r="AX33" s="173"/>
      <c r="AY33" s="173"/>
      <c r="AZ33" s="173"/>
      <c r="BA33" s="173"/>
      <c r="BB33" s="173"/>
      <c r="BC33" s="173"/>
      <c r="BD33" s="173"/>
      <c r="BE33" s="173"/>
      <c r="BF33" s="173"/>
      <c r="BG33" s="173"/>
      <c r="BH33" s="173"/>
      <c r="BI33" s="173"/>
      <c r="BJ33" s="173"/>
      <c r="BK33" s="173"/>
      <c r="BL33" s="173"/>
      <c r="BM33" s="173"/>
      <c r="BN33" s="173"/>
      <c r="BO33" s="173"/>
      <c r="BP33" s="173"/>
      <c r="BQ33" s="173"/>
      <c r="BR33" s="173"/>
      <c r="BS33" s="173"/>
      <c r="BT33" s="173"/>
      <c r="BU33" s="173"/>
      <c r="BV33" s="173"/>
      <c r="BW33" s="173"/>
      <c r="BX33" s="173"/>
      <c r="BY33" s="173"/>
      <c r="BZ33" s="173"/>
      <c r="CA33" s="173"/>
      <c r="CB33" s="173"/>
      <c r="CC33" s="173"/>
      <c r="CD33" s="173"/>
      <c r="CE33" s="173"/>
      <c r="CF33" s="173"/>
      <c r="CG33" s="173"/>
      <c r="CH33" s="173"/>
      <c r="CI33" s="173"/>
      <c r="CJ33" s="173"/>
      <c r="CK33" s="173"/>
      <c r="CL33" s="173"/>
      <c r="CM33" s="173"/>
      <c r="CN33" s="173"/>
      <c r="CO33" s="173"/>
      <c r="CP33" s="173"/>
      <c r="CQ33" s="173"/>
      <c r="CR33" s="173"/>
      <c r="CS33" s="173"/>
      <c r="CT33" s="173"/>
      <c r="CU33" s="173"/>
      <c r="CV33" s="173"/>
      <c r="CW33" s="173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73"/>
      <c r="EH33" s="173"/>
      <c r="EI33" s="173"/>
      <c r="EJ33" s="173"/>
      <c r="EK33" s="173"/>
      <c r="EL33" s="173"/>
      <c r="EM33" s="173"/>
      <c r="EN33" s="173"/>
      <c r="EO33" s="173"/>
      <c r="EP33" s="173"/>
      <c r="EQ33" s="173"/>
      <c r="ER33" s="173"/>
      <c r="ES33" s="173"/>
      <c r="ET33" s="173"/>
      <c r="EU33" s="173"/>
      <c r="EV33" s="173"/>
      <c r="EW33" s="173"/>
      <c r="EX33" s="173"/>
      <c r="EY33" s="173"/>
      <c r="EZ33" s="173"/>
      <c r="FA33" s="173"/>
      <c r="FB33" s="173"/>
      <c r="FC33" s="173"/>
      <c r="FD33" s="173"/>
      <c r="FE33" s="173"/>
      <c r="FF33" s="173"/>
      <c r="FG33" s="173"/>
      <c r="FH33" s="173"/>
      <c r="FI33" s="173"/>
      <c r="FJ33" s="173"/>
      <c r="FK33" s="173"/>
      <c r="FL33" s="173"/>
      <c r="FM33" s="173"/>
      <c r="FN33" s="173"/>
      <c r="FO33" s="173"/>
      <c r="FP33" s="173"/>
      <c r="FQ33" s="173"/>
      <c r="FR33" s="173"/>
      <c r="FS33" s="173"/>
      <c r="FT33" s="173"/>
      <c r="FU33" s="173"/>
      <c r="FV33" s="173"/>
      <c r="FW33" s="173"/>
      <c r="FX33" s="173"/>
      <c r="FY33" s="173"/>
      <c r="FZ33" s="173"/>
      <c r="GA33" s="173"/>
      <c r="GB33" s="173"/>
      <c r="GC33" s="173"/>
      <c r="GD33" s="173"/>
      <c r="GE33" s="173"/>
      <c r="GF33" s="173"/>
      <c r="GG33" s="173"/>
      <c r="GH33" s="173"/>
      <c r="GI33" s="173"/>
      <c r="GJ33" s="173"/>
      <c r="GK33" s="173"/>
      <c r="GL33" s="173"/>
      <c r="GM33" s="173"/>
      <c r="GN33" s="173"/>
      <c r="GO33" s="173"/>
      <c r="GP33" s="173"/>
      <c r="GQ33" s="173"/>
      <c r="GR33" s="173"/>
      <c r="GS33" s="173"/>
      <c r="GT33" s="173"/>
      <c r="GU33" s="173"/>
      <c r="GV33" s="173"/>
      <c r="GW33" s="173"/>
      <c r="GX33" s="173"/>
      <c r="GY33" s="173"/>
      <c r="GZ33" s="173"/>
      <c r="HA33" s="173"/>
      <c r="HB33" s="173"/>
      <c r="HC33" s="173"/>
      <c r="HD33" s="173"/>
      <c r="HE33" s="173"/>
      <c r="HF33" s="173"/>
      <c r="HG33" s="173"/>
      <c r="HH33" s="173"/>
      <c r="HI33" s="173"/>
      <c r="HJ33" s="173"/>
      <c r="HK33" s="173"/>
      <c r="HL33" s="173"/>
      <c r="HM33" s="173"/>
      <c r="HN33" s="173"/>
      <c r="HO33" s="173"/>
      <c r="HP33" s="173"/>
      <c r="HQ33" s="173"/>
      <c r="HR33" s="173"/>
      <c r="HS33" s="173"/>
      <c r="HT33" s="173"/>
      <c r="HU33" s="173"/>
      <c r="HV33" s="173"/>
      <c r="HW33" s="173"/>
      <c r="HX33" s="173"/>
      <c r="HY33" s="173"/>
      <c r="HZ33" s="173"/>
      <c r="IA33" s="173"/>
      <c r="IB33" s="173"/>
      <c r="IC33" s="173"/>
      <c r="ID33" s="173"/>
      <c r="IE33" s="173"/>
      <c r="IF33" s="173"/>
      <c r="IG33" s="173"/>
      <c r="IH33" s="173"/>
      <c r="II33" s="173"/>
      <c r="IJ33" s="173"/>
      <c r="IK33" s="173"/>
    </row>
    <row r="34" spans="1:245" ht="15.95" customHeight="1">
      <c r="A34" s="382" t="s">
        <v>344</v>
      </c>
      <c r="B34" s="392" t="s">
        <v>345</v>
      </c>
      <c r="C34" s="379" t="s">
        <v>320</v>
      </c>
      <c r="D34" s="360">
        <f t="shared" ref="D34" si="3">SUM(E34:H34)</f>
        <v>114.99</v>
      </c>
      <c r="E34" s="361">
        <v>95.04</v>
      </c>
      <c r="F34" s="361">
        <v>12.44</v>
      </c>
      <c r="G34" s="361">
        <v>0</v>
      </c>
      <c r="H34" s="380">
        <v>7.51</v>
      </c>
      <c r="I34" s="381">
        <v>26</v>
      </c>
      <c r="J34" s="400" t="s">
        <v>1703</v>
      </c>
    </row>
    <row r="35" spans="1:245" s="174" customFormat="1" ht="15.95" customHeight="1">
      <c r="A35" s="395"/>
      <c r="B35" s="393" t="s">
        <v>317</v>
      </c>
      <c r="C35" s="396"/>
      <c r="D35" s="401"/>
      <c r="E35" s="401"/>
      <c r="F35" s="401"/>
      <c r="G35" s="401"/>
      <c r="H35" s="401"/>
      <c r="I35" s="398"/>
      <c r="J35" s="398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3"/>
      <c r="CI35" s="173"/>
      <c r="CJ35" s="173"/>
      <c r="CK35" s="173"/>
      <c r="CL35" s="173"/>
      <c r="CM35" s="173"/>
      <c r="CN35" s="173"/>
      <c r="CO35" s="173"/>
      <c r="CP35" s="173"/>
      <c r="CQ35" s="173"/>
      <c r="CR35" s="173"/>
      <c r="CS35" s="173"/>
      <c r="CT35" s="173"/>
      <c r="CU35" s="173"/>
      <c r="CV35" s="173"/>
      <c r="CW35" s="173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  <c r="DN35" s="173"/>
      <c r="DO35" s="173"/>
      <c r="DP35" s="173"/>
      <c r="DQ35" s="173"/>
      <c r="DR35" s="173"/>
      <c r="DS35" s="173"/>
      <c r="DT35" s="173"/>
      <c r="DU35" s="173"/>
      <c r="DV35" s="173"/>
      <c r="DW35" s="173"/>
      <c r="DX35" s="173"/>
      <c r="DY35" s="173"/>
      <c r="DZ35" s="173"/>
      <c r="EA35" s="173"/>
      <c r="EB35" s="173"/>
      <c r="EC35" s="173"/>
      <c r="ED35" s="173"/>
      <c r="EE35" s="173"/>
      <c r="EF35" s="173"/>
      <c r="EG35" s="173"/>
      <c r="EH35" s="173"/>
      <c r="EI35" s="173"/>
      <c r="EJ35" s="173"/>
      <c r="EK35" s="173"/>
      <c r="EL35" s="173"/>
      <c r="EM35" s="173"/>
      <c r="EN35" s="173"/>
      <c r="EO35" s="173"/>
      <c r="EP35" s="173"/>
      <c r="EQ35" s="173"/>
      <c r="ER35" s="173"/>
      <c r="ES35" s="173"/>
      <c r="ET35" s="173"/>
      <c r="EU35" s="173"/>
      <c r="EV35" s="173"/>
      <c r="EW35" s="173"/>
      <c r="EX35" s="173"/>
      <c r="EY35" s="173"/>
      <c r="EZ35" s="173"/>
      <c r="FA35" s="173"/>
      <c r="FB35" s="173"/>
      <c r="FC35" s="173"/>
      <c r="FD35" s="173"/>
      <c r="FE35" s="173"/>
      <c r="FF35" s="173"/>
      <c r="FG35" s="173"/>
      <c r="FH35" s="173"/>
      <c r="FI35" s="173"/>
      <c r="FJ35" s="173"/>
      <c r="FK35" s="173"/>
      <c r="FL35" s="173"/>
      <c r="FM35" s="173"/>
      <c r="FN35" s="173"/>
      <c r="FO35" s="173"/>
      <c r="FP35" s="173"/>
      <c r="FQ35" s="173"/>
      <c r="FR35" s="173"/>
      <c r="FS35" s="173"/>
      <c r="FT35" s="173"/>
      <c r="FU35" s="173"/>
      <c r="FV35" s="173"/>
      <c r="FW35" s="173"/>
      <c r="FX35" s="173"/>
      <c r="FY35" s="173"/>
      <c r="FZ35" s="173"/>
      <c r="GA35" s="173"/>
      <c r="GB35" s="173"/>
      <c r="GC35" s="173"/>
      <c r="GD35" s="173"/>
      <c r="GE35" s="173"/>
      <c r="GF35" s="173"/>
      <c r="GG35" s="173"/>
      <c r="GH35" s="173"/>
      <c r="GI35" s="173"/>
      <c r="GJ35" s="173"/>
      <c r="GK35" s="173"/>
      <c r="GL35" s="173"/>
      <c r="GM35" s="173"/>
      <c r="GN35" s="173"/>
      <c r="GO35" s="173"/>
      <c r="GP35" s="173"/>
      <c r="GQ35" s="173"/>
      <c r="GR35" s="173"/>
      <c r="GS35" s="173"/>
      <c r="GT35" s="173"/>
      <c r="GU35" s="173"/>
      <c r="GV35" s="173"/>
      <c r="GW35" s="173"/>
      <c r="GX35" s="173"/>
      <c r="GY35" s="173"/>
      <c r="GZ35" s="173"/>
      <c r="HA35" s="173"/>
      <c r="HB35" s="173"/>
      <c r="HC35" s="173"/>
      <c r="HD35" s="173"/>
      <c r="HE35" s="173"/>
      <c r="HF35" s="173"/>
      <c r="HG35" s="173"/>
      <c r="HH35" s="173"/>
      <c r="HI35" s="173"/>
      <c r="HJ35" s="173"/>
      <c r="HK35" s="173"/>
      <c r="HL35" s="173"/>
      <c r="HM35" s="173"/>
      <c r="HN35" s="173"/>
      <c r="HO35" s="173"/>
      <c r="HP35" s="173"/>
      <c r="HQ35" s="173"/>
      <c r="HR35" s="173"/>
      <c r="HS35" s="173"/>
      <c r="HT35" s="173"/>
      <c r="HU35" s="173"/>
      <c r="HV35" s="173"/>
      <c r="HW35" s="173"/>
      <c r="HX35" s="173"/>
      <c r="HY35" s="173"/>
      <c r="HZ35" s="173"/>
      <c r="IA35" s="173"/>
      <c r="IB35" s="173"/>
      <c r="IC35" s="173"/>
      <c r="ID35" s="173"/>
      <c r="IE35" s="173"/>
      <c r="IF35" s="173"/>
      <c r="IG35" s="173"/>
      <c r="IH35" s="173"/>
      <c r="II35" s="173"/>
      <c r="IJ35" s="173"/>
      <c r="IK35" s="173"/>
    </row>
    <row r="36" spans="1:245" ht="30" customHeight="1">
      <c r="A36" s="382" t="s">
        <v>318</v>
      </c>
      <c r="B36" s="392" t="s">
        <v>319</v>
      </c>
      <c r="C36" s="379" t="s">
        <v>320</v>
      </c>
      <c r="D36" s="360">
        <f t="shared" ref="D36:D66" si="4">SUM(E36:H36)</f>
        <v>58.02</v>
      </c>
      <c r="E36" s="361">
        <v>39.18</v>
      </c>
      <c r="F36" s="361">
        <v>16.04</v>
      </c>
      <c r="G36" s="361">
        <v>0</v>
      </c>
      <c r="H36" s="380">
        <v>2.8</v>
      </c>
      <c r="I36" s="381">
        <v>26</v>
      </c>
      <c r="J36" s="400" t="s">
        <v>2328</v>
      </c>
    </row>
    <row r="37" spans="1:245" ht="31.5" customHeight="1">
      <c r="A37" s="382" t="s">
        <v>1708</v>
      </c>
      <c r="B37" s="392" t="s">
        <v>2205</v>
      </c>
      <c r="C37" s="399" t="s">
        <v>320</v>
      </c>
      <c r="D37" s="360">
        <f t="shared" si="4"/>
        <v>272.97000000000003</v>
      </c>
      <c r="E37" s="361">
        <v>39.18</v>
      </c>
      <c r="F37" s="361">
        <v>230.99</v>
      </c>
      <c r="G37" s="361">
        <v>0</v>
      </c>
      <c r="H37" s="380">
        <v>2.8</v>
      </c>
      <c r="I37" s="381">
        <v>26</v>
      </c>
      <c r="J37" s="400" t="s">
        <v>2328</v>
      </c>
    </row>
    <row r="38" spans="1:245" ht="15.95" customHeight="1">
      <c r="A38" s="382" t="s">
        <v>1729</v>
      </c>
      <c r="B38" s="392" t="s">
        <v>328</v>
      </c>
      <c r="C38" s="379" t="s">
        <v>320</v>
      </c>
      <c r="D38" s="360">
        <f t="shared" si="4"/>
        <v>46.06</v>
      </c>
      <c r="E38" s="361">
        <v>39.18</v>
      </c>
      <c r="F38" s="361">
        <v>4.08</v>
      </c>
      <c r="G38" s="361">
        <v>0</v>
      </c>
      <c r="H38" s="380">
        <v>2.8</v>
      </c>
      <c r="I38" s="381">
        <v>26</v>
      </c>
      <c r="J38" s="400" t="s">
        <v>1703</v>
      </c>
    </row>
    <row r="39" spans="1:245" ht="15.95" customHeight="1">
      <c r="A39" s="382" t="s">
        <v>1728</v>
      </c>
      <c r="B39" s="392" t="s">
        <v>1678</v>
      </c>
      <c r="C39" s="379" t="s">
        <v>320</v>
      </c>
      <c r="D39" s="360">
        <f>SUM(E39:H39)</f>
        <v>506.04</v>
      </c>
      <c r="E39" s="361">
        <v>39.18</v>
      </c>
      <c r="F39" s="361">
        <v>464.06</v>
      </c>
      <c r="G39" s="361">
        <v>0</v>
      </c>
      <c r="H39" s="380">
        <v>2.8</v>
      </c>
      <c r="I39" s="381">
        <v>26</v>
      </c>
      <c r="J39" s="400" t="s">
        <v>1703</v>
      </c>
    </row>
    <row r="40" spans="1:245" ht="31.5" customHeight="1">
      <c r="A40" s="382" t="s">
        <v>331</v>
      </c>
      <c r="B40" s="392" t="s">
        <v>1707</v>
      </c>
      <c r="C40" s="399" t="s">
        <v>320</v>
      </c>
      <c r="D40" s="360">
        <f t="shared" si="4"/>
        <v>54.08</v>
      </c>
      <c r="E40" s="361">
        <v>39.18</v>
      </c>
      <c r="F40" s="361">
        <v>12.1</v>
      </c>
      <c r="G40" s="361">
        <v>0</v>
      </c>
      <c r="H40" s="380">
        <v>2.8</v>
      </c>
      <c r="I40" s="381">
        <v>26</v>
      </c>
      <c r="J40" s="400" t="s">
        <v>2328</v>
      </c>
    </row>
    <row r="41" spans="1:245" ht="31.5" customHeight="1">
      <c r="A41" s="382" t="s">
        <v>332</v>
      </c>
      <c r="B41" s="392" t="s">
        <v>1403</v>
      </c>
      <c r="C41" s="399" t="s">
        <v>320</v>
      </c>
      <c r="D41" s="360">
        <f t="shared" si="4"/>
        <v>41.98</v>
      </c>
      <c r="E41" s="361">
        <v>39.18</v>
      </c>
      <c r="F41" s="361">
        <v>0</v>
      </c>
      <c r="G41" s="361">
        <v>0</v>
      </c>
      <c r="H41" s="380">
        <v>2.8</v>
      </c>
      <c r="I41" s="381">
        <v>26</v>
      </c>
      <c r="J41" s="400" t="s">
        <v>1703</v>
      </c>
    </row>
    <row r="42" spans="1:245" s="174" customFormat="1" ht="15.95" customHeight="1">
      <c r="A42" s="395"/>
      <c r="B42" s="393" t="s">
        <v>366</v>
      </c>
      <c r="C42" s="396"/>
      <c r="D42" s="401"/>
      <c r="E42" s="401"/>
      <c r="F42" s="401"/>
      <c r="G42" s="401"/>
      <c r="H42" s="401"/>
      <c r="I42" s="398"/>
      <c r="J42" s="398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</row>
    <row r="43" spans="1:245" ht="15.95" customHeight="1">
      <c r="A43" s="382" t="s">
        <v>367</v>
      </c>
      <c r="B43" s="392" t="s">
        <v>368</v>
      </c>
      <c r="C43" s="379" t="s">
        <v>320</v>
      </c>
      <c r="D43" s="360">
        <f t="shared" si="4"/>
        <v>72.17</v>
      </c>
      <c r="E43" s="361">
        <v>66.47</v>
      </c>
      <c r="F43" s="361">
        <v>0.66</v>
      </c>
      <c r="G43" s="361">
        <v>0</v>
      </c>
      <c r="H43" s="380">
        <v>5.04</v>
      </c>
      <c r="I43" s="381">
        <v>17</v>
      </c>
      <c r="J43" s="400"/>
    </row>
    <row r="44" spans="1:245" ht="15.95" customHeight="1">
      <c r="A44" s="382" t="s">
        <v>369</v>
      </c>
      <c r="B44" s="392" t="s">
        <v>370</v>
      </c>
      <c r="C44" s="379" t="s">
        <v>320</v>
      </c>
      <c r="D44" s="360">
        <f t="shared" si="4"/>
        <v>94.93</v>
      </c>
      <c r="E44" s="361">
        <v>87.75</v>
      </c>
      <c r="F44" s="361">
        <v>0.66</v>
      </c>
      <c r="G44" s="361">
        <v>0</v>
      </c>
      <c r="H44" s="380">
        <v>6.52</v>
      </c>
      <c r="I44" s="381">
        <v>17</v>
      </c>
      <c r="J44" s="400"/>
    </row>
    <row r="45" spans="1:245" ht="31.5" customHeight="1">
      <c r="A45" s="382" t="s">
        <v>432</v>
      </c>
      <c r="B45" s="392" t="s">
        <v>2211</v>
      </c>
      <c r="C45" s="399" t="s">
        <v>320</v>
      </c>
      <c r="D45" s="360">
        <f t="shared" si="4"/>
        <v>102.7</v>
      </c>
      <c r="E45" s="361">
        <v>91.16</v>
      </c>
      <c r="F45" s="361">
        <v>5.04</v>
      </c>
      <c r="G45" s="361">
        <v>0</v>
      </c>
      <c r="H45" s="380">
        <v>6.5</v>
      </c>
      <c r="I45" s="381">
        <v>17</v>
      </c>
      <c r="J45" s="400"/>
    </row>
    <row r="46" spans="1:245" s="174" customFormat="1" ht="15.95" customHeight="1">
      <c r="A46" s="395"/>
      <c r="B46" s="393" t="s">
        <v>433</v>
      </c>
      <c r="C46" s="396"/>
      <c r="D46" s="401"/>
      <c r="E46" s="401"/>
      <c r="F46" s="401"/>
      <c r="G46" s="401"/>
      <c r="H46" s="401"/>
      <c r="I46" s="398"/>
      <c r="J46" s="398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</row>
    <row r="47" spans="1:245" ht="15.95" customHeight="1">
      <c r="A47" s="382" t="s">
        <v>434</v>
      </c>
      <c r="B47" s="392" t="s">
        <v>435</v>
      </c>
      <c r="C47" s="379" t="s">
        <v>320</v>
      </c>
      <c r="D47" s="360">
        <f t="shared" si="4"/>
        <v>215.11</v>
      </c>
      <c r="E47" s="361">
        <v>53.68</v>
      </c>
      <c r="F47" s="361">
        <v>157.80000000000001</v>
      </c>
      <c r="G47" s="361">
        <v>0</v>
      </c>
      <c r="H47" s="380">
        <v>3.63</v>
      </c>
      <c r="I47" s="381">
        <v>20</v>
      </c>
      <c r="J47" s="400"/>
    </row>
    <row r="48" spans="1:245" ht="15.95" customHeight="1">
      <c r="A48" s="382" t="s">
        <v>436</v>
      </c>
      <c r="B48" s="392" t="s">
        <v>437</v>
      </c>
      <c r="C48" s="379" t="s">
        <v>320</v>
      </c>
      <c r="D48" s="360">
        <f t="shared" si="4"/>
        <v>195.99</v>
      </c>
      <c r="E48" s="361">
        <v>72.55</v>
      </c>
      <c r="F48" s="361">
        <v>118.53</v>
      </c>
      <c r="G48" s="361">
        <v>0</v>
      </c>
      <c r="H48" s="380">
        <v>4.91</v>
      </c>
      <c r="I48" s="381">
        <v>20</v>
      </c>
      <c r="J48" s="400"/>
    </row>
    <row r="49" spans="1:245" ht="15.95" customHeight="1">
      <c r="A49" s="382" t="s">
        <v>438</v>
      </c>
      <c r="B49" s="392" t="s">
        <v>439</v>
      </c>
      <c r="C49" s="379" t="s">
        <v>320</v>
      </c>
      <c r="D49" s="360">
        <f t="shared" si="4"/>
        <v>123.09</v>
      </c>
      <c r="E49" s="361">
        <v>72.680000000000007</v>
      </c>
      <c r="F49" s="361">
        <v>45.49</v>
      </c>
      <c r="G49" s="361">
        <v>0</v>
      </c>
      <c r="H49" s="380">
        <v>4.92</v>
      </c>
      <c r="I49" s="381">
        <v>20</v>
      </c>
      <c r="J49" s="400"/>
    </row>
    <row r="50" spans="1:245" ht="31.5" customHeight="1">
      <c r="A50" s="382" t="s">
        <v>440</v>
      </c>
      <c r="B50" s="392" t="s">
        <v>441</v>
      </c>
      <c r="C50" s="399" t="s">
        <v>320</v>
      </c>
      <c r="D50" s="360">
        <f t="shared" si="4"/>
        <v>289.70999999999998</v>
      </c>
      <c r="E50" s="361">
        <v>98.84</v>
      </c>
      <c r="F50" s="361">
        <v>184.19</v>
      </c>
      <c r="G50" s="361">
        <v>0</v>
      </c>
      <c r="H50" s="380">
        <v>6.68</v>
      </c>
      <c r="I50" s="381">
        <v>20</v>
      </c>
      <c r="J50" s="400"/>
    </row>
    <row r="51" spans="1:245" ht="15.95" customHeight="1">
      <c r="A51" s="382" t="s">
        <v>442</v>
      </c>
      <c r="B51" s="392" t="s">
        <v>443</v>
      </c>
      <c r="C51" s="379" t="s">
        <v>320</v>
      </c>
      <c r="D51" s="360">
        <f t="shared" si="4"/>
        <v>149.06</v>
      </c>
      <c r="E51" s="361">
        <v>69.58</v>
      </c>
      <c r="F51" s="361">
        <v>74.78</v>
      </c>
      <c r="G51" s="361">
        <v>0</v>
      </c>
      <c r="H51" s="380">
        <v>4.7</v>
      </c>
      <c r="I51" s="381">
        <v>20</v>
      </c>
      <c r="J51" s="400"/>
    </row>
    <row r="52" spans="1:245" s="174" customFormat="1" ht="15.95" customHeight="1">
      <c r="A52" s="395"/>
      <c r="B52" s="393" t="s">
        <v>447</v>
      </c>
      <c r="C52" s="396"/>
      <c r="D52" s="401"/>
      <c r="E52" s="401"/>
      <c r="F52" s="401"/>
      <c r="G52" s="401"/>
      <c r="H52" s="401"/>
      <c r="I52" s="398"/>
      <c r="J52" s="398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173"/>
      <c r="AG52" s="173"/>
      <c r="AH52" s="173"/>
      <c r="AI52" s="173"/>
      <c r="AJ52" s="173"/>
      <c r="AK52" s="173"/>
      <c r="AL52" s="173"/>
      <c r="AM52" s="173"/>
      <c r="AN52" s="173"/>
      <c r="AO52" s="173"/>
      <c r="AP52" s="173"/>
      <c r="AQ52" s="173"/>
      <c r="AR52" s="173"/>
      <c r="AS52" s="173"/>
      <c r="AT52" s="173"/>
      <c r="AU52" s="173"/>
      <c r="AV52" s="173"/>
      <c r="AW52" s="173"/>
      <c r="AX52" s="173"/>
      <c r="AY52" s="173"/>
      <c r="AZ52" s="173"/>
      <c r="BA52" s="173"/>
      <c r="BB52" s="173"/>
      <c r="BC52" s="173"/>
      <c r="BD52" s="173"/>
      <c r="BE52" s="173"/>
      <c r="BF52" s="173"/>
      <c r="BG52" s="173"/>
      <c r="BH52" s="173"/>
      <c r="BI52" s="173"/>
      <c r="BJ52" s="173"/>
      <c r="BK52" s="173"/>
      <c r="BL52" s="173"/>
      <c r="BM52" s="173"/>
      <c r="BN52" s="173"/>
      <c r="BO52" s="173"/>
      <c r="BP52" s="173"/>
      <c r="BQ52" s="173"/>
      <c r="BR52" s="173"/>
      <c r="BS52" s="173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73"/>
      <c r="CK52" s="173"/>
      <c r="CL52" s="173"/>
      <c r="CM52" s="173"/>
      <c r="CN52" s="173"/>
      <c r="CO52" s="173"/>
      <c r="CP52" s="173"/>
      <c r="CQ52" s="173"/>
      <c r="CR52" s="173"/>
      <c r="CS52" s="173"/>
      <c r="CT52" s="173"/>
      <c r="CU52" s="173"/>
      <c r="CV52" s="173"/>
      <c r="CW52" s="173"/>
      <c r="CX52" s="173"/>
      <c r="CY52" s="173"/>
      <c r="CZ52" s="173"/>
      <c r="DA52" s="173"/>
      <c r="DB52" s="173"/>
      <c r="DC52" s="173"/>
      <c r="DD52" s="173"/>
      <c r="DE52" s="173"/>
      <c r="DF52" s="173"/>
      <c r="DG52" s="173"/>
      <c r="DH52" s="173"/>
      <c r="DI52" s="173"/>
      <c r="DJ52" s="173"/>
      <c r="DK52" s="173"/>
      <c r="DL52" s="173"/>
      <c r="DM52" s="173"/>
      <c r="DN52" s="173"/>
      <c r="DO52" s="173"/>
      <c r="DP52" s="173"/>
      <c r="DQ52" s="173"/>
      <c r="DR52" s="173"/>
      <c r="DS52" s="173"/>
      <c r="DT52" s="173"/>
      <c r="DU52" s="173"/>
      <c r="DV52" s="173"/>
      <c r="DW52" s="173"/>
      <c r="DX52" s="173"/>
      <c r="DY52" s="173"/>
      <c r="DZ52" s="173"/>
      <c r="EA52" s="173"/>
      <c r="EB52" s="173"/>
      <c r="EC52" s="173"/>
      <c r="ED52" s="173"/>
      <c r="EE52" s="173"/>
      <c r="EF52" s="173"/>
      <c r="EG52" s="173"/>
      <c r="EH52" s="173"/>
      <c r="EI52" s="173"/>
      <c r="EJ52" s="173"/>
      <c r="EK52" s="173"/>
      <c r="EL52" s="173"/>
      <c r="EM52" s="173"/>
      <c r="EN52" s="173"/>
      <c r="EO52" s="173"/>
      <c r="EP52" s="173"/>
      <c r="EQ52" s="173"/>
      <c r="ER52" s="173"/>
      <c r="ES52" s="173"/>
      <c r="ET52" s="173"/>
      <c r="EU52" s="173"/>
      <c r="EV52" s="173"/>
      <c r="EW52" s="173"/>
      <c r="EX52" s="173"/>
      <c r="EY52" s="173"/>
      <c r="EZ52" s="173"/>
      <c r="FA52" s="173"/>
      <c r="FB52" s="173"/>
      <c r="FC52" s="173"/>
      <c r="FD52" s="173"/>
      <c r="FE52" s="173"/>
      <c r="FF52" s="173"/>
      <c r="FG52" s="173"/>
      <c r="FH52" s="173"/>
      <c r="FI52" s="173"/>
      <c r="FJ52" s="173"/>
      <c r="FK52" s="173"/>
      <c r="FL52" s="173"/>
      <c r="FM52" s="173"/>
      <c r="FN52" s="173"/>
      <c r="FO52" s="173"/>
      <c r="FP52" s="173"/>
      <c r="FQ52" s="173"/>
      <c r="FR52" s="173"/>
      <c r="FS52" s="173"/>
      <c r="FT52" s="173"/>
      <c r="FU52" s="173"/>
      <c r="FV52" s="173"/>
      <c r="FW52" s="173"/>
      <c r="FX52" s="173"/>
      <c r="FY52" s="173"/>
      <c r="FZ52" s="173"/>
      <c r="GA52" s="173"/>
      <c r="GB52" s="173"/>
      <c r="GC52" s="173"/>
      <c r="GD52" s="173"/>
      <c r="GE52" s="173"/>
      <c r="GF52" s="173"/>
      <c r="GG52" s="173"/>
      <c r="GH52" s="173"/>
      <c r="GI52" s="173"/>
      <c r="GJ52" s="173"/>
      <c r="GK52" s="173"/>
      <c r="GL52" s="173"/>
      <c r="GM52" s="173"/>
      <c r="GN52" s="173"/>
      <c r="GO52" s="173"/>
      <c r="GP52" s="173"/>
      <c r="GQ52" s="173"/>
      <c r="GR52" s="173"/>
      <c r="GS52" s="173"/>
      <c r="GT52" s="173"/>
      <c r="GU52" s="173"/>
      <c r="GV52" s="173"/>
      <c r="GW52" s="173"/>
      <c r="GX52" s="173"/>
      <c r="GY52" s="173"/>
      <c r="GZ52" s="173"/>
      <c r="HA52" s="173"/>
      <c r="HB52" s="173"/>
      <c r="HC52" s="173"/>
      <c r="HD52" s="173"/>
      <c r="HE52" s="173"/>
      <c r="HF52" s="173"/>
      <c r="HG52" s="173"/>
      <c r="HH52" s="173"/>
      <c r="HI52" s="173"/>
      <c r="HJ52" s="173"/>
      <c r="HK52" s="173"/>
      <c r="HL52" s="173"/>
      <c r="HM52" s="173"/>
      <c r="HN52" s="173"/>
      <c r="HO52" s="173"/>
      <c r="HP52" s="173"/>
      <c r="HQ52" s="173"/>
      <c r="HR52" s="173"/>
      <c r="HS52" s="173"/>
      <c r="HT52" s="173"/>
      <c r="HU52" s="173"/>
      <c r="HV52" s="173"/>
      <c r="HW52" s="173"/>
      <c r="HX52" s="173"/>
      <c r="HY52" s="173"/>
      <c r="HZ52" s="173"/>
      <c r="IA52" s="173"/>
      <c r="IB52" s="173"/>
      <c r="IC52" s="173"/>
      <c r="ID52" s="173"/>
      <c r="IE52" s="173"/>
      <c r="IF52" s="173"/>
      <c r="IG52" s="173"/>
      <c r="IH52" s="173"/>
      <c r="II52" s="173"/>
      <c r="IJ52" s="173"/>
      <c r="IK52" s="173"/>
    </row>
    <row r="53" spans="1:245" ht="15.95" customHeight="1">
      <c r="A53" s="382" t="s">
        <v>448</v>
      </c>
      <c r="B53" s="392" t="s">
        <v>449</v>
      </c>
      <c r="C53" s="379" t="s">
        <v>320</v>
      </c>
      <c r="D53" s="360">
        <f t="shared" si="4"/>
        <v>101.03</v>
      </c>
      <c r="E53" s="361">
        <v>86.25</v>
      </c>
      <c r="F53" s="361">
        <v>9.2100000000000009</v>
      </c>
      <c r="G53" s="361">
        <v>0</v>
      </c>
      <c r="H53" s="380">
        <v>5.57</v>
      </c>
      <c r="I53" s="381">
        <v>17</v>
      </c>
      <c r="J53" s="400"/>
    </row>
    <row r="54" spans="1:245" ht="15.95" customHeight="1">
      <c r="A54" s="382" t="s">
        <v>450</v>
      </c>
      <c r="B54" s="392" t="s">
        <v>477</v>
      </c>
      <c r="C54" s="379" t="s">
        <v>320</v>
      </c>
      <c r="D54" s="360">
        <f t="shared" si="4"/>
        <v>55.14</v>
      </c>
      <c r="E54" s="361">
        <v>51.27</v>
      </c>
      <c r="F54" s="361">
        <v>0.4</v>
      </c>
      <c r="G54" s="361">
        <v>0</v>
      </c>
      <c r="H54" s="380">
        <v>3.47</v>
      </c>
      <c r="I54" s="381">
        <v>22</v>
      </c>
      <c r="J54" s="400"/>
    </row>
    <row r="55" spans="1:245" ht="15.95" customHeight="1">
      <c r="A55" s="382" t="s">
        <v>451</v>
      </c>
      <c r="B55" s="392" t="s">
        <v>452</v>
      </c>
      <c r="C55" s="379" t="s">
        <v>320</v>
      </c>
      <c r="D55" s="360">
        <f t="shared" si="4"/>
        <v>101.03</v>
      </c>
      <c r="E55" s="361">
        <v>86.25</v>
      </c>
      <c r="F55" s="361">
        <v>9.2100000000000009</v>
      </c>
      <c r="G55" s="361">
        <v>0</v>
      </c>
      <c r="H55" s="380">
        <v>5.57</v>
      </c>
      <c r="I55" s="381">
        <v>25</v>
      </c>
      <c r="J55" s="400"/>
    </row>
    <row r="56" spans="1:245" ht="15.95" customHeight="1">
      <c r="A56" s="382" t="s">
        <v>453</v>
      </c>
      <c r="B56" s="392" t="s">
        <v>454</v>
      </c>
      <c r="C56" s="379" t="s">
        <v>320</v>
      </c>
      <c r="D56" s="360">
        <f t="shared" si="4"/>
        <v>79.28</v>
      </c>
      <c r="E56" s="361">
        <v>71.41</v>
      </c>
      <c r="F56" s="361">
        <v>3.4</v>
      </c>
      <c r="G56" s="361">
        <v>0</v>
      </c>
      <c r="H56" s="380">
        <v>4.47</v>
      </c>
      <c r="I56" s="381">
        <v>25</v>
      </c>
      <c r="J56" s="400"/>
    </row>
    <row r="57" spans="1:245" ht="15.95" customHeight="1">
      <c r="A57" s="382" t="s">
        <v>455</v>
      </c>
      <c r="B57" s="392" t="s">
        <v>456</v>
      </c>
      <c r="C57" s="379" t="s">
        <v>320</v>
      </c>
      <c r="D57" s="360">
        <f t="shared" si="4"/>
        <v>108.49</v>
      </c>
      <c r="E57" s="361">
        <v>71.41</v>
      </c>
      <c r="F57" s="361">
        <v>32.61</v>
      </c>
      <c r="G57" s="361">
        <v>0</v>
      </c>
      <c r="H57" s="380">
        <v>4.47</v>
      </c>
      <c r="I57" s="381">
        <v>25</v>
      </c>
      <c r="J57" s="400"/>
    </row>
    <row r="58" spans="1:245" s="377" customFormat="1" ht="15.95" customHeight="1">
      <c r="A58" s="382" t="s">
        <v>457</v>
      </c>
      <c r="B58" s="392" t="s">
        <v>1437</v>
      </c>
      <c r="C58" s="379" t="s">
        <v>320</v>
      </c>
      <c r="D58" s="360">
        <f>SUM(E58:H58)</f>
        <v>97.34</v>
      </c>
      <c r="E58" s="361">
        <v>71.41</v>
      </c>
      <c r="F58" s="361">
        <v>21.46</v>
      </c>
      <c r="G58" s="361">
        <v>0</v>
      </c>
      <c r="H58" s="380">
        <v>4.47</v>
      </c>
      <c r="I58" s="381">
        <v>25</v>
      </c>
      <c r="J58" s="400"/>
    </row>
    <row r="59" spans="1:245" ht="15.95" customHeight="1">
      <c r="A59" s="382" t="s">
        <v>458</v>
      </c>
      <c r="B59" s="392" t="s">
        <v>459</v>
      </c>
      <c r="C59" s="379" t="s">
        <v>320</v>
      </c>
      <c r="D59" s="360">
        <f t="shared" si="4"/>
        <v>77.17</v>
      </c>
      <c r="E59" s="361">
        <v>71.41</v>
      </c>
      <c r="F59" s="361">
        <v>1.29</v>
      </c>
      <c r="G59" s="361">
        <v>0</v>
      </c>
      <c r="H59" s="380">
        <v>4.47</v>
      </c>
      <c r="I59" s="381">
        <v>25</v>
      </c>
      <c r="J59" s="400"/>
    </row>
    <row r="60" spans="1:245" ht="15.95" customHeight="1">
      <c r="A60" s="382" t="s">
        <v>460</v>
      </c>
      <c r="B60" s="392" t="s">
        <v>461</v>
      </c>
      <c r="C60" s="379" t="s">
        <v>320</v>
      </c>
      <c r="D60" s="360">
        <f t="shared" si="4"/>
        <v>100.75</v>
      </c>
      <c r="E60" s="361">
        <v>71.41</v>
      </c>
      <c r="F60" s="361">
        <v>24.87</v>
      </c>
      <c r="G60" s="361">
        <v>0</v>
      </c>
      <c r="H60" s="380">
        <v>4.47</v>
      </c>
      <c r="I60" s="381">
        <v>25</v>
      </c>
      <c r="J60" s="400"/>
    </row>
    <row r="61" spans="1:245" s="174" customFormat="1" ht="15.95" customHeight="1">
      <c r="A61" s="395"/>
      <c r="B61" s="393" t="s">
        <v>462</v>
      </c>
      <c r="C61" s="396"/>
      <c r="D61" s="401"/>
      <c r="E61" s="401"/>
      <c r="F61" s="401"/>
      <c r="G61" s="401"/>
      <c r="H61" s="401"/>
      <c r="I61" s="398"/>
      <c r="J61" s="398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  <c r="AA61" s="173"/>
      <c r="AB61" s="173"/>
      <c r="AC61" s="173"/>
      <c r="AD61" s="173"/>
      <c r="AE61" s="173"/>
      <c r="AF61" s="173"/>
      <c r="AG61" s="173"/>
      <c r="AH61" s="173"/>
      <c r="AI61" s="173"/>
      <c r="AJ61" s="173"/>
      <c r="AK61" s="173"/>
      <c r="AL61" s="173"/>
      <c r="AM61" s="173"/>
      <c r="AN61" s="173"/>
      <c r="AO61" s="173"/>
      <c r="AP61" s="173"/>
      <c r="AQ61" s="173"/>
      <c r="AR61" s="173"/>
      <c r="AS61" s="173"/>
      <c r="AT61" s="173"/>
      <c r="AU61" s="173"/>
      <c r="AV61" s="173"/>
      <c r="AW61" s="173"/>
      <c r="AX61" s="173"/>
      <c r="AY61" s="173"/>
      <c r="AZ61" s="173"/>
      <c r="BA61" s="173"/>
      <c r="BB61" s="173"/>
      <c r="BC61" s="173"/>
      <c r="BD61" s="173"/>
      <c r="BE61" s="173"/>
      <c r="BF61" s="173"/>
      <c r="BG61" s="173"/>
      <c r="BH61" s="173"/>
      <c r="BI61" s="173"/>
      <c r="BJ61" s="173"/>
      <c r="BK61" s="173"/>
      <c r="BL61" s="173"/>
      <c r="BM61" s="173"/>
      <c r="BN61" s="173"/>
      <c r="BO61" s="173"/>
      <c r="BP61" s="173"/>
      <c r="BQ61" s="173"/>
      <c r="BR61" s="173"/>
      <c r="BS61" s="173"/>
      <c r="BT61" s="173"/>
      <c r="BU61" s="173"/>
      <c r="BV61" s="173"/>
      <c r="BW61" s="173"/>
      <c r="BX61" s="173"/>
      <c r="BY61" s="173"/>
      <c r="BZ61" s="173"/>
      <c r="CA61" s="173"/>
      <c r="CB61" s="173"/>
      <c r="CC61" s="173"/>
      <c r="CD61" s="173"/>
      <c r="CE61" s="173"/>
      <c r="CF61" s="173"/>
      <c r="CG61" s="173"/>
      <c r="CH61" s="173"/>
      <c r="CI61" s="173"/>
      <c r="CJ61" s="173"/>
      <c r="CK61" s="173"/>
      <c r="CL61" s="173"/>
      <c r="CM61" s="173"/>
      <c r="CN61" s="173"/>
      <c r="CO61" s="173"/>
      <c r="CP61" s="173"/>
      <c r="CQ61" s="173"/>
      <c r="CR61" s="173"/>
      <c r="CS61" s="173"/>
      <c r="CT61" s="173"/>
      <c r="CU61" s="173"/>
      <c r="CV61" s="173"/>
      <c r="CW61" s="173"/>
      <c r="CX61" s="173"/>
      <c r="CY61" s="173"/>
      <c r="CZ61" s="173"/>
      <c r="DA61" s="173"/>
      <c r="DB61" s="173"/>
      <c r="DC61" s="173"/>
      <c r="DD61" s="173"/>
      <c r="DE61" s="173"/>
      <c r="DF61" s="173"/>
      <c r="DG61" s="173"/>
      <c r="DH61" s="173"/>
      <c r="DI61" s="173"/>
      <c r="DJ61" s="173"/>
      <c r="DK61" s="173"/>
      <c r="DL61" s="173"/>
      <c r="DM61" s="173"/>
      <c r="DN61" s="173"/>
      <c r="DO61" s="173"/>
      <c r="DP61" s="173"/>
      <c r="DQ61" s="173"/>
      <c r="DR61" s="173"/>
      <c r="DS61" s="173"/>
      <c r="DT61" s="173"/>
      <c r="DU61" s="173"/>
      <c r="DV61" s="173"/>
      <c r="DW61" s="173"/>
      <c r="DX61" s="173"/>
      <c r="DY61" s="173"/>
      <c r="DZ61" s="173"/>
      <c r="EA61" s="173"/>
      <c r="EB61" s="173"/>
      <c r="EC61" s="173"/>
      <c r="ED61" s="173"/>
      <c r="EE61" s="173"/>
      <c r="EF61" s="173"/>
      <c r="EG61" s="173"/>
      <c r="EH61" s="173"/>
      <c r="EI61" s="173"/>
      <c r="EJ61" s="173"/>
      <c r="EK61" s="173"/>
      <c r="EL61" s="173"/>
      <c r="EM61" s="173"/>
      <c r="EN61" s="173"/>
      <c r="EO61" s="173"/>
      <c r="EP61" s="173"/>
      <c r="EQ61" s="173"/>
      <c r="ER61" s="173"/>
      <c r="ES61" s="173"/>
      <c r="ET61" s="173"/>
      <c r="EU61" s="173"/>
      <c r="EV61" s="173"/>
      <c r="EW61" s="173"/>
      <c r="EX61" s="173"/>
      <c r="EY61" s="173"/>
      <c r="EZ61" s="173"/>
      <c r="FA61" s="173"/>
      <c r="FB61" s="173"/>
      <c r="FC61" s="173"/>
      <c r="FD61" s="173"/>
      <c r="FE61" s="173"/>
      <c r="FF61" s="173"/>
      <c r="FG61" s="173"/>
      <c r="FH61" s="173"/>
      <c r="FI61" s="173"/>
      <c r="FJ61" s="173"/>
      <c r="FK61" s="173"/>
      <c r="FL61" s="173"/>
      <c r="FM61" s="173"/>
      <c r="FN61" s="173"/>
      <c r="FO61" s="173"/>
      <c r="FP61" s="173"/>
      <c r="FQ61" s="173"/>
      <c r="FR61" s="173"/>
      <c r="FS61" s="173"/>
      <c r="FT61" s="173"/>
      <c r="FU61" s="173"/>
      <c r="FV61" s="173"/>
      <c r="FW61" s="173"/>
      <c r="FX61" s="173"/>
      <c r="FY61" s="173"/>
      <c r="FZ61" s="173"/>
      <c r="GA61" s="173"/>
      <c r="GB61" s="173"/>
      <c r="GC61" s="173"/>
      <c r="GD61" s="173"/>
      <c r="GE61" s="173"/>
      <c r="GF61" s="173"/>
      <c r="GG61" s="173"/>
      <c r="GH61" s="173"/>
      <c r="GI61" s="173"/>
      <c r="GJ61" s="173"/>
      <c r="GK61" s="173"/>
      <c r="GL61" s="173"/>
      <c r="GM61" s="173"/>
      <c r="GN61" s="173"/>
      <c r="GO61" s="173"/>
      <c r="GP61" s="173"/>
      <c r="GQ61" s="173"/>
      <c r="GR61" s="173"/>
      <c r="GS61" s="173"/>
      <c r="GT61" s="173"/>
      <c r="GU61" s="173"/>
      <c r="GV61" s="173"/>
      <c r="GW61" s="173"/>
      <c r="GX61" s="173"/>
      <c r="GY61" s="173"/>
      <c r="GZ61" s="173"/>
      <c r="HA61" s="173"/>
      <c r="HB61" s="173"/>
      <c r="HC61" s="173"/>
      <c r="HD61" s="173"/>
      <c r="HE61" s="173"/>
      <c r="HF61" s="173"/>
      <c r="HG61" s="173"/>
      <c r="HH61" s="173"/>
      <c r="HI61" s="173"/>
      <c r="HJ61" s="173"/>
      <c r="HK61" s="173"/>
      <c r="HL61" s="173"/>
      <c r="HM61" s="173"/>
      <c r="HN61" s="173"/>
      <c r="HO61" s="173"/>
      <c r="HP61" s="173"/>
      <c r="HQ61" s="173"/>
      <c r="HR61" s="173"/>
      <c r="HS61" s="173"/>
      <c r="HT61" s="173"/>
      <c r="HU61" s="173"/>
      <c r="HV61" s="173"/>
      <c r="HW61" s="173"/>
      <c r="HX61" s="173"/>
      <c r="HY61" s="173"/>
      <c r="HZ61" s="173"/>
      <c r="IA61" s="173"/>
      <c r="IB61" s="173"/>
      <c r="IC61" s="173"/>
      <c r="ID61" s="173"/>
      <c r="IE61" s="173"/>
      <c r="IF61" s="173"/>
      <c r="IG61" s="173"/>
      <c r="IH61" s="173"/>
      <c r="II61" s="173"/>
      <c r="IJ61" s="173"/>
      <c r="IK61" s="173"/>
    </row>
    <row r="62" spans="1:245" ht="15.95" customHeight="1">
      <c r="A62" s="382">
        <v>1301000</v>
      </c>
      <c r="B62" s="392" t="s">
        <v>463</v>
      </c>
      <c r="C62" s="379" t="s">
        <v>320</v>
      </c>
      <c r="D62" s="360">
        <f t="shared" si="4"/>
        <v>61.76</v>
      </c>
      <c r="E62" s="361">
        <v>58.08</v>
      </c>
      <c r="F62" s="361">
        <v>0</v>
      </c>
      <c r="G62" s="361">
        <v>0</v>
      </c>
      <c r="H62" s="380">
        <v>3.68</v>
      </c>
      <c r="I62" s="381">
        <v>25</v>
      </c>
      <c r="J62" s="400"/>
    </row>
    <row r="63" spans="1:245" s="174" customFormat="1" ht="15.95" customHeight="1">
      <c r="A63" s="395"/>
      <c r="B63" s="393" t="s">
        <v>464</v>
      </c>
      <c r="C63" s="396"/>
      <c r="D63" s="401"/>
      <c r="E63" s="401"/>
      <c r="F63" s="401"/>
      <c r="G63" s="401"/>
      <c r="H63" s="401"/>
      <c r="I63" s="398"/>
      <c r="J63" s="398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AO63" s="173"/>
      <c r="AP63" s="173"/>
      <c r="AQ63" s="173"/>
      <c r="AR63" s="173"/>
      <c r="AS63" s="173"/>
      <c r="AT63" s="173"/>
      <c r="AU63" s="173"/>
      <c r="AV63" s="173"/>
      <c r="AW63" s="173"/>
      <c r="AX63" s="173"/>
      <c r="AY63" s="173"/>
      <c r="AZ63" s="173"/>
      <c r="BA63" s="173"/>
      <c r="BB63" s="173"/>
      <c r="BC63" s="173"/>
      <c r="BD63" s="173"/>
      <c r="BE63" s="173"/>
      <c r="BF63" s="173"/>
      <c r="BG63" s="173"/>
      <c r="BH63" s="173"/>
      <c r="BI63" s="173"/>
      <c r="BJ63" s="173"/>
      <c r="BK63" s="173"/>
      <c r="BL63" s="173"/>
      <c r="BM63" s="173"/>
      <c r="BN63" s="173"/>
      <c r="BO63" s="173"/>
      <c r="BP63" s="173"/>
      <c r="BQ63" s="173"/>
      <c r="BR63" s="173"/>
      <c r="BS63" s="173"/>
      <c r="BT63" s="173"/>
      <c r="BU63" s="173"/>
      <c r="BV63" s="173"/>
      <c r="BW63" s="173"/>
      <c r="BX63" s="173"/>
      <c r="BY63" s="173"/>
      <c r="BZ63" s="173"/>
      <c r="CA63" s="173"/>
      <c r="CB63" s="173"/>
      <c r="CC63" s="173"/>
      <c r="CD63" s="173"/>
      <c r="CE63" s="173"/>
      <c r="CF63" s="173"/>
      <c r="CG63" s="173"/>
      <c r="CH63" s="173"/>
      <c r="CI63" s="173"/>
      <c r="CJ63" s="173"/>
      <c r="CK63" s="173"/>
      <c r="CL63" s="173"/>
      <c r="CM63" s="173"/>
      <c r="CN63" s="173"/>
      <c r="CO63" s="173"/>
      <c r="CP63" s="173"/>
      <c r="CQ63" s="173"/>
      <c r="CR63" s="173"/>
      <c r="CS63" s="173"/>
      <c r="CT63" s="173"/>
      <c r="CU63" s="173"/>
      <c r="CV63" s="173"/>
      <c r="CW63" s="173"/>
      <c r="CX63" s="173"/>
      <c r="CY63" s="173"/>
      <c r="CZ63" s="173"/>
      <c r="DA63" s="173"/>
      <c r="DB63" s="173"/>
      <c r="DC63" s="173"/>
      <c r="DD63" s="173"/>
      <c r="DE63" s="173"/>
      <c r="DF63" s="173"/>
      <c r="DG63" s="173"/>
      <c r="DH63" s="173"/>
      <c r="DI63" s="173"/>
      <c r="DJ63" s="173"/>
      <c r="DK63" s="173"/>
      <c r="DL63" s="173"/>
      <c r="DM63" s="173"/>
      <c r="DN63" s="173"/>
      <c r="DO63" s="173"/>
      <c r="DP63" s="173"/>
      <c r="DQ63" s="173"/>
      <c r="DR63" s="173"/>
      <c r="DS63" s="173"/>
      <c r="DT63" s="173"/>
      <c r="DU63" s="173"/>
      <c r="DV63" s="173"/>
      <c r="DW63" s="173"/>
      <c r="DX63" s="173"/>
      <c r="DY63" s="173"/>
      <c r="DZ63" s="173"/>
      <c r="EA63" s="173"/>
      <c r="EB63" s="173"/>
      <c r="EC63" s="173"/>
      <c r="ED63" s="173"/>
      <c r="EE63" s="173"/>
      <c r="EF63" s="173"/>
      <c r="EG63" s="173"/>
      <c r="EH63" s="173"/>
      <c r="EI63" s="173"/>
      <c r="EJ63" s="173"/>
      <c r="EK63" s="173"/>
      <c r="EL63" s="173"/>
      <c r="EM63" s="173"/>
      <c r="EN63" s="173"/>
      <c r="EO63" s="173"/>
      <c r="EP63" s="173"/>
      <c r="EQ63" s="173"/>
      <c r="ER63" s="173"/>
      <c r="ES63" s="173"/>
      <c r="ET63" s="173"/>
      <c r="EU63" s="173"/>
      <c r="EV63" s="173"/>
      <c r="EW63" s="173"/>
      <c r="EX63" s="173"/>
      <c r="EY63" s="173"/>
      <c r="EZ63" s="173"/>
      <c r="FA63" s="173"/>
      <c r="FB63" s="173"/>
      <c r="FC63" s="173"/>
      <c r="FD63" s="173"/>
      <c r="FE63" s="173"/>
      <c r="FF63" s="173"/>
      <c r="FG63" s="173"/>
      <c r="FH63" s="173"/>
      <c r="FI63" s="173"/>
      <c r="FJ63" s="173"/>
      <c r="FK63" s="173"/>
      <c r="FL63" s="173"/>
      <c r="FM63" s="173"/>
      <c r="FN63" s="173"/>
      <c r="FO63" s="173"/>
      <c r="FP63" s="173"/>
      <c r="FQ63" s="173"/>
      <c r="FR63" s="173"/>
      <c r="FS63" s="173"/>
      <c r="FT63" s="173"/>
      <c r="FU63" s="173"/>
      <c r="FV63" s="173"/>
      <c r="FW63" s="173"/>
      <c r="FX63" s="173"/>
      <c r="FY63" s="173"/>
      <c r="FZ63" s="173"/>
      <c r="GA63" s="173"/>
      <c r="GB63" s="173"/>
      <c r="GC63" s="173"/>
      <c r="GD63" s="173"/>
      <c r="GE63" s="173"/>
      <c r="GF63" s="173"/>
      <c r="GG63" s="173"/>
      <c r="GH63" s="173"/>
      <c r="GI63" s="173"/>
      <c r="GJ63" s="173"/>
      <c r="GK63" s="173"/>
      <c r="GL63" s="173"/>
      <c r="GM63" s="173"/>
      <c r="GN63" s="173"/>
      <c r="GO63" s="173"/>
      <c r="GP63" s="173"/>
      <c r="GQ63" s="173"/>
      <c r="GR63" s="173"/>
      <c r="GS63" s="173"/>
      <c r="GT63" s="173"/>
      <c r="GU63" s="173"/>
      <c r="GV63" s="173"/>
      <c r="GW63" s="173"/>
      <c r="GX63" s="173"/>
      <c r="GY63" s="173"/>
      <c r="GZ63" s="173"/>
      <c r="HA63" s="173"/>
      <c r="HB63" s="173"/>
      <c r="HC63" s="173"/>
      <c r="HD63" s="173"/>
      <c r="HE63" s="173"/>
      <c r="HF63" s="173"/>
      <c r="HG63" s="173"/>
      <c r="HH63" s="173"/>
      <c r="HI63" s="173"/>
      <c r="HJ63" s="173"/>
      <c r="HK63" s="173"/>
      <c r="HL63" s="173"/>
      <c r="HM63" s="173"/>
      <c r="HN63" s="173"/>
      <c r="HO63" s="173"/>
      <c r="HP63" s="173"/>
      <c r="HQ63" s="173"/>
      <c r="HR63" s="173"/>
      <c r="HS63" s="173"/>
      <c r="HT63" s="173"/>
      <c r="HU63" s="173"/>
      <c r="HV63" s="173"/>
      <c r="HW63" s="173"/>
      <c r="HX63" s="173"/>
      <c r="HY63" s="173"/>
      <c r="HZ63" s="173"/>
      <c r="IA63" s="173"/>
      <c r="IB63" s="173"/>
      <c r="IC63" s="173"/>
      <c r="ID63" s="173"/>
      <c r="IE63" s="173"/>
      <c r="IF63" s="173"/>
      <c r="IG63" s="173"/>
      <c r="IH63" s="173"/>
      <c r="II63" s="173"/>
      <c r="IJ63" s="173"/>
      <c r="IK63" s="173"/>
    </row>
    <row r="64" spans="1:245" ht="15.95" customHeight="1">
      <c r="A64" s="382">
        <v>1401000</v>
      </c>
      <c r="B64" s="392" t="s">
        <v>465</v>
      </c>
      <c r="C64" s="379" t="s">
        <v>320</v>
      </c>
      <c r="D64" s="360">
        <f t="shared" si="4"/>
        <v>81.25</v>
      </c>
      <c r="E64" s="361">
        <v>76.040000000000006</v>
      </c>
      <c r="F64" s="361">
        <v>0.38</v>
      </c>
      <c r="G64" s="361">
        <v>0</v>
      </c>
      <c r="H64" s="380">
        <v>4.83</v>
      </c>
      <c r="I64" s="381">
        <v>25</v>
      </c>
      <c r="J64" s="400"/>
    </row>
    <row r="65" spans="1:245" ht="15.95" customHeight="1">
      <c r="A65" s="382">
        <v>1402000</v>
      </c>
      <c r="B65" s="392" t="s">
        <v>466</v>
      </c>
      <c r="C65" s="379" t="s">
        <v>320</v>
      </c>
      <c r="D65" s="360">
        <f t="shared" si="4"/>
        <v>71.91</v>
      </c>
      <c r="E65" s="361">
        <v>67.19</v>
      </c>
      <c r="F65" s="361">
        <v>0.51</v>
      </c>
      <c r="G65" s="361">
        <v>0</v>
      </c>
      <c r="H65" s="380">
        <v>4.21</v>
      </c>
      <c r="I65" s="381">
        <v>25</v>
      </c>
      <c r="J65" s="400"/>
    </row>
    <row r="66" spans="1:245" ht="15.95" customHeight="1">
      <c r="A66" s="382">
        <v>1403000</v>
      </c>
      <c r="B66" s="392" t="s">
        <v>467</v>
      </c>
      <c r="C66" s="379" t="s">
        <v>320</v>
      </c>
      <c r="D66" s="360">
        <f t="shared" si="4"/>
        <v>126.08</v>
      </c>
      <c r="E66" s="361">
        <v>89.58</v>
      </c>
      <c r="F66" s="361">
        <v>30.93</v>
      </c>
      <c r="G66" s="361">
        <v>0</v>
      </c>
      <c r="H66" s="380">
        <v>5.57</v>
      </c>
      <c r="I66" s="381">
        <v>25</v>
      </c>
      <c r="J66" s="400"/>
    </row>
    <row r="67" spans="1:245" s="174" customFormat="1" ht="15.95" customHeight="1">
      <c r="A67" s="395" t="s">
        <v>468</v>
      </c>
      <c r="B67" s="393" t="s">
        <v>469</v>
      </c>
      <c r="C67" s="396" t="s">
        <v>320</v>
      </c>
      <c r="D67" s="401">
        <f>SUM(E67:H67)</f>
        <v>399</v>
      </c>
      <c r="E67" s="391">
        <v>353.07</v>
      </c>
      <c r="F67" s="391">
        <v>22.05</v>
      </c>
      <c r="G67" s="391">
        <v>0</v>
      </c>
      <c r="H67" s="583">
        <v>23.88</v>
      </c>
      <c r="I67" s="402">
        <v>26</v>
      </c>
      <c r="J67" s="398" t="s">
        <v>1704</v>
      </c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  <c r="AA67" s="173"/>
      <c r="AB67" s="173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173"/>
      <c r="AY67" s="173"/>
      <c r="AZ67" s="173"/>
      <c r="BA67" s="173"/>
      <c r="BB67" s="173"/>
      <c r="BC67" s="173"/>
      <c r="BD67" s="173"/>
      <c r="BE67" s="173"/>
      <c r="BF67" s="173"/>
      <c r="BG67" s="173"/>
      <c r="BH67" s="173"/>
      <c r="BI67" s="173"/>
      <c r="BJ67" s="173"/>
      <c r="BK67" s="173"/>
      <c r="BL67" s="173"/>
      <c r="BM67" s="173"/>
      <c r="BN67" s="173"/>
      <c r="BO67" s="173"/>
      <c r="BP67" s="173"/>
      <c r="BQ67" s="173"/>
      <c r="BR67" s="173"/>
      <c r="BS67" s="173"/>
      <c r="BT67" s="173"/>
      <c r="BU67" s="173"/>
      <c r="BV67" s="173"/>
      <c r="BW67" s="173"/>
      <c r="BX67" s="173"/>
      <c r="BY67" s="173"/>
      <c r="BZ67" s="173"/>
      <c r="CA67" s="173"/>
      <c r="CB67" s="173"/>
      <c r="CC67" s="173"/>
      <c r="CD67" s="173"/>
      <c r="CE67" s="173"/>
      <c r="CF67" s="173"/>
      <c r="CG67" s="173"/>
      <c r="CH67" s="173"/>
      <c r="CI67" s="173"/>
      <c r="CJ67" s="173"/>
      <c r="CK67" s="173"/>
      <c r="CL67" s="173"/>
      <c r="CM67" s="173"/>
      <c r="CN67" s="173"/>
      <c r="CO67" s="173"/>
      <c r="CP67" s="173"/>
      <c r="CQ67" s="173"/>
      <c r="CR67" s="173"/>
      <c r="CS67" s="173"/>
      <c r="CT67" s="173"/>
      <c r="CU67" s="173"/>
      <c r="CV67" s="173"/>
      <c r="CW67" s="173"/>
      <c r="CX67" s="173"/>
      <c r="CY67" s="173"/>
      <c r="CZ67" s="173"/>
      <c r="DA67" s="173"/>
      <c r="DB67" s="173"/>
      <c r="DC67" s="173"/>
      <c r="DD67" s="173"/>
      <c r="DE67" s="173"/>
      <c r="DF67" s="173"/>
      <c r="DG67" s="173"/>
      <c r="DH67" s="173"/>
      <c r="DI67" s="173"/>
      <c r="DJ67" s="173"/>
      <c r="DK67" s="173"/>
      <c r="DL67" s="173"/>
      <c r="DM67" s="173"/>
      <c r="DN67" s="173"/>
      <c r="DO67" s="173"/>
      <c r="DP67" s="173"/>
      <c r="DQ67" s="173"/>
      <c r="DR67" s="173"/>
      <c r="DS67" s="173"/>
      <c r="DT67" s="173"/>
      <c r="DU67" s="173"/>
      <c r="DV67" s="173"/>
      <c r="DW67" s="173"/>
      <c r="DX67" s="173"/>
      <c r="DY67" s="173"/>
      <c r="DZ67" s="173"/>
      <c r="EA67" s="173"/>
      <c r="EB67" s="173"/>
      <c r="EC67" s="173"/>
      <c r="ED67" s="173"/>
      <c r="EE67" s="173"/>
      <c r="EF67" s="173"/>
      <c r="EG67" s="173"/>
      <c r="EH67" s="173"/>
      <c r="EI67" s="173"/>
      <c r="EJ67" s="173"/>
      <c r="EK67" s="173"/>
      <c r="EL67" s="173"/>
      <c r="EM67" s="173"/>
      <c r="EN67" s="173"/>
      <c r="EO67" s="173"/>
      <c r="EP67" s="173"/>
      <c r="EQ67" s="173"/>
      <c r="ER67" s="173"/>
      <c r="ES67" s="173"/>
      <c r="ET67" s="173"/>
      <c r="EU67" s="173"/>
      <c r="EV67" s="173"/>
      <c r="EW67" s="173"/>
      <c r="EX67" s="173"/>
      <c r="EY67" s="173"/>
      <c r="EZ67" s="173"/>
      <c r="FA67" s="173"/>
      <c r="FB67" s="173"/>
      <c r="FC67" s="173"/>
      <c r="FD67" s="173"/>
      <c r="FE67" s="173"/>
      <c r="FF67" s="173"/>
      <c r="FG67" s="173"/>
      <c r="FH67" s="173"/>
      <c r="FI67" s="173"/>
      <c r="FJ67" s="173"/>
      <c r="FK67" s="173"/>
      <c r="FL67" s="173"/>
      <c r="FM67" s="173"/>
      <c r="FN67" s="173"/>
      <c r="FO67" s="173"/>
      <c r="FP67" s="173"/>
      <c r="FQ67" s="173"/>
      <c r="FR67" s="173"/>
      <c r="FS67" s="173"/>
      <c r="FT67" s="173"/>
      <c r="FU67" s="173"/>
      <c r="FV67" s="173"/>
      <c r="FW67" s="173"/>
      <c r="FX67" s="173"/>
      <c r="FY67" s="173"/>
      <c r="FZ67" s="173"/>
      <c r="GA67" s="173"/>
      <c r="GB67" s="173"/>
      <c r="GC67" s="173"/>
      <c r="GD67" s="173"/>
      <c r="GE67" s="173"/>
      <c r="GF67" s="173"/>
      <c r="GG67" s="173"/>
      <c r="GH67" s="173"/>
      <c r="GI67" s="173"/>
      <c r="GJ67" s="173"/>
      <c r="GK67" s="173"/>
      <c r="GL67" s="173"/>
      <c r="GM67" s="173"/>
      <c r="GN67" s="173"/>
      <c r="GO67" s="173"/>
      <c r="GP67" s="173"/>
      <c r="GQ67" s="173"/>
      <c r="GR67" s="173"/>
      <c r="GS67" s="173"/>
      <c r="GT67" s="173"/>
      <c r="GU67" s="173"/>
      <c r="GV67" s="173"/>
      <c r="GW67" s="173"/>
      <c r="GX67" s="173"/>
      <c r="GY67" s="173"/>
      <c r="GZ67" s="173"/>
      <c r="HA67" s="173"/>
      <c r="HB67" s="173"/>
      <c r="HC67" s="173"/>
      <c r="HD67" s="173"/>
      <c r="HE67" s="173"/>
      <c r="HF67" s="173"/>
      <c r="HG67" s="173"/>
      <c r="HH67" s="173"/>
      <c r="HI67" s="173"/>
      <c r="HJ67" s="173"/>
      <c r="HK67" s="173"/>
      <c r="HL67" s="173"/>
      <c r="HM67" s="173"/>
      <c r="HN67" s="173"/>
      <c r="HO67" s="173"/>
      <c r="HP67" s="173"/>
      <c r="HQ67" s="173"/>
      <c r="HR67" s="173"/>
      <c r="HS67" s="173"/>
      <c r="HT67" s="173"/>
      <c r="HU67" s="173"/>
      <c r="HV67" s="173"/>
      <c r="HW67" s="173"/>
      <c r="HX67" s="173"/>
      <c r="HY67" s="173"/>
      <c r="HZ67" s="173"/>
      <c r="IA67" s="173"/>
      <c r="IB67" s="173"/>
      <c r="IC67" s="173"/>
      <c r="ID67" s="173"/>
      <c r="IE67" s="173"/>
      <c r="IF67" s="173"/>
      <c r="IG67" s="173"/>
      <c r="IH67" s="173"/>
      <c r="II67" s="173"/>
      <c r="IJ67" s="173"/>
      <c r="IK67" s="173"/>
    </row>
    <row r="68" spans="1:245" s="174" customFormat="1" ht="15.95" customHeight="1">
      <c r="A68" s="395" t="s">
        <v>470</v>
      </c>
      <c r="B68" s="393" t="s">
        <v>471</v>
      </c>
      <c r="C68" s="396" t="s">
        <v>320</v>
      </c>
      <c r="D68" s="401">
        <f>SUM(E68:H68)</f>
        <v>331.64</v>
      </c>
      <c r="E68" s="391">
        <v>305.97000000000003</v>
      </c>
      <c r="F68" s="391">
        <v>2.4300000000000002</v>
      </c>
      <c r="G68" s="391">
        <v>0</v>
      </c>
      <c r="H68" s="583">
        <v>23.24</v>
      </c>
      <c r="I68" s="402">
        <v>20</v>
      </c>
      <c r="J68" s="398"/>
      <c r="K68" s="173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  <c r="AA68" s="173"/>
      <c r="AB68" s="173"/>
      <c r="AC68" s="173"/>
      <c r="AD68" s="173"/>
      <c r="AE68" s="173"/>
      <c r="AF68" s="173"/>
      <c r="AG68" s="173"/>
      <c r="AH68" s="173"/>
      <c r="AI68" s="173"/>
      <c r="AJ68" s="173"/>
      <c r="AK68" s="173"/>
      <c r="AL68" s="173"/>
      <c r="AM68" s="173"/>
      <c r="AN68" s="173"/>
      <c r="AO68" s="173"/>
      <c r="AP68" s="173"/>
      <c r="AQ68" s="173"/>
      <c r="AR68" s="173"/>
      <c r="AS68" s="173"/>
      <c r="AT68" s="173"/>
      <c r="AU68" s="173"/>
      <c r="AV68" s="173"/>
      <c r="AW68" s="173"/>
      <c r="AX68" s="173"/>
      <c r="AY68" s="173"/>
      <c r="AZ68" s="173"/>
      <c r="BA68" s="173"/>
      <c r="BB68" s="173"/>
      <c r="BC68" s="173"/>
      <c r="BD68" s="173"/>
      <c r="BE68" s="173"/>
      <c r="BF68" s="173"/>
      <c r="BG68" s="173"/>
      <c r="BH68" s="173"/>
      <c r="BI68" s="173"/>
      <c r="BJ68" s="173"/>
      <c r="BK68" s="173"/>
      <c r="BL68" s="173"/>
      <c r="BM68" s="173"/>
      <c r="BN68" s="173"/>
      <c r="BO68" s="173"/>
      <c r="BP68" s="173"/>
      <c r="BQ68" s="173"/>
      <c r="BR68" s="173"/>
      <c r="BS68" s="173"/>
      <c r="BT68" s="173"/>
      <c r="BU68" s="173"/>
      <c r="BV68" s="173"/>
      <c r="BW68" s="173"/>
      <c r="BX68" s="173"/>
      <c r="BY68" s="173"/>
      <c r="BZ68" s="173"/>
      <c r="CA68" s="173"/>
      <c r="CB68" s="173"/>
      <c r="CC68" s="173"/>
      <c r="CD68" s="173"/>
      <c r="CE68" s="173"/>
      <c r="CF68" s="173"/>
      <c r="CG68" s="173"/>
      <c r="CH68" s="173"/>
      <c r="CI68" s="173"/>
      <c r="CJ68" s="173"/>
      <c r="CK68" s="173"/>
      <c r="CL68" s="173"/>
      <c r="CM68" s="173"/>
      <c r="CN68" s="173"/>
      <c r="CO68" s="173"/>
      <c r="CP68" s="173"/>
      <c r="CQ68" s="173"/>
      <c r="CR68" s="173"/>
      <c r="CS68" s="173"/>
      <c r="CT68" s="173"/>
      <c r="CU68" s="173"/>
      <c r="CV68" s="173"/>
      <c r="CW68" s="173"/>
      <c r="CX68" s="173"/>
      <c r="CY68" s="173"/>
      <c r="CZ68" s="173"/>
      <c r="DA68" s="173"/>
      <c r="DB68" s="173"/>
      <c r="DC68" s="173"/>
      <c r="DD68" s="173"/>
      <c r="DE68" s="173"/>
      <c r="DF68" s="173"/>
      <c r="DG68" s="173"/>
      <c r="DH68" s="173"/>
      <c r="DI68" s="173"/>
      <c r="DJ68" s="173"/>
      <c r="DK68" s="173"/>
      <c r="DL68" s="173"/>
      <c r="DM68" s="173"/>
      <c r="DN68" s="173"/>
      <c r="DO68" s="173"/>
      <c r="DP68" s="173"/>
      <c r="DQ68" s="173"/>
      <c r="DR68" s="173"/>
      <c r="DS68" s="173"/>
      <c r="DT68" s="173"/>
      <c r="DU68" s="173"/>
      <c r="DV68" s="173"/>
      <c r="DW68" s="173"/>
      <c r="DX68" s="173"/>
      <c r="DY68" s="173"/>
      <c r="DZ68" s="173"/>
      <c r="EA68" s="173"/>
      <c r="EB68" s="173"/>
      <c r="EC68" s="173"/>
      <c r="ED68" s="173"/>
      <c r="EE68" s="173"/>
      <c r="EF68" s="173"/>
      <c r="EG68" s="173"/>
      <c r="EH68" s="173"/>
      <c r="EI68" s="173"/>
      <c r="EJ68" s="173"/>
      <c r="EK68" s="173"/>
      <c r="EL68" s="173"/>
      <c r="EM68" s="173"/>
      <c r="EN68" s="173"/>
      <c r="EO68" s="173"/>
      <c r="EP68" s="173"/>
      <c r="EQ68" s="173"/>
      <c r="ER68" s="173"/>
      <c r="ES68" s="173"/>
      <c r="ET68" s="173"/>
      <c r="EU68" s="173"/>
      <c r="EV68" s="173"/>
      <c r="EW68" s="173"/>
      <c r="EX68" s="173"/>
      <c r="EY68" s="173"/>
      <c r="EZ68" s="173"/>
      <c r="FA68" s="173"/>
      <c r="FB68" s="173"/>
      <c r="FC68" s="173"/>
      <c r="FD68" s="173"/>
      <c r="FE68" s="173"/>
      <c r="FF68" s="173"/>
      <c r="FG68" s="173"/>
      <c r="FH68" s="173"/>
      <c r="FI68" s="173"/>
      <c r="FJ68" s="173"/>
      <c r="FK68" s="173"/>
      <c r="FL68" s="173"/>
      <c r="FM68" s="173"/>
      <c r="FN68" s="173"/>
      <c r="FO68" s="173"/>
      <c r="FP68" s="173"/>
      <c r="FQ68" s="173"/>
      <c r="FR68" s="173"/>
      <c r="FS68" s="173"/>
      <c r="FT68" s="173"/>
      <c r="FU68" s="173"/>
      <c r="FV68" s="173"/>
      <c r="FW68" s="173"/>
      <c r="FX68" s="173"/>
      <c r="FY68" s="173"/>
      <c r="FZ68" s="173"/>
      <c r="GA68" s="173"/>
      <c r="GB68" s="173"/>
      <c r="GC68" s="173"/>
      <c r="GD68" s="173"/>
      <c r="GE68" s="173"/>
      <c r="GF68" s="173"/>
      <c r="GG68" s="173"/>
      <c r="GH68" s="173"/>
      <c r="GI68" s="173"/>
      <c r="GJ68" s="173"/>
      <c r="GK68" s="173"/>
      <c r="GL68" s="173"/>
      <c r="GM68" s="173"/>
      <c r="GN68" s="173"/>
      <c r="GO68" s="173"/>
      <c r="GP68" s="173"/>
      <c r="GQ68" s="173"/>
      <c r="GR68" s="173"/>
      <c r="GS68" s="173"/>
      <c r="GT68" s="173"/>
      <c r="GU68" s="173"/>
      <c r="GV68" s="173"/>
      <c r="GW68" s="173"/>
      <c r="GX68" s="173"/>
      <c r="GY68" s="173"/>
      <c r="GZ68" s="173"/>
      <c r="HA68" s="173"/>
      <c r="HB68" s="173"/>
      <c r="HC68" s="173"/>
      <c r="HD68" s="173"/>
      <c r="HE68" s="173"/>
      <c r="HF68" s="173"/>
      <c r="HG68" s="173"/>
      <c r="HH68" s="173"/>
      <c r="HI68" s="173"/>
      <c r="HJ68" s="173"/>
      <c r="HK68" s="173"/>
      <c r="HL68" s="173"/>
      <c r="HM68" s="173"/>
      <c r="HN68" s="173"/>
      <c r="HO68" s="173"/>
      <c r="HP68" s="173"/>
      <c r="HQ68" s="173"/>
      <c r="HR68" s="173"/>
      <c r="HS68" s="173"/>
      <c r="HT68" s="173"/>
      <c r="HU68" s="173"/>
      <c r="HV68" s="173"/>
      <c r="HW68" s="173"/>
      <c r="HX68" s="173"/>
      <c r="HY68" s="173"/>
      <c r="HZ68" s="173"/>
      <c r="IA68" s="173"/>
      <c r="IB68" s="173"/>
      <c r="IC68" s="173"/>
      <c r="ID68" s="173"/>
      <c r="IE68" s="173"/>
      <c r="IF68" s="173"/>
      <c r="IG68" s="173"/>
      <c r="IH68" s="173"/>
      <c r="II68" s="173"/>
      <c r="IJ68" s="173"/>
      <c r="IK68" s="173"/>
    </row>
    <row r="69" spans="1:245" s="174" customFormat="1" ht="15.95" customHeight="1">
      <c r="A69" s="395"/>
      <c r="B69" s="393" t="s">
        <v>472</v>
      </c>
      <c r="C69" s="396"/>
      <c r="D69" s="401"/>
      <c r="E69" s="401"/>
      <c r="F69" s="401"/>
      <c r="G69" s="401"/>
      <c r="H69" s="401"/>
      <c r="I69" s="398"/>
      <c r="J69" s="398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  <c r="AA69" s="173"/>
      <c r="AB69" s="173"/>
      <c r="AC69" s="173"/>
      <c r="AD69" s="173"/>
      <c r="AE69" s="173"/>
      <c r="AF69" s="173"/>
      <c r="AG69" s="173"/>
      <c r="AH69" s="173"/>
      <c r="AI69" s="173"/>
      <c r="AJ69" s="173"/>
      <c r="AK69" s="173"/>
      <c r="AL69" s="173"/>
      <c r="AM69" s="173"/>
      <c r="AN69" s="173"/>
      <c r="AO69" s="173"/>
      <c r="AP69" s="173"/>
      <c r="AQ69" s="173"/>
      <c r="AR69" s="173"/>
      <c r="AS69" s="173"/>
      <c r="AT69" s="173"/>
      <c r="AU69" s="173"/>
      <c r="AV69" s="173"/>
      <c r="AW69" s="173"/>
      <c r="AX69" s="173"/>
      <c r="AY69" s="173"/>
      <c r="AZ69" s="173"/>
      <c r="BA69" s="173"/>
      <c r="BB69" s="173"/>
      <c r="BC69" s="173"/>
      <c r="BD69" s="173"/>
      <c r="BE69" s="173"/>
      <c r="BF69" s="173"/>
      <c r="BG69" s="173"/>
      <c r="BH69" s="173"/>
      <c r="BI69" s="173"/>
      <c r="BJ69" s="173"/>
      <c r="BK69" s="173"/>
      <c r="BL69" s="173"/>
      <c r="BM69" s="173"/>
      <c r="BN69" s="173"/>
      <c r="BO69" s="173"/>
      <c r="BP69" s="173"/>
      <c r="BQ69" s="173"/>
      <c r="BR69" s="173"/>
      <c r="BS69" s="173"/>
      <c r="BT69" s="173"/>
      <c r="BU69" s="173"/>
      <c r="BV69" s="173"/>
      <c r="BW69" s="173"/>
      <c r="BX69" s="173"/>
      <c r="BY69" s="173"/>
      <c r="BZ69" s="173"/>
      <c r="CA69" s="173"/>
      <c r="CB69" s="173"/>
      <c r="CC69" s="173"/>
      <c r="CD69" s="173"/>
      <c r="CE69" s="173"/>
      <c r="CF69" s="173"/>
      <c r="CG69" s="173"/>
      <c r="CH69" s="173"/>
      <c r="CI69" s="173"/>
      <c r="CJ69" s="173"/>
      <c r="CK69" s="173"/>
      <c r="CL69" s="173"/>
      <c r="CM69" s="173"/>
      <c r="CN69" s="173"/>
      <c r="CO69" s="173"/>
      <c r="CP69" s="173"/>
      <c r="CQ69" s="173"/>
      <c r="CR69" s="173"/>
      <c r="CS69" s="173"/>
      <c r="CT69" s="173"/>
      <c r="CU69" s="173"/>
      <c r="CV69" s="173"/>
      <c r="CW69" s="173"/>
      <c r="CX69" s="173"/>
      <c r="CY69" s="173"/>
      <c r="CZ69" s="173"/>
      <c r="DA69" s="173"/>
      <c r="DB69" s="173"/>
      <c r="DC69" s="173"/>
      <c r="DD69" s="173"/>
      <c r="DE69" s="173"/>
      <c r="DF69" s="173"/>
      <c r="DG69" s="173"/>
      <c r="DH69" s="173"/>
      <c r="DI69" s="173"/>
      <c r="DJ69" s="173"/>
      <c r="DK69" s="173"/>
      <c r="DL69" s="173"/>
      <c r="DM69" s="173"/>
      <c r="DN69" s="173"/>
      <c r="DO69" s="173"/>
      <c r="DP69" s="173"/>
      <c r="DQ69" s="173"/>
      <c r="DR69" s="173"/>
      <c r="DS69" s="173"/>
      <c r="DT69" s="173"/>
      <c r="DU69" s="173"/>
      <c r="DV69" s="173"/>
      <c r="DW69" s="173"/>
      <c r="DX69" s="173"/>
      <c r="DY69" s="173"/>
      <c r="DZ69" s="173"/>
      <c r="EA69" s="173"/>
      <c r="EB69" s="173"/>
      <c r="EC69" s="173"/>
      <c r="ED69" s="173"/>
      <c r="EE69" s="173"/>
      <c r="EF69" s="173"/>
      <c r="EG69" s="173"/>
      <c r="EH69" s="173"/>
      <c r="EI69" s="173"/>
      <c r="EJ69" s="173"/>
      <c r="EK69" s="173"/>
      <c r="EL69" s="173"/>
      <c r="EM69" s="173"/>
      <c r="EN69" s="173"/>
      <c r="EO69" s="173"/>
      <c r="EP69" s="173"/>
      <c r="EQ69" s="173"/>
      <c r="ER69" s="173"/>
      <c r="ES69" s="173"/>
      <c r="ET69" s="173"/>
      <c r="EU69" s="173"/>
      <c r="EV69" s="173"/>
      <c r="EW69" s="173"/>
      <c r="EX69" s="173"/>
      <c r="EY69" s="173"/>
      <c r="EZ69" s="173"/>
      <c r="FA69" s="173"/>
      <c r="FB69" s="173"/>
      <c r="FC69" s="173"/>
      <c r="FD69" s="173"/>
      <c r="FE69" s="173"/>
      <c r="FF69" s="173"/>
      <c r="FG69" s="173"/>
      <c r="FH69" s="173"/>
      <c r="FI69" s="173"/>
      <c r="FJ69" s="173"/>
      <c r="FK69" s="173"/>
      <c r="FL69" s="173"/>
      <c r="FM69" s="173"/>
      <c r="FN69" s="173"/>
      <c r="FO69" s="173"/>
      <c r="FP69" s="173"/>
      <c r="FQ69" s="173"/>
      <c r="FR69" s="173"/>
      <c r="FS69" s="173"/>
      <c r="FT69" s="173"/>
      <c r="FU69" s="173"/>
      <c r="FV69" s="173"/>
      <c r="FW69" s="173"/>
      <c r="FX69" s="173"/>
      <c r="FY69" s="173"/>
      <c r="FZ69" s="173"/>
      <c r="GA69" s="173"/>
      <c r="GB69" s="173"/>
      <c r="GC69" s="173"/>
      <c r="GD69" s="173"/>
      <c r="GE69" s="173"/>
      <c r="GF69" s="173"/>
      <c r="GG69" s="173"/>
      <c r="GH69" s="173"/>
      <c r="GI69" s="173"/>
      <c r="GJ69" s="173"/>
      <c r="GK69" s="173"/>
      <c r="GL69" s="173"/>
      <c r="GM69" s="173"/>
      <c r="GN69" s="173"/>
      <c r="GO69" s="173"/>
      <c r="GP69" s="173"/>
      <c r="GQ69" s="173"/>
      <c r="GR69" s="173"/>
      <c r="GS69" s="173"/>
      <c r="GT69" s="173"/>
      <c r="GU69" s="173"/>
      <c r="GV69" s="173"/>
      <c r="GW69" s="173"/>
      <c r="GX69" s="173"/>
      <c r="GY69" s="173"/>
      <c r="GZ69" s="173"/>
      <c r="HA69" s="173"/>
      <c r="HB69" s="173"/>
      <c r="HC69" s="173"/>
      <c r="HD69" s="173"/>
      <c r="HE69" s="173"/>
      <c r="HF69" s="173"/>
      <c r="HG69" s="173"/>
      <c r="HH69" s="173"/>
      <c r="HI69" s="173"/>
      <c r="HJ69" s="173"/>
      <c r="HK69" s="173"/>
      <c r="HL69" s="173"/>
      <c r="HM69" s="173"/>
      <c r="HN69" s="173"/>
      <c r="HO69" s="173"/>
      <c r="HP69" s="173"/>
      <c r="HQ69" s="173"/>
      <c r="HR69" s="173"/>
      <c r="HS69" s="173"/>
      <c r="HT69" s="173"/>
      <c r="HU69" s="173"/>
      <c r="HV69" s="173"/>
      <c r="HW69" s="173"/>
      <c r="HX69" s="173"/>
      <c r="HY69" s="173"/>
      <c r="HZ69" s="173"/>
      <c r="IA69" s="173"/>
      <c r="IB69" s="173"/>
      <c r="IC69" s="173"/>
      <c r="ID69" s="173"/>
      <c r="IE69" s="173"/>
      <c r="IF69" s="173"/>
      <c r="IG69" s="173"/>
      <c r="IH69" s="173"/>
      <c r="II69" s="173"/>
      <c r="IJ69" s="173"/>
      <c r="IK69" s="173"/>
    </row>
    <row r="70" spans="1:245" ht="15.95" customHeight="1">
      <c r="A70" s="382" t="s">
        <v>473</v>
      </c>
      <c r="B70" s="392" t="s">
        <v>474</v>
      </c>
      <c r="C70" s="379" t="s">
        <v>320</v>
      </c>
      <c r="D70" s="360">
        <f t="shared" ref="D70:D71" si="5">SUM(E70:H70)</f>
        <v>83.54</v>
      </c>
      <c r="E70" s="361">
        <v>78.63</v>
      </c>
      <c r="F70" s="361">
        <v>1.03</v>
      </c>
      <c r="G70" s="361">
        <v>0</v>
      </c>
      <c r="H70" s="380">
        <v>3.88</v>
      </c>
      <c r="I70" s="381">
        <v>99</v>
      </c>
      <c r="J70" s="400"/>
    </row>
    <row r="71" spans="1:245" ht="15.95" customHeight="1">
      <c r="A71" s="382" t="s">
        <v>475</v>
      </c>
      <c r="B71" s="392" t="s">
        <v>476</v>
      </c>
      <c r="C71" s="379" t="s">
        <v>320</v>
      </c>
      <c r="D71" s="360">
        <f t="shared" si="5"/>
        <v>84</v>
      </c>
      <c r="E71" s="361">
        <v>78.63</v>
      </c>
      <c r="F71" s="361">
        <v>1.49</v>
      </c>
      <c r="G71" s="361">
        <v>0</v>
      </c>
      <c r="H71" s="380">
        <v>3.88</v>
      </c>
      <c r="I71" s="381">
        <v>99</v>
      </c>
      <c r="J71" s="400"/>
    </row>
    <row r="72" spans="1:245" customFormat="1" ht="40.5" customHeight="1">
      <c r="A72" s="764" t="s">
        <v>479</v>
      </c>
      <c r="B72" s="764"/>
      <c r="C72" s="764"/>
      <c r="D72" s="764"/>
      <c r="E72" s="764"/>
      <c r="F72" s="764"/>
      <c r="G72" s="764"/>
      <c r="H72" s="764"/>
      <c r="I72" s="764"/>
      <c r="J72" s="764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1"/>
      <c r="HT72" s="91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</row>
    <row r="73" spans="1:245" s="174" customFormat="1" ht="15.95" customHeight="1">
      <c r="A73" s="395"/>
      <c r="B73" s="393" t="s">
        <v>376</v>
      </c>
      <c r="C73" s="396"/>
      <c r="D73" s="397"/>
      <c r="E73" s="397"/>
      <c r="F73" s="397"/>
      <c r="G73" s="397"/>
      <c r="H73" s="397"/>
      <c r="I73" s="398"/>
      <c r="J73" s="398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  <c r="AA73" s="173"/>
      <c r="AB73" s="173"/>
      <c r="AC73" s="173"/>
      <c r="AD73" s="173"/>
      <c r="AE73" s="173"/>
      <c r="AF73" s="173"/>
      <c r="AG73" s="173"/>
      <c r="AH73" s="173"/>
      <c r="AI73" s="173"/>
      <c r="AJ73" s="173"/>
      <c r="AK73" s="173"/>
      <c r="AL73" s="173"/>
      <c r="AM73" s="173"/>
      <c r="AN73" s="173"/>
      <c r="AO73" s="173"/>
      <c r="AP73" s="173"/>
      <c r="AQ73" s="173"/>
      <c r="AR73" s="173"/>
      <c r="AS73" s="173"/>
      <c r="AT73" s="173"/>
      <c r="AU73" s="173"/>
      <c r="AV73" s="173"/>
      <c r="AW73" s="173"/>
      <c r="AX73" s="173"/>
      <c r="AY73" s="173"/>
      <c r="AZ73" s="173"/>
      <c r="BA73" s="173"/>
      <c r="BB73" s="173"/>
      <c r="BC73" s="173"/>
      <c r="BD73" s="173"/>
      <c r="BE73" s="173"/>
      <c r="BF73" s="173"/>
      <c r="BG73" s="173"/>
      <c r="BH73" s="173"/>
      <c r="BI73" s="173"/>
      <c r="BJ73" s="173"/>
      <c r="BK73" s="173"/>
      <c r="BL73" s="173"/>
      <c r="BM73" s="173"/>
      <c r="BN73" s="173"/>
      <c r="BO73" s="173"/>
      <c r="BP73" s="173"/>
      <c r="BQ73" s="173"/>
      <c r="BR73" s="173"/>
      <c r="BS73" s="173"/>
      <c r="BT73" s="173"/>
      <c r="BU73" s="173"/>
      <c r="BV73" s="173"/>
      <c r="BW73" s="173"/>
      <c r="BX73" s="173"/>
      <c r="BY73" s="173"/>
      <c r="BZ73" s="173"/>
      <c r="CA73" s="173"/>
      <c r="CB73" s="173"/>
      <c r="CC73" s="173"/>
      <c r="CD73" s="173"/>
      <c r="CE73" s="173"/>
      <c r="CF73" s="173"/>
      <c r="CG73" s="173"/>
      <c r="CH73" s="173"/>
      <c r="CI73" s="173"/>
      <c r="CJ73" s="173"/>
      <c r="CK73" s="173"/>
      <c r="CL73" s="173"/>
      <c r="CM73" s="173"/>
      <c r="CN73" s="173"/>
      <c r="CO73" s="173"/>
      <c r="CP73" s="173"/>
      <c r="CQ73" s="173"/>
      <c r="CR73" s="173"/>
      <c r="CS73" s="173"/>
      <c r="CT73" s="173"/>
      <c r="CU73" s="173"/>
      <c r="CV73" s="173"/>
      <c r="CW73" s="173"/>
      <c r="CX73" s="173"/>
      <c r="CY73" s="173"/>
      <c r="CZ73" s="173"/>
      <c r="DA73" s="173"/>
      <c r="DB73" s="173"/>
      <c r="DC73" s="173"/>
      <c r="DD73" s="173"/>
      <c r="DE73" s="173"/>
      <c r="DF73" s="173"/>
      <c r="DG73" s="173"/>
      <c r="DH73" s="173"/>
      <c r="DI73" s="173"/>
      <c r="DJ73" s="173"/>
      <c r="DK73" s="173"/>
      <c r="DL73" s="173"/>
      <c r="DM73" s="173"/>
      <c r="DN73" s="173"/>
      <c r="DO73" s="173"/>
      <c r="DP73" s="173"/>
      <c r="DQ73" s="173"/>
      <c r="DR73" s="173"/>
      <c r="DS73" s="173"/>
      <c r="DT73" s="173"/>
      <c r="DU73" s="173"/>
      <c r="DV73" s="173"/>
      <c r="DW73" s="173"/>
      <c r="DX73" s="173"/>
      <c r="DY73" s="173"/>
      <c r="DZ73" s="173"/>
      <c r="EA73" s="173"/>
      <c r="EB73" s="173"/>
      <c r="EC73" s="173"/>
      <c r="ED73" s="173"/>
      <c r="EE73" s="173"/>
      <c r="EF73" s="173"/>
      <c r="EG73" s="173"/>
      <c r="EH73" s="173"/>
      <c r="EI73" s="173"/>
      <c r="EJ73" s="173"/>
      <c r="EK73" s="173"/>
      <c r="EL73" s="173"/>
      <c r="EM73" s="173"/>
      <c r="EN73" s="173"/>
      <c r="EO73" s="173"/>
      <c r="EP73" s="173"/>
      <c r="EQ73" s="173"/>
      <c r="ER73" s="173"/>
      <c r="ES73" s="173"/>
      <c r="ET73" s="173"/>
      <c r="EU73" s="173"/>
      <c r="EV73" s="173"/>
      <c r="EW73" s="173"/>
      <c r="EX73" s="173"/>
      <c r="EY73" s="173"/>
      <c r="EZ73" s="173"/>
      <c r="FA73" s="173"/>
      <c r="FB73" s="173"/>
      <c r="FC73" s="173"/>
      <c r="FD73" s="173"/>
      <c r="FE73" s="173"/>
      <c r="FF73" s="173"/>
      <c r="FG73" s="173"/>
      <c r="FH73" s="173"/>
      <c r="FI73" s="173"/>
      <c r="FJ73" s="173"/>
      <c r="FK73" s="173"/>
      <c r="FL73" s="173"/>
      <c r="FM73" s="173"/>
      <c r="FN73" s="173"/>
      <c r="FO73" s="173"/>
      <c r="FP73" s="173"/>
      <c r="FQ73" s="173"/>
      <c r="FR73" s="173"/>
      <c r="FS73" s="173"/>
      <c r="FT73" s="173"/>
      <c r="FU73" s="173"/>
      <c r="FV73" s="173"/>
      <c r="FW73" s="173"/>
      <c r="FX73" s="173"/>
      <c r="FY73" s="173"/>
      <c r="FZ73" s="173"/>
      <c r="GA73" s="173"/>
      <c r="GB73" s="173"/>
      <c r="GC73" s="173"/>
      <c r="GD73" s="173"/>
      <c r="GE73" s="173"/>
      <c r="GF73" s="173"/>
      <c r="GG73" s="173"/>
      <c r="GH73" s="173"/>
      <c r="GI73" s="173"/>
      <c r="GJ73" s="173"/>
      <c r="GK73" s="173"/>
      <c r="GL73" s="173"/>
      <c r="GM73" s="173"/>
      <c r="GN73" s="173"/>
      <c r="GO73" s="173"/>
      <c r="GP73" s="173"/>
      <c r="GQ73" s="173"/>
      <c r="GR73" s="173"/>
      <c r="GS73" s="173"/>
      <c r="GT73" s="173"/>
      <c r="GU73" s="173"/>
      <c r="GV73" s="173"/>
      <c r="GW73" s="173"/>
      <c r="GX73" s="173"/>
      <c r="GY73" s="173"/>
      <c r="GZ73" s="173"/>
      <c r="HA73" s="173"/>
      <c r="HB73" s="173"/>
      <c r="HC73" s="173"/>
      <c r="HD73" s="173"/>
      <c r="HE73" s="173"/>
      <c r="HF73" s="173"/>
      <c r="HG73" s="173"/>
      <c r="HH73" s="173"/>
      <c r="HI73" s="173"/>
      <c r="HJ73" s="173"/>
      <c r="HK73" s="173"/>
      <c r="HL73" s="173"/>
      <c r="HM73" s="173"/>
      <c r="HN73" s="173"/>
      <c r="HO73" s="173"/>
      <c r="HP73" s="173"/>
      <c r="HQ73" s="173"/>
      <c r="HR73" s="173"/>
      <c r="HS73" s="173"/>
      <c r="HT73" s="173"/>
      <c r="HU73" s="173"/>
      <c r="HV73" s="173"/>
      <c r="HW73" s="173"/>
      <c r="HX73" s="173"/>
      <c r="HY73" s="173"/>
      <c r="HZ73" s="173"/>
      <c r="IA73" s="173"/>
      <c r="IB73" s="173"/>
      <c r="IC73" s="173"/>
      <c r="ID73" s="173"/>
      <c r="IE73" s="173"/>
      <c r="IF73" s="173"/>
      <c r="IG73" s="173"/>
      <c r="IH73" s="173"/>
      <c r="II73" s="173"/>
      <c r="IJ73" s="173"/>
      <c r="IK73" s="173"/>
    </row>
    <row r="74" spans="1:245" ht="15.95" customHeight="1">
      <c r="A74" s="382" t="s">
        <v>377</v>
      </c>
      <c r="B74" s="392" t="s">
        <v>378</v>
      </c>
      <c r="C74" s="379" t="s">
        <v>320</v>
      </c>
      <c r="D74" s="360">
        <f t="shared" ref="D74:D86" si="6">SUM(E74:H74)</f>
        <v>71.16</v>
      </c>
      <c r="E74" s="361">
        <v>65.28</v>
      </c>
      <c r="F74" s="361">
        <v>0.31</v>
      </c>
      <c r="G74" s="361">
        <v>0</v>
      </c>
      <c r="H74" s="380">
        <v>5.57</v>
      </c>
      <c r="I74" s="381">
        <v>99</v>
      </c>
      <c r="J74" s="400"/>
    </row>
    <row r="75" spans="1:245" ht="15.95" customHeight="1">
      <c r="A75" s="382" t="s">
        <v>379</v>
      </c>
      <c r="B75" s="392" t="s">
        <v>380</v>
      </c>
      <c r="C75" s="379" t="s">
        <v>320</v>
      </c>
      <c r="D75" s="360">
        <f t="shared" si="6"/>
        <v>71.16</v>
      </c>
      <c r="E75" s="361">
        <v>65.28</v>
      </c>
      <c r="F75" s="361">
        <v>0.31</v>
      </c>
      <c r="G75" s="361">
        <v>0</v>
      </c>
      <c r="H75" s="380">
        <v>5.57</v>
      </c>
      <c r="I75" s="381">
        <v>99</v>
      </c>
      <c r="J75" s="400"/>
    </row>
    <row r="76" spans="1:245" ht="15.95" customHeight="1">
      <c r="A76" s="382" t="s">
        <v>381</v>
      </c>
      <c r="B76" s="392" t="s">
        <v>382</v>
      </c>
      <c r="C76" s="379" t="s">
        <v>320</v>
      </c>
      <c r="D76" s="360">
        <f t="shared" si="6"/>
        <v>71.16</v>
      </c>
      <c r="E76" s="361">
        <v>65.28</v>
      </c>
      <c r="F76" s="361">
        <v>0.31</v>
      </c>
      <c r="G76" s="361">
        <v>0</v>
      </c>
      <c r="H76" s="380">
        <v>5.57</v>
      </c>
      <c r="I76" s="381">
        <v>99</v>
      </c>
      <c r="J76" s="400"/>
    </row>
    <row r="77" spans="1:245" ht="15.95" customHeight="1">
      <c r="A77" s="382" t="s">
        <v>383</v>
      </c>
      <c r="B77" s="392" t="s">
        <v>384</v>
      </c>
      <c r="C77" s="379" t="s">
        <v>320</v>
      </c>
      <c r="D77" s="360">
        <f t="shared" si="6"/>
        <v>71.16</v>
      </c>
      <c r="E77" s="361">
        <v>65.28</v>
      </c>
      <c r="F77" s="361">
        <v>0.31</v>
      </c>
      <c r="G77" s="361">
        <v>0</v>
      </c>
      <c r="H77" s="380">
        <v>5.57</v>
      </c>
      <c r="I77" s="381" t="s">
        <v>1405</v>
      </c>
      <c r="J77" s="400"/>
    </row>
    <row r="78" spans="1:245" ht="15.95" customHeight="1">
      <c r="A78" s="382" t="s">
        <v>385</v>
      </c>
      <c r="B78" s="392" t="s">
        <v>386</v>
      </c>
      <c r="C78" s="379" t="s">
        <v>320</v>
      </c>
      <c r="D78" s="360">
        <f t="shared" si="6"/>
        <v>71.16</v>
      </c>
      <c r="E78" s="361">
        <v>65.28</v>
      </c>
      <c r="F78" s="361">
        <v>0.31</v>
      </c>
      <c r="G78" s="361">
        <v>0</v>
      </c>
      <c r="H78" s="380">
        <v>5.57</v>
      </c>
      <c r="I78" s="381">
        <v>99</v>
      </c>
      <c r="J78" s="400"/>
    </row>
    <row r="79" spans="1:245" ht="15.95" customHeight="1">
      <c r="A79" s="382" t="s">
        <v>387</v>
      </c>
      <c r="B79" s="392" t="s">
        <v>388</v>
      </c>
      <c r="C79" s="379" t="s">
        <v>320</v>
      </c>
      <c r="D79" s="360">
        <f t="shared" si="6"/>
        <v>71.16</v>
      </c>
      <c r="E79" s="361">
        <v>65.28</v>
      </c>
      <c r="F79" s="361">
        <v>0.31</v>
      </c>
      <c r="G79" s="361">
        <v>0</v>
      </c>
      <c r="H79" s="380">
        <v>5.57</v>
      </c>
      <c r="I79" s="381">
        <v>99</v>
      </c>
      <c r="J79" s="400"/>
    </row>
    <row r="80" spans="1:245" ht="15.95" customHeight="1">
      <c r="A80" s="382" t="s">
        <v>389</v>
      </c>
      <c r="B80" s="392" t="s">
        <v>390</v>
      </c>
      <c r="C80" s="379" t="s">
        <v>320</v>
      </c>
      <c r="D80" s="360">
        <f t="shared" si="6"/>
        <v>71.16</v>
      </c>
      <c r="E80" s="361">
        <v>65.28</v>
      </c>
      <c r="F80" s="361">
        <v>0.31</v>
      </c>
      <c r="G80" s="361">
        <v>0</v>
      </c>
      <c r="H80" s="380">
        <v>5.57</v>
      </c>
      <c r="I80" s="381" t="s">
        <v>1405</v>
      </c>
      <c r="J80" s="400"/>
    </row>
    <row r="81" spans="1:245" ht="15.95" customHeight="1">
      <c r="A81" s="382" t="s">
        <v>391</v>
      </c>
      <c r="B81" s="392" t="s">
        <v>392</v>
      </c>
      <c r="C81" s="379" t="s">
        <v>320</v>
      </c>
      <c r="D81" s="360">
        <f t="shared" si="6"/>
        <v>71.16</v>
      </c>
      <c r="E81" s="361">
        <v>65.28</v>
      </c>
      <c r="F81" s="361">
        <v>0.31</v>
      </c>
      <c r="G81" s="361">
        <v>0</v>
      </c>
      <c r="H81" s="380">
        <v>5.57</v>
      </c>
      <c r="I81" s="381" t="s">
        <v>1405</v>
      </c>
      <c r="J81" s="400"/>
    </row>
    <row r="82" spans="1:245" ht="15.95" customHeight="1">
      <c r="A82" s="382" t="s">
        <v>393</v>
      </c>
      <c r="B82" s="392" t="s">
        <v>394</v>
      </c>
      <c r="C82" s="379" t="s">
        <v>320</v>
      </c>
      <c r="D82" s="360">
        <f t="shared" si="6"/>
        <v>71.16</v>
      </c>
      <c r="E82" s="361">
        <v>65.28</v>
      </c>
      <c r="F82" s="361">
        <v>0.31</v>
      </c>
      <c r="G82" s="361">
        <v>0</v>
      </c>
      <c r="H82" s="380">
        <v>5.57</v>
      </c>
      <c r="I82" s="381">
        <v>99</v>
      </c>
      <c r="J82" s="400"/>
    </row>
    <row r="83" spans="1:245" ht="15.95" customHeight="1">
      <c r="A83" s="382" t="s">
        <v>395</v>
      </c>
      <c r="B83" s="392" t="s">
        <v>396</v>
      </c>
      <c r="C83" s="379" t="s">
        <v>320</v>
      </c>
      <c r="D83" s="360">
        <f t="shared" si="6"/>
        <v>71.16</v>
      </c>
      <c r="E83" s="361">
        <v>65.28</v>
      </c>
      <c r="F83" s="361">
        <v>0.31</v>
      </c>
      <c r="G83" s="361">
        <v>0</v>
      </c>
      <c r="H83" s="380">
        <v>5.57</v>
      </c>
      <c r="I83" s="381" t="s">
        <v>1405</v>
      </c>
      <c r="J83" s="400"/>
    </row>
    <row r="84" spans="1:245" ht="15.95" customHeight="1">
      <c r="A84" s="382" t="s">
        <v>397</v>
      </c>
      <c r="B84" s="392" t="s">
        <v>398</v>
      </c>
      <c r="C84" s="379" t="s">
        <v>320</v>
      </c>
      <c r="D84" s="360">
        <f t="shared" si="6"/>
        <v>71.16</v>
      </c>
      <c r="E84" s="361">
        <v>65.28</v>
      </c>
      <c r="F84" s="361">
        <v>0.31</v>
      </c>
      <c r="G84" s="361">
        <v>0</v>
      </c>
      <c r="H84" s="380">
        <v>5.57</v>
      </c>
      <c r="I84" s="381">
        <v>99</v>
      </c>
      <c r="J84" s="400"/>
    </row>
    <row r="85" spans="1:245" ht="15.95" customHeight="1">
      <c r="A85" s="382" t="s">
        <v>399</v>
      </c>
      <c r="B85" s="392" t="s">
        <v>400</v>
      </c>
      <c r="C85" s="379" t="s">
        <v>320</v>
      </c>
      <c r="D85" s="360">
        <f t="shared" si="6"/>
        <v>71.16</v>
      </c>
      <c r="E85" s="361">
        <v>65.28</v>
      </c>
      <c r="F85" s="361">
        <v>0.31</v>
      </c>
      <c r="G85" s="361">
        <v>0</v>
      </c>
      <c r="H85" s="380">
        <v>5.57</v>
      </c>
      <c r="I85" s="381">
        <v>99</v>
      </c>
      <c r="J85" s="400"/>
    </row>
    <row r="86" spans="1:245" ht="31.5" customHeight="1">
      <c r="A86" s="382" t="s">
        <v>401</v>
      </c>
      <c r="B86" s="392" t="s">
        <v>2212</v>
      </c>
      <c r="C86" s="399" t="s">
        <v>320</v>
      </c>
      <c r="D86" s="360">
        <f t="shared" si="6"/>
        <v>181.99</v>
      </c>
      <c r="E86" s="361">
        <v>68.88</v>
      </c>
      <c r="F86" s="361">
        <v>108.14</v>
      </c>
      <c r="G86" s="361">
        <v>0</v>
      </c>
      <c r="H86" s="380">
        <v>4.97</v>
      </c>
      <c r="I86" s="381">
        <v>99</v>
      </c>
      <c r="J86" s="400"/>
    </row>
    <row r="87" spans="1:245" s="174" customFormat="1" ht="15.95" customHeight="1">
      <c r="A87" s="395"/>
      <c r="B87" s="393" t="s">
        <v>339</v>
      </c>
      <c r="C87" s="396"/>
      <c r="D87" s="401"/>
      <c r="E87" s="401"/>
      <c r="F87" s="401"/>
      <c r="G87" s="401"/>
      <c r="H87" s="401"/>
      <c r="I87" s="398"/>
      <c r="J87" s="398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73"/>
      <c r="BH87" s="173"/>
      <c r="BI87" s="173"/>
      <c r="BJ87" s="173"/>
      <c r="BK87" s="173"/>
      <c r="BL87" s="173"/>
      <c r="BM87" s="173"/>
      <c r="BN87" s="173"/>
      <c r="BO87" s="173"/>
      <c r="BP87" s="173"/>
      <c r="BQ87" s="173"/>
      <c r="BR87" s="173"/>
      <c r="BS87" s="173"/>
      <c r="BT87" s="173"/>
      <c r="BU87" s="173"/>
      <c r="BV87" s="173"/>
      <c r="BW87" s="173"/>
      <c r="BX87" s="173"/>
      <c r="BY87" s="173"/>
      <c r="BZ87" s="173"/>
      <c r="CA87" s="173"/>
      <c r="CB87" s="173"/>
      <c r="CC87" s="173"/>
      <c r="CD87" s="173"/>
      <c r="CE87" s="173"/>
      <c r="CF87" s="173"/>
      <c r="CG87" s="173"/>
      <c r="CH87" s="173"/>
      <c r="CI87" s="173"/>
      <c r="CJ87" s="173"/>
      <c r="CK87" s="173"/>
      <c r="CL87" s="173"/>
      <c r="CM87" s="173"/>
      <c r="CN87" s="173"/>
      <c r="CO87" s="173"/>
      <c r="CP87" s="173"/>
      <c r="CQ87" s="173"/>
      <c r="CR87" s="173"/>
      <c r="CS87" s="173"/>
      <c r="CT87" s="173"/>
      <c r="CU87" s="173"/>
      <c r="CV87" s="173"/>
      <c r="CW87" s="173"/>
      <c r="CX87" s="173"/>
      <c r="CY87" s="173"/>
      <c r="CZ87" s="173"/>
      <c r="DA87" s="173"/>
      <c r="DB87" s="173"/>
      <c r="DC87" s="173"/>
      <c r="DD87" s="173"/>
      <c r="DE87" s="173"/>
      <c r="DF87" s="173"/>
      <c r="DG87" s="173"/>
      <c r="DH87" s="173"/>
      <c r="DI87" s="173"/>
      <c r="DJ87" s="173"/>
      <c r="DK87" s="173"/>
      <c r="DL87" s="173"/>
      <c r="DM87" s="173"/>
      <c r="DN87" s="173"/>
      <c r="DO87" s="173"/>
      <c r="DP87" s="173"/>
      <c r="DQ87" s="173"/>
      <c r="DR87" s="173"/>
      <c r="DS87" s="173"/>
      <c r="DT87" s="173"/>
      <c r="DU87" s="173"/>
      <c r="DV87" s="173"/>
      <c r="DW87" s="173"/>
      <c r="DX87" s="173"/>
      <c r="DY87" s="173"/>
      <c r="DZ87" s="173"/>
      <c r="EA87" s="173"/>
      <c r="EB87" s="173"/>
      <c r="EC87" s="173"/>
      <c r="ED87" s="173"/>
      <c r="EE87" s="173"/>
      <c r="EF87" s="173"/>
      <c r="EG87" s="173"/>
      <c r="EH87" s="173"/>
      <c r="EI87" s="173"/>
      <c r="EJ87" s="173"/>
      <c r="EK87" s="173"/>
      <c r="EL87" s="173"/>
      <c r="EM87" s="173"/>
      <c r="EN87" s="173"/>
      <c r="EO87" s="173"/>
      <c r="EP87" s="173"/>
      <c r="EQ87" s="173"/>
      <c r="ER87" s="173"/>
      <c r="ES87" s="173"/>
      <c r="ET87" s="173"/>
      <c r="EU87" s="173"/>
      <c r="EV87" s="173"/>
      <c r="EW87" s="173"/>
      <c r="EX87" s="173"/>
      <c r="EY87" s="173"/>
      <c r="EZ87" s="173"/>
      <c r="FA87" s="173"/>
      <c r="FB87" s="173"/>
      <c r="FC87" s="173"/>
      <c r="FD87" s="173"/>
      <c r="FE87" s="173"/>
      <c r="FF87" s="173"/>
      <c r="FG87" s="173"/>
      <c r="FH87" s="173"/>
      <c r="FI87" s="173"/>
      <c r="FJ87" s="173"/>
      <c r="FK87" s="173"/>
      <c r="FL87" s="173"/>
      <c r="FM87" s="173"/>
      <c r="FN87" s="173"/>
      <c r="FO87" s="173"/>
      <c r="FP87" s="173"/>
      <c r="FQ87" s="173"/>
      <c r="FR87" s="173"/>
      <c r="FS87" s="173"/>
      <c r="FT87" s="173"/>
      <c r="FU87" s="173"/>
      <c r="FV87" s="173"/>
      <c r="FW87" s="173"/>
      <c r="FX87" s="173"/>
      <c r="FY87" s="173"/>
      <c r="FZ87" s="173"/>
      <c r="GA87" s="173"/>
      <c r="GB87" s="173"/>
      <c r="GC87" s="173"/>
      <c r="GD87" s="173"/>
      <c r="GE87" s="173"/>
      <c r="GF87" s="173"/>
      <c r="GG87" s="173"/>
      <c r="GH87" s="173"/>
      <c r="GI87" s="173"/>
      <c r="GJ87" s="173"/>
      <c r="GK87" s="173"/>
      <c r="GL87" s="173"/>
      <c r="GM87" s="173"/>
      <c r="GN87" s="173"/>
      <c r="GO87" s="173"/>
      <c r="GP87" s="173"/>
      <c r="GQ87" s="173"/>
      <c r="GR87" s="173"/>
      <c r="GS87" s="173"/>
      <c r="GT87" s="173"/>
      <c r="GU87" s="173"/>
      <c r="GV87" s="173"/>
      <c r="GW87" s="173"/>
      <c r="GX87" s="173"/>
      <c r="GY87" s="173"/>
      <c r="GZ87" s="173"/>
      <c r="HA87" s="173"/>
      <c r="HB87" s="173"/>
      <c r="HC87" s="173"/>
      <c r="HD87" s="173"/>
      <c r="HE87" s="173"/>
      <c r="HF87" s="173"/>
      <c r="HG87" s="173"/>
      <c r="HH87" s="173"/>
      <c r="HI87" s="173"/>
      <c r="HJ87" s="173"/>
      <c r="HK87" s="173"/>
      <c r="HL87" s="173"/>
      <c r="HM87" s="173"/>
      <c r="HN87" s="173"/>
      <c r="HO87" s="173"/>
      <c r="HP87" s="173"/>
      <c r="HQ87" s="173"/>
      <c r="HR87" s="173"/>
      <c r="HS87" s="173"/>
      <c r="HT87" s="173"/>
      <c r="HU87" s="173"/>
      <c r="HV87" s="173"/>
      <c r="HW87" s="173"/>
      <c r="HX87" s="173"/>
      <c r="HY87" s="173"/>
      <c r="HZ87" s="173"/>
      <c r="IA87" s="173"/>
      <c r="IB87" s="173"/>
      <c r="IC87" s="173"/>
      <c r="ID87" s="173"/>
      <c r="IE87" s="173"/>
      <c r="IF87" s="173"/>
      <c r="IG87" s="173"/>
      <c r="IH87" s="173"/>
      <c r="II87" s="173"/>
      <c r="IJ87" s="173"/>
      <c r="IK87" s="173"/>
    </row>
    <row r="88" spans="1:245" ht="15.95" customHeight="1">
      <c r="A88" s="382" t="s">
        <v>403</v>
      </c>
      <c r="B88" s="392" t="s">
        <v>1705</v>
      </c>
      <c r="C88" s="379" t="s">
        <v>320</v>
      </c>
      <c r="D88" s="360">
        <f t="shared" ref="D88:D96" si="7">SUM(E88:H88)</f>
        <v>63.14</v>
      </c>
      <c r="E88" s="361">
        <v>56.12</v>
      </c>
      <c r="F88" s="361">
        <v>1.85</v>
      </c>
      <c r="G88" s="361">
        <v>0</v>
      </c>
      <c r="H88" s="361">
        <v>5.17</v>
      </c>
      <c r="I88" s="381">
        <v>99</v>
      </c>
      <c r="J88" s="400"/>
    </row>
    <row r="89" spans="1:245" ht="15.95" customHeight="1">
      <c r="A89" s="382" t="s">
        <v>404</v>
      </c>
      <c r="B89" s="392" t="s">
        <v>1706</v>
      </c>
      <c r="C89" s="379" t="s">
        <v>320</v>
      </c>
      <c r="D89" s="360">
        <f t="shared" si="7"/>
        <v>63.14</v>
      </c>
      <c r="E89" s="361">
        <v>56.12</v>
      </c>
      <c r="F89" s="361">
        <v>1.85</v>
      </c>
      <c r="G89" s="361">
        <v>0</v>
      </c>
      <c r="H89" s="361">
        <v>5.17</v>
      </c>
      <c r="I89" s="381">
        <v>99</v>
      </c>
      <c r="J89" s="400"/>
    </row>
    <row r="90" spans="1:245" ht="15.95" customHeight="1">
      <c r="A90" s="382" t="s">
        <v>405</v>
      </c>
      <c r="B90" s="392" t="s">
        <v>406</v>
      </c>
      <c r="C90" s="379" t="s">
        <v>320</v>
      </c>
      <c r="D90" s="360">
        <f t="shared" si="7"/>
        <v>63.14</v>
      </c>
      <c r="E90" s="361">
        <v>56.12</v>
      </c>
      <c r="F90" s="361">
        <v>1.85</v>
      </c>
      <c r="G90" s="361">
        <v>0</v>
      </c>
      <c r="H90" s="361">
        <v>5.17</v>
      </c>
      <c r="I90" s="381">
        <v>99</v>
      </c>
      <c r="J90" s="400"/>
    </row>
    <row r="91" spans="1:245" ht="15.95" customHeight="1">
      <c r="A91" s="382" t="s">
        <v>407</v>
      </c>
      <c r="B91" s="392" t="s">
        <v>408</v>
      </c>
      <c r="C91" s="379" t="s">
        <v>320</v>
      </c>
      <c r="D91" s="360">
        <f t="shared" si="7"/>
        <v>63.14</v>
      </c>
      <c r="E91" s="361">
        <v>56.12</v>
      </c>
      <c r="F91" s="361">
        <v>1.85</v>
      </c>
      <c r="G91" s="361">
        <v>0</v>
      </c>
      <c r="H91" s="361">
        <v>5.17</v>
      </c>
      <c r="I91" s="381">
        <v>99</v>
      </c>
      <c r="J91" s="400"/>
    </row>
    <row r="92" spans="1:245" ht="15.95" customHeight="1">
      <c r="A92" s="382" t="s">
        <v>409</v>
      </c>
      <c r="B92" s="392" t="s">
        <v>410</v>
      </c>
      <c r="C92" s="379" t="s">
        <v>320</v>
      </c>
      <c r="D92" s="360">
        <f t="shared" si="7"/>
        <v>63.14</v>
      </c>
      <c r="E92" s="361">
        <v>56.12</v>
      </c>
      <c r="F92" s="361">
        <v>1.85</v>
      </c>
      <c r="G92" s="361">
        <v>0</v>
      </c>
      <c r="H92" s="361">
        <v>5.17</v>
      </c>
      <c r="I92" s="381">
        <v>99</v>
      </c>
      <c r="J92" s="400"/>
    </row>
    <row r="93" spans="1:245" ht="31.5" customHeight="1">
      <c r="A93" s="382" t="s">
        <v>340</v>
      </c>
      <c r="B93" s="392" t="s">
        <v>2213</v>
      </c>
      <c r="C93" s="399" t="s">
        <v>320</v>
      </c>
      <c r="D93" s="360">
        <f t="shared" si="7"/>
        <v>61.29</v>
      </c>
      <c r="E93" s="361">
        <v>56.12</v>
      </c>
      <c r="F93" s="361">
        <v>0</v>
      </c>
      <c r="G93" s="361">
        <v>0</v>
      </c>
      <c r="H93" s="380">
        <v>5.17</v>
      </c>
      <c r="I93" s="381">
        <v>99</v>
      </c>
      <c r="J93" s="400"/>
    </row>
    <row r="94" spans="1:245" ht="15.95" customHeight="1">
      <c r="A94" s="382" t="s">
        <v>411</v>
      </c>
      <c r="B94" s="392" t="s">
        <v>412</v>
      </c>
      <c r="C94" s="379" t="s">
        <v>320</v>
      </c>
      <c r="D94" s="360">
        <f t="shared" si="7"/>
        <v>63.14</v>
      </c>
      <c r="E94" s="361">
        <v>56.12</v>
      </c>
      <c r="F94" s="361">
        <v>1.85</v>
      </c>
      <c r="G94" s="361">
        <v>0</v>
      </c>
      <c r="H94" s="361">
        <v>5.17</v>
      </c>
      <c r="I94" s="381">
        <v>99</v>
      </c>
      <c r="J94" s="400"/>
    </row>
    <row r="95" spans="1:245" ht="15.95" customHeight="1">
      <c r="A95" s="382" t="s">
        <v>413</v>
      </c>
      <c r="B95" s="392" t="s">
        <v>414</v>
      </c>
      <c r="C95" s="379" t="s">
        <v>320</v>
      </c>
      <c r="D95" s="360">
        <f t="shared" si="7"/>
        <v>63.14</v>
      </c>
      <c r="E95" s="361">
        <v>56.12</v>
      </c>
      <c r="F95" s="361">
        <v>1.85</v>
      </c>
      <c r="G95" s="361">
        <v>0</v>
      </c>
      <c r="H95" s="361">
        <v>5.17</v>
      </c>
      <c r="I95" s="381">
        <v>99</v>
      </c>
      <c r="J95" s="400"/>
    </row>
    <row r="96" spans="1:245" ht="15.95" customHeight="1">
      <c r="A96" s="382" t="s">
        <v>415</v>
      </c>
      <c r="B96" s="392" t="s">
        <v>416</v>
      </c>
      <c r="C96" s="379" t="s">
        <v>320</v>
      </c>
      <c r="D96" s="360">
        <f t="shared" si="7"/>
        <v>63.14</v>
      </c>
      <c r="E96" s="361">
        <v>56.12</v>
      </c>
      <c r="F96" s="361">
        <v>1.85</v>
      </c>
      <c r="G96" s="361">
        <v>0</v>
      </c>
      <c r="H96" s="361">
        <v>5.17</v>
      </c>
      <c r="I96" s="381">
        <v>99</v>
      </c>
      <c r="J96" s="400"/>
    </row>
    <row r="97" spans="1:245" ht="15.95" customHeight="1">
      <c r="A97" s="382" t="s">
        <v>1445</v>
      </c>
      <c r="B97" s="392" t="s">
        <v>1446</v>
      </c>
      <c r="C97" s="379" t="s">
        <v>320</v>
      </c>
      <c r="D97" s="360">
        <f>SUM(E97:H97)</f>
        <v>63.14</v>
      </c>
      <c r="E97" s="361">
        <v>56.12</v>
      </c>
      <c r="F97" s="361">
        <v>1.85</v>
      </c>
      <c r="G97" s="361">
        <v>0</v>
      </c>
      <c r="H97" s="361">
        <v>5.17</v>
      </c>
      <c r="I97" s="381">
        <v>99</v>
      </c>
      <c r="J97" s="400"/>
    </row>
    <row r="98" spans="1:245" ht="15.95" customHeight="1">
      <c r="A98" s="382" t="s">
        <v>417</v>
      </c>
      <c r="B98" s="392" t="s">
        <v>418</v>
      </c>
      <c r="C98" s="379" t="s">
        <v>320</v>
      </c>
      <c r="D98" s="360">
        <f t="shared" ref="D98:D122" si="8">SUM(E98:H98)</f>
        <v>63.14</v>
      </c>
      <c r="E98" s="361">
        <v>56.12</v>
      </c>
      <c r="F98" s="361">
        <v>1.85</v>
      </c>
      <c r="G98" s="361">
        <v>0</v>
      </c>
      <c r="H98" s="361">
        <v>5.17</v>
      </c>
      <c r="I98" s="381">
        <v>99</v>
      </c>
      <c r="J98" s="400"/>
    </row>
    <row r="99" spans="1:245" ht="15.95" customHeight="1">
      <c r="A99" s="382" t="s">
        <v>419</v>
      </c>
      <c r="B99" s="392" t="s">
        <v>420</v>
      </c>
      <c r="C99" s="379" t="s">
        <v>320</v>
      </c>
      <c r="D99" s="360">
        <f t="shared" si="8"/>
        <v>63.14</v>
      </c>
      <c r="E99" s="361">
        <v>56.12</v>
      </c>
      <c r="F99" s="361">
        <v>1.85</v>
      </c>
      <c r="G99" s="361">
        <v>0</v>
      </c>
      <c r="H99" s="361">
        <v>5.17</v>
      </c>
      <c r="I99" s="381">
        <v>99</v>
      </c>
      <c r="J99" s="400"/>
    </row>
    <row r="100" spans="1:245" s="174" customFormat="1" ht="15.95" customHeight="1">
      <c r="A100" s="395"/>
      <c r="B100" s="393" t="s">
        <v>421</v>
      </c>
      <c r="C100" s="396"/>
      <c r="D100" s="401"/>
      <c r="E100" s="401"/>
      <c r="F100" s="401"/>
      <c r="G100" s="401"/>
      <c r="H100" s="401"/>
      <c r="I100" s="398"/>
      <c r="J100" s="398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173"/>
      <c r="AG100" s="173"/>
      <c r="AH100" s="173"/>
      <c r="AI100" s="173"/>
      <c r="AJ100" s="173"/>
      <c r="AK100" s="173"/>
      <c r="AL100" s="173"/>
      <c r="AM100" s="173"/>
      <c r="AN100" s="173"/>
      <c r="AO100" s="173"/>
      <c r="AP100" s="173"/>
      <c r="AQ100" s="173"/>
      <c r="AR100" s="173"/>
      <c r="AS100" s="173"/>
      <c r="AT100" s="173"/>
      <c r="AU100" s="173"/>
      <c r="AV100" s="173"/>
      <c r="AW100" s="173"/>
      <c r="AX100" s="173"/>
      <c r="AY100" s="173"/>
      <c r="AZ100" s="173"/>
      <c r="BA100" s="173"/>
      <c r="BB100" s="173"/>
      <c r="BC100" s="173"/>
      <c r="BD100" s="173"/>
      <c r="BE100" s="173"/>
      <c r="BF100" s="173"/>
      <c r="BG100" s="173"/>
      <c r="BH100" s="173"/>
      <c r="BI100" s="173"/>
      <c r="BJ100" s="173"/>
      <c r="BK100" s="173"/>
      <c r="BL100" s="173"/>
      <c r="BM100" s="173"/>
      <c r="BN100" s="173"/>
      <c r="BO100" s="173"/>
      <c r="BP100" s="173"/>
      <c r="BQ100" s="173"/>
      <c r="BR100" s="173"/>
      <c r="BS100" s="173"/>
      <c r="BT100" s="173"/>
      <c r="BU100" s="173"/>
      <c r="BV100" s="173"/>
      <c r="BW100" s="173"/>
      <c r="BX100" s="173"/>
      <c r="BY100" s="173"/>
      <c r="BZ100" s="173"/>
      <c r="CA100" s="173"/>
      <c r="CB100" s="173"/>
      <c r="CC100" s="173"/>
      <c r="CD100" s="173"/>
      <c r="CE100" s="173"/>
      <c r="CF100" s="173"/>
      <c r="CG100" s="173"/>
      <c r="CH100" s="173"/>
      <c r="CI100" s="173"/>
      <c r="CJ100" s="173"/>
      <c r="CK100" s="173"/>
      <c r="CL100" s="173"/>
      <c r="CM100" s="173"/>
      <c r="CN100" s="173"/>
      <c r="CO100" s="173"/>
      <c r="CP100" s="173"/>
      <c r="CQ100" s="173"/>
      <c r="CR100" s="173"/>
      <c r="CS100" s="173"/>
      <c r="CT100" s="173"/>
      <c r="CU100" s="173"/>
      <c r="CV100" s="173"/>
      <c r="CW100" s="173"/>
      <c r="CX100" s="173"/>
      <c r="CY100" s="173"/>
      <c r="CZ100" s="173"/>
      <c r="DA100" s="173"/>
      <c r="DB100" s="173"/>
      <c r="DC100" s="173"/>
      <c r="DD100" s="173"/>
      <c r="DE100" s="173"/>
      <c r="DF100" s="173"/>
      <c r="DG100" s="173"/>
      <c r="DH100" s="173"/>
      <c r="DI100" s="173"/>
      <c r="DJ100" s="173"/>
      <c r="DK100" s="173"/>
      <c r="DL100" s="173"/>
      <c r="DM100" s="173"/>
      <c r="DN100" s="173"/>
      <c r="DO100" s="173"/>
      <c r="DP100" s="173"/>
      <c r="DQ100" s="173"/>
      <c r="DR100" s="173"/>
      <c r="DS100" s="173"/>
      <c r="DT100" s="173"/>
      <c r="DU100" s="173"/>
      <c r="DV100" s="173"/>
      <c r="DW100" s="173"/>
      <c r="DX100" s="173"/>
      <c r="DY100" s="173"/>
      <c r="DZ100" s="173"/>
      <c r="EA100" s="173"/>
      <c r="EB100" s="173"/>
      <c r="EC100" s="173"/>
      <c r="ED100" s="173"/>
      <c r="EE100" s="173"/>
      <c r="EF100" s="173"/>
      <c r="EG100" s="173"/>
      <c r="EH100" s="173"/>
      <c r="EI100" s="173"/>
      <c r="EJ100" s="173"/>
      <c r="EK100" s="173"/>
      <c r="EL100" s="173"/>
      <c r="EM100" s="173"/>
      <c r="EN100" s="173"/>
      <c r="EO100" s="173"/>
      <c r="EP100" s="173"/>
      <c r="EQ100" s="173"/>
      <c r="ER100" s="173"/>
      <c r="ES100" s="173"/>
      <c r="ET100" s="173"/>
      <c r="EU100" s="173"/>
      <c r="EV100" s="173"/>
      <c r="EW100" s="173"/>
      <c r="EX100" s="173"/>
      <c r="EY100" s="173"/>
      <c r="EZ100" s="173"/>
      <c r="FA100" s="173"/>
      <c r="FB100" s="173"/>
      <c r="FC100" s="173"/>
      <c r="FD100" s="173"/>
      <c r="FE100" s="173"/>
      <c r="FF100" s="173"/>
      <c r="FG100" s="173"/>
      <c r="FH100" s="173"/>
      <c r="FI100" s="173"/>
      <c r="FJ100" s="173"/>
      <c r="FK100" s="173"/>
      <c r="FL100" s="173"/>
      <c r="FM100" s="173"/>
      <c r="FN100" s="173"/>
      <c r="FO100" s="173"/>
      <c r="FP100" s="173"/>
      <c r="FQ100" s="173"/>
      <c r="FR100" s="173"/>
      <c r="FS100" s="173"/>
      <c r="FT100" s="173"/>
      <c r="FU100" s="173"/>
      <c r="FV100" s="173"/>
      <c r="FW100" s="173"/>
      <c r="FX100" s="173"/>
      <c r="FY100" s="173"/>
      <c r="FZ100" s="173"/>
      <c r="GA100" s="173"/>
      <c r="GB100" s="173"/>
      <c r="GC100" s="173"/>
      <c r="GD100" s="173"/>
      <c r="GE100" s="173"/>
      <c r="GF100" s="173"/>
      <c r="GG100" s="173"/>
      <c r="GH100" s="173"/>
      <c r="GI100" s="173"/>
      <c r="GJ100" s="173"/>
      <c r="GK100" s="173"/>
      <c r="GL100" s="173"/>
      <c r="GM100" s="173"/>
      <c r="GN100" s="173"/>
      <c r="GO100" s="173"/>
      <c r="GP100" s="173"/>
      <c r="GQ100" s="173"/>
      <c r="GR100" s="173"/>
      <c r="GS100" s="173"/>
      <c r="GT100" s="173"/>
      <c r="GU100" s="173"/>
      <c r="GV100" s="173"/>
      <c r="GW100" s="173"/>
      <c r="GX100" s="173"/>
      <c r="GY100" s="173"/>
      <c r="GZ100" s="173"/>
      <c r="HA100" s="173"/>
      <c r="HB100" s="173"/>
      <c r="HC100" s="173"/>
      <c r="HD100" s="173"/>
      <c r="HE100" s="173"/>
      <c r="HF100" s="173"/>
      <c r="HG100" s="173"/>
      <c r="HH100" s="173"/>
      <c r="HI100" s="173"/>
      <c r="HJ100" s="173"/>
      <c r="HK100" s="173"/>
      <c r="HL100" s="173"/>
      <c r="HM100" s="173"/>
      <c r="HN100" s="173"/>
      <c r="HO100" s="173"/>
      <c r="HP100" s="173"/>
      <c r="HQ100" s="173"/>
      <c r="HR100" s="173"/>
      <c r="HS100" s="173"/>
      <c r="HT100" s="173"/>
      <c r="HU100" s="173"/>
      <c r="HV100" s="173"/>
      <c r="HW100" s="173"/>
      <c r="HX100" s="173"/>
      <c r="HY100" s="173"/>
      <c r="HZ100" s="173"/>
      <c r="IA100" s="173"/>
      <c r="IB100" s="173"/>
      <c r="IC100" s="173"/>
      <c r="ID100" s="173"/>
      <c r="IE100" s="173"/>
      <c r="IF100" s="173"/>
      <c r="IG100" s="173"/>
      <c r="IH100" s="173"/>
      <c r="II100" s="173"/>
      <c r="IJ100" s="173"/>
      <c r="IK100" s="173"/>
    </row>
    <row r="101" spans="1:245" ht="15.95" customHeight="1">
      <c r="A101" s="382" t="s">
        <v>422</v>
      </c>
      <c r="B101" s="392" t="s">
        <v>423</v>
      </c>
      <c r="C101" s="379" t="s">
        <v>320</v>
      </c>
      <c r="D101" s="360">
        <f t="shared" si="8"/>
        <v>77.819999999999993</v>
      </c>
      <c r="E101" s="361">
        <v>69.16</v>
      </c>
      <c r="F101" s="361">
        <v>2.66</v>
      </c>
      <c r="G101" s="361">
        <v>0</v>
      </c>
      <c r="H101" s="361">
        <v>6</v>
      </c>
      <c r="I101" s="381">
        <v>99</v>
      </c>
      <c r="J101" s="400"/>
    </row>
    <row r="102" spans="1:245" ht="15.95" customHeight="1">
      <c r="A102" s="382" t="s">
        <v>424</v>
      </c>
      <c r="B102" s="392" t="s">
        <v>425</v>
      </c>
      <c r="C102" s="379" t="s">
        <v>320</v>
      </c>
      <c r="D102" s="360">
        <f t="shared" si="8"/>
        <v>77.819999999999993</v>
      </c>
      <c r="E102" s="361">
        <v>69.16</v>
      </c>
      <c r="F102" s="361">
        <v>2.66</v>
      </c>
      <c r="G102" s="361">
        <v>0</v>
      </c>
      <c r="H102" s="361">
        <v>6</v>
      </c>
      <c r="I102" s="381">
        <v>99</v>
      </c>
      <c r="J102" s="400"/>
    </row>
    <row r="103" spans="1:245" ht="15.95" customHeight="1">
      <c r="A103" s="382" t="s">
        <v>426</v>
      </c>
      <c r="B103" s="392" t="s">
        <v>427</v>
      </c>
      <c r="C103" s="379" t="s">
        <v>320</v>
      </c>
      <c r="D103" s="360">
        <f t="shared" si="8"/>
        <v>77.819999999999993</v>
      </c>
      <c r="E103" s="361">
        <v>69.16</v>
      </c>
      <c r="F103" s="361">
        <v>2.66</v>
      </c>
      <c r="G103" s="361">
        <v>0</v>
      </c>
      <c r="H103" s="361">
        <v>6</v>
      </c>
      <c r="I103" s="381">
        <v>99</v>
      </c>
      <c r="J103" s="400"/>
    </row>
    <row r="104" spans="1:245" ht="15.95" customHeight="1">
      <c r="A104" s="382" t="s">
        <v>428</v>
      </c>
      <c r="B104" s="392" t="s">
        <v>429</v>
      </c>
      <c r="C104" s="379" t="s">
        <v>320</v>
      </c>
      <c r="D104" s="360">
        <f t="shared" si="8"/>
        <v>77.819999999999993</v>
      </c>
      <c r="E104" s="361">
        <v>69.16</v>
      </c>
      <c r="F104" s="361">
        <v>2.66</v>
      </c>
      <c r="G104" s="361">
        <v>0</v>
      </c>
      <c r="H104" s="361">
        <v>6</v>
      </c>
      <c r="I104" s="381">
        <v>99</v>
      </c>
      <c r="J104" s="400"/>
    </row>
    <row r="105" spans="1:245" ht="15.95" customHeight="1">
      <c r="A105" s="382" t="s">
        <v>430</v>
      </c>
      <c r="B105" s="392" t="s">
        <v>431</v>
      </c>
      <c r="C105" s="379" t="s">
        <v>320</v>
      </c>
      <c r="D105" s="360">
        <f t="shared" si="8"/>
        <v>77.819999999999993</v>
      </c>
      <c r="E105" s="361">
        <v>69.16</v>
      </c>
      <c r="F105" s="361">
        <v>2.66</v>
      </c>
      <c r="G105" s="361">
        <v>0</v>
      </c>
      <c r="H105" s="361">
        <v>6</v>
      </c>
      <c r="I105" s="381">
        <v>99</v>
      </c>
      <c r="J105" s="400"/>
    </row>
    <row r="106" spans="1:245" s="174" customFormat="1" ht="15.95" customHeight="1">
      <c r="A106" s="395"/>
      <c r="B106" s="393" t="s">
        <v>341</v>
      </c>
      <c r="C106" s="396"/>
      <c r="D106" s="401"/>
      <c r="E106" s="401"/>
      <c r="F106" s="401"/>
      <c r="G106" s="401"/>
      <c r="H106" s="401"/>
      <c r="I106" s="398"/>
      <c r="J106" s="398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73"/>
      <c r="CO106" s="173"/>
      <c r="CP106" s="173"/>
      <c r="CQ106" s="173"/>
      <c r="CR106" s="173"/>
      <c r="CS106" s="173"/>
      <c r="CT106" s="173"/>
      <c r="CU106" s="173"/>
      <c r="CV106" s="173"/>
      <c r="CW106" s="173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73"/>
      <c r="DI106" s="173"/>
      <c r="DJ106" s="173"/>
      <c r="DK106" s="173"/>
      <c r="DL106" s="173"/>
      <c r="DM106" s="173"/>
      <c r="DN106" s="173"/>
      <c r="DO106" s="173"/>
      <c r="DP106" s="173"/>
      <c r="DQ106" s="173"/>
      <c r="DR106" s="173"/>
      <c r="DS106" s="173"/>
      <c r="DT106" s="173"/>
      <c r="DU106" s="173"/>
      <c r="DV106" s="173"/>
      <c r="DW106" s="173"/>
      <c r="DX106" s="173"/>
      <c r="DY106" s="173"/>
      <c r="DZ106" s="173"/>
      <c r="EA106" s="173"/>
      <c r="EB106" s="173"/>
      <c r="EC106" s="173"/>
      <c r="ED106" s="173"/>
      <c r="EE106" s="173"/>
      <c r="EF106" s="173"/>
      <c r="EG106" s="173"/>
      <c r="EH106" s="173"/>
      <c r="EI106" s="173"/>
      <c r="EJ106" s="173"/>
      <c r="EK106" s="173"/>
      <c r="EL106" s="173"/>
      <c r="EM106" s="173"/>
      <c r="EN106" s="173"/>
      <c r="EO106" s="173"/>
      <c r="EP106" s="173"/>
      <c r="EQ106" s="173"/>
      <c r="ER106" s="173"/>
      <c r="ES106" s="173"/>
      <c r="ET106" s="173"/>
      <c r="EU106" s="173"/>
      <c r="EV106" s="173"/>
      <c r="EW106" s="173"/>
      <c r="EX106" s="173"/>
      <c r="EY106" s="173"/>
      <c r="EZ106" s="173"/>
      <c r="FA106" s="173"/>
      <c r="FB106" s="173"/>
      <c r="FC106" s="173"/>
      <c r="FD106" s="173"/>
      <c r="FE106" s="173"/>
      <c r="FF106" s="173"/>
      <c r="FG106" s="173"/>
      <c r="FH106" s="173"/>
      <c r="FI106" s="173"/>
      <c r="FJ106" s="173"/>
      <c r="FK106" s="173"/>
      <c r="FL106" s="173"/>
      <c r="FM106" s="173"/>
      <c r="FN106" s="173"/>
      <c r="FO106" s="173"/>
      <c r="FP106" s="173"/>
      <c r="FQ106" s="173"/>
      <c r="FR106" s="173"/>
      <c r="FS106" s="173"/>
      <c r="FT106" s="173"/>
      <c r="FU106" s="173"/>
      <c r="FV106" s="173"/>
      <c r="FW106" s="173"/>
      <c r="FX106" s="173"/>
      <c r="FY106" s="173"/>
      <c r="FZ106" s="173"/>
      <c r="GA106" s="173"/>
      <c r="GB106" s="173"/>
      <c r="GC106" s="173"/>
      <c r="GD106" s="173"/>
      <c r="GE106" s="173"/>
      <c r="GF106" s="173"/>
      <c r="GG106" s="173"/>
      <c r="GH106" s="173"/>
      <c r="GI106" s="173"/>
      <c r="GJ106" s="173"/>
      <c r="GK106" s="173"/>
      <c r="GL106" s="173"/>
      <c r="GM106" s="173"/>
      <c r="GN106" s="173"/>
      <c r="GO106" s="173"/>
      <c r="GP106" s="173"/>
      <c r="GQ106" s="173"/>
      <c r="GR106" s="173"/>
      <c r="GS106" s="173"/>
      <c r="GT106" s="173"/>
      <c r="GU106" s="173"/>
      <c r="GV106" s="173"/>
      <c r="GW106" s="173"/>
      <c r="GX106" s="173"/>
      <c r="GY106" s="173"/>
      <c r="GZ106" s="173"/>
      <c r="HA106" s="173"/>
      <c r="HB106" s="173"/>
      <c r="HC106" s="173"/>
      <c r="HD106" s="173"/>
      <c r="HE106" s="173"/>
      <c r="HF106" s="173"/>
      <c r="HG106" s="173"/>
      <c r="HH106" s="173"/>
      <c r="HI106" s="173"/>
      <c r="HJ106" s="173"/>
      <c r="HK106" s="173"/>
      <c r="HL106" s="173"/>
      <c r="HM106" s="173"/>
      <c r="HN106" s="173"/>
      <c r="HO106" s="173"/>
      <c r="HP106" s="173"/>
      <c r="HQ106" s="173"/>
      <c r="HR106" s="173"/>
      <c r="HS106" s="173"/>
      <c r="HT106" s="173"/>
      <c r="HU106" s="173"/>
      <c r="HV106" s="173"/>
      <c r="HW106" s="173"/>
      <c r="HX106" s="173"/>
      <c r="HY106" s="173"/>
      <c r="HZ106" s="173"/>
      <c r="IA106" s="173"/>
      <c r="IB106" s="173"/>
      <c r="IC106" s="173"/>
      <c r="ID106" s="173"/>
      <c r="IE106" s="173"/>
      <c r="IF106" s="173"/>
      <c r="IG106" s="173"/>
      <c r="IH106" s="173"/>
      <c r="II106" s="173"/>
      <c r="IJ106" s="173"/>
      <c r="IK106" s="173"/>
    </row>
    <row r="107" spans="1:245" ht="15.95" customHeight="1">
      <c r="A107" s="382" t="s">
        <v>344</v>
      </c>
      <c r="B107" s="392" t="s">
        <v>345</v>
      </c>
      <c r="C107" s="379" t="s">
        <v>320</v>
      </c>
      <c r="D107" s="360">
        <f t="shared" si="8"/>
        <v>114.99</v>
      </c>
      <c r="E107" s="361">
        <v>95.04</v>
      </c>
      <c r="F107" s="361">
        <v>12.44</v>
      </c>
      <c r="G107" s="361">
        <v>0</v>
      </c>
      <c r="H107" s="361">
        <v>7.51</v>
      </c>
      <c r="I107" s="381" t="s">
        <v>1405</v>
      </c>
      <c r="J107" s="400"/>
    </row>
    <row r="108" spans="1:245" ht="15.95" customHeight="1">
      <c r="A108" s="382" t="s">
        <v>346</v>
      </c>
      <c r="B108" s="392" t="s">
        <v>347</v>
      </c>
      <c r="C108" s="379" t="s">
        <v>320</v>
      </c>
      <c r="D108" s="360">
        <f t="shared" si="8"/>
        <v>114.99</v>
      </c>
      <c r="E108" s="361">
        <v>95.04</v>
      </c>
      <c r="F108" s="361">
        <v>12.44</v>
      </c>
      <c r="G108" s="361">
        <v>0</v>
      </c>
      <c r="H108" s="361">
        <v>7.51</v>
      </c>
      <c r="I108" s="381">
        <v>99</v>
      </c>
      <c r="J108" s="400"/>
    </row>
    <row r="109" spans="1:245" ht="15.95" customHeight="1">
      <c r="A109" s="382" t="s">
        <v>348</v>
      </c>
      <c r="B109" s="392" t="s">
        <v>349</v>
      </c>
      <c r="C109" s="379" t="s">
        <v>320</v>
      </c>
      <c r="D109" s="360">
        <f t="shared" si="8"/>
        <v>114.99</v>
      </c>
      <c r="E109" s="361">
        <v>95.04</v>
      </c>
      <c r="F109" s="361">
        <v>12.44</v>
      </c>
      <c r="G109" s="361">
        <v>0</v>
      </c>
      <c r="H109" s="361">
        <v>7.51</v>
      </c>
      <c r="I109" s="381" t="s">
        <v>1405</v>
      </c>
      <c r="J109" s="400"/>
    </row>
    <row r="110" spans="1:245" ht="15.95" customHeight="1">
      <c r="A110" s="382" t="s">
        <v>342</v>
      </c>
      <c r="B110" s="392" t="s">
        <v>343</v>
      </c>
      <c r="C110" s="379" t="s">
        <v>320</v>
      </c>
      <c r="D110" s="360">
        <f t="shared" si="8"/>
        <v>102.55</v>
      </c>
      <c r="E110" s="361">
        <v>95.04</v>
      </c>
      <c r="F110" s="361">
        <v>0</v>
      </c>
      <c r="G110" s="361">
        <v>0</v>
      </c>
      <c r="H110" s="361">
        <v>7.51</v>
      </c>
      <c r="I110" s="381">
        <v>99</v>
      </c>
      <c r="J110" s="400"/>
    </row>
    <row r="111" spans="1:245" s="174" customFormat="1" ht="15.95" customHeight="1">
      <c r="A111" s="395"/>
      <c r="B111" s="393" t="s">
        <v>317</v>
      </c>
      <c r="C111" s="396"/>
      <c r="D111" s="401"/>
      <c r="E111" s="401"/>
      <c r="F111" s="401"/>
      <c r="G111" s="401"/>
      <c r="H111" s="401"/>
      <c r="I111" s="398"/>
      <c r="J111" s="398"/>
      <c r="K111" s="173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  <c r="AA111" s="173"/>
      <c r="AB111" s="173"/>
      <c r="AC111" s="173"/>
      <c r="AD111" s="173"/>
      <c r="AE111" s="173"/>
      <c r="AF111" s="173"/>
      <c r="AG111" s="173"/>
      <c r="AH111" s="173"/>
      <c r="AI111" s="173"/>
      <c r="AJ111" s="173"/>
      <c r="AK111" s="173"/>
      <c r="AL111" s="173"/>
      <c r="AM111" s="173"/>
      <c r="AN111" s="173"/>
      <c r="AO111" s="173"/>
      <c r="AP111" s="173"/>
      <c r="AQ111" s="173"/>
      <c r="AR111" s="173"/>
      <c r="AS111" s="173"/>
      <c r="AT111" s="173"/>
      <c r="AU111" s="173"/>
      <c r="AV111" s="173"/>
      <c r="AW111" s="173"/>
      <c r="AX111" s="173"/>
      <c r="AY111" s="173"/>
      <c r="AZ111" s="173"/>
      <c r="BA111" s="173"/>
      <c r="BB111" s="173"/>
      <c r="BC111" s="173"/>
      <c r="BD111" s="173"/>
      <c r="BE111" s="173"/>
      <c r="BF111" s="173"/>
      <c r="BG111" s="173"/>
      <c r="BH111" s="173"/>
      <c r="BI111" s="173"/>
      <c r="BJ111" s="173"/>
      <c r="BK111" s="173"/>
      <c r="BL111" s="173"/>
      <c r="BM111" s="173"/>
      <c r="BN111" s="173"/>
      <c r="BO111" s="173"/>
      <c r="BP111" s="173"/>
      <c r="BQ111" s="173"/>
      <c r="BR111" s="173"/>
      <c r="BS111" s="173"/>
      <c r="BT111" s="173"/>
      <c r="BU111" s="173"/>
      <c r="BV111" s="173"/>
      <c r="BW111" s="173"/>
      <c r="BX111" s="173"/>
      <c r="BY111" s="173"/>
      <c r="BZ111" s="173"/>
      <c r="CA111" s="173"/>
      <c r="CB111" s="173"/>
      <c r="CC111" s="173"/>
      <c r="CD111" s="173"/>
      <c r="CE111" s="173"/>
      <c r="CF111" s="173"/>
      <c r="CG111" s="173"/>
      <c r="CH111" s="173"/>
      <c r="CI111" s="173"/>
      <c r="CJ111" s="173"/>
      <c r="CK111" s="173"/>
      <c r="CL111" s="173"/>
      <c r="CM111" s="173"/>
      <c r="CN111" s="173"/>
      <c r="CO111" s="173"/>
      <c r="CP111" s="173"/>
      <c r="CQ111" s="173"/>
      <c r="CR111" s="173"/>
      <c r="CS111" s="173"/>
      <c r="CT111" s="173"/>
      <c r="CU111" s="173"/>
      <c r="CV111" s="173"/>
      <c r="CW111" s="173"/>
      <c r="CX111" s="173"/>
      <c r="CY111" s="173"/>
      <c r="CZ111" s="173"/>
      <c r="DA111" s="173"/>
      <c r="DB111" s="173"/>
      <c r="DC111" s="173"/>
      <c r="DD111" s="173"/>
      <c r="DE111" s="173"/>
      <c r="DF111" s="173"/>
      <c r="DG111" s="173"/>
      <c r="DH111" s="173"/>
      <c r="DI111" s="173"/>
      <c r="DJ111" s="173"/>
      <c r="DK111" s="173"/>
      <c r="DL111" s="173"/>
      <c r="DM111" s="173"/>
      <c r="DN111" s="173"/>
      <c r="DO111" s="173"/>
      <c r="DP111" s="173"/>
      <c r="DQ111" s="173"/>
      <c r="DR111" s="173"/>
      <c r="DS111" s="173"/>
      <c r="DT111" s="173"/>
      <c r="DU111" s="173"/>
      <c r="DV111" s="173"/>
      <c r="DW111" s="173"/>
      <c r="DX111" s="173"/>
      <c r="DY111" s="173"/>
      <c r="DZ111" s="173"/>
      <c r="EA111" s="173"/>
      <c r="EB111" s="173"/>
      <c r="EC111" s="173"/>
      <c r="ED111" s="173"/>
      <c r="EE111" s="173"/>
      <c r="EF111" s="173"/>
      <c r="EG111" s="173"/>
      <c r="EH111" s="173"/>
      <c r="EI111" s="173"/>
      <c r="EJ111" s="173"/>
      <c r="EK111" s="173"/>
      <c r="EL111" s="173"/>
      <c r="EM111" s="173"/>
      <c r="EN111" s="173"/>
      <c r="EO111" s="173"/>
      <c r="EP111" s="173"/>
      <c r="EQ111" s="173"/>
      <c r="ER111" s="173"/>
      <c r="ES111" s="173"/>
      <c r="ET111" s="173"/>
      <c r="EU111" s="173"/>
      <c r="EV111" s="173"/>
      <c r="EW111" s="173"/>
      <c r="EX111" s="173"/>
      <c r="EY111" s="173"/>
      <c r="EZ111" s="173"/>
      <c r="FA111" s="173"/>
      <c r="FB111" s="173"/>
      <c r="FC111" s="173"/>
      <c r="FD111" s="173"/>
      <c r="FE111" s="173"/>
      <c r="FF111" s="173"/>
      <c r="FG111" s="173"/>
      <c r="FH111" s="173"/>
      <c r="FI111" s="173"/>
      <c r="FJ111" s="173"/>
      <c r="FK111" s="173"/>
      <c r="FL111" s="173"/>
      <c r="FM111" s="173"/>
      <c r="FN111" s="173"/>
      <c r="FO111" s="173"/>
      <c r="FP111" s="173"/>
      <c r="FQ111" s="173"/>
      <c r="FR111" s="173"/>
      <c r="FS111" s="173"/>
      <c r="FT111" s="173"/>
      <c r="FU111" s="173"/>
      <c r="FV111" s="173"/>
      <c r="FW111" s="173"/>
      <c r="FX111" s="173"/>
      <c r="FY111" s="173"/>
      <c r="FZ111" s="173"/>
      <c r="GA111" s="173"/>
      <c r="GB111" s="173"/>
      <c r="GC111" s="173"/>
      <c r="GD111" s="173"/>
      <c r="GE111" s="173"/>
      <c r="GF111" s="173"/>
      <c r="GG111" s="173"/>
      <c r="GH111" s="173"/>
      <c r="GI111" s="173"/>
      <c r="GJ111" s="173"/>
      <c r="GK111" s="173"/>
      <c r="GL111" s="173"/>
      <c r="GM111" s="173"/>
      <c r="GN111" s="173"/>
      <c r="GO111" s="173"/>
      <c r="GP111" s="173"/>
      <c r="GQ111" s="173"/>
      <c r="GR111" s="173"/>
      <c r="GS111" s="173"/>
      <c r="GT111" s="173"/>
      <c r="GU111" s="173"/>
      <c r="GV111" s="173"/>
      <c r="GW111" s="173"/>
      <c r="GX111" s="173"/>
      <c r="GY111" s="173"/>
      <c r="GZ111" s="173"/>
      <c r="HA111" s="173"/>
      <c r="HB111" s="173"/>
      <c r="HC111" s="173"/>
      <c r="HD111" s="173"/>
      <c r="HE111" s="173"/>
      <c r="HF111" s="173"/>
      <c r="HG111" s="173"/>
      <c r="HH111" s="173"/>
      <c r="HI111" s="173"/>
      <c r="HJ111" s="173"/>
      <c r="HK111" s="173"/>
      <c r="HL111" s="173"/>
      <c r="HM111" s="173"/>
      <c r="HN111" s="173"/>
      <c r="HO111" s="173"/>
      <c r="HP111" s="173"/>
      <c r="HQ111" s="173"/>
      <c r="HR111" s="173"/>
      <c r="HS111" s="173"/>
      <c r="HT111" s="173"/>
      <c r="HU111" s="173"/>
      <c r="HV111" s="173"/>
      <c r="HW111" s="173"/>
      <c r="HX111" s="173"/>
      <c r="HY111" s="173"/>
      <c r="HZ111" s="173"/>
      <c r="IA111" s="173"/>
      <c r="IB111" s="173"/>
      <c r="IC111" s="173"/>
      <c r="ID111" s="173"/>
      <c r="IE111" s="173"/>
      <c r="IF111" s="173"/>
      <c r="IG111" s="173"/>
      <c r="IH111" s="173"/>
      <c r="II111" s="173"/>
      <c r="IJ111" s="173"/>
      <c r="IK111" s="173"/>
    </row>
    <row r="112" spans="1:245" ht="15.95" customHeight="1">
      <c r="A112" s="382" t="s">
        <v>318</v>
      </c>
      <c r="B112" s="392" t="s">
        <v>319</v>
      </c>
      <c r="C112" s="379" t="s">
        <v>320</v>
      </c>
      <c r="D112" s="360">
        <f t="shared" si="8"/>
        <v>58.02</v>
      </c>
      <c r="E112" s="361">
        <v>39.18</v>
      </c>
      <c r="F112" s="361">
        <v>16.04</v>
      </c>
      <c r="G112" s="361">
        <v>0</v>
      </c>
      <c r="H112" s="361">
        <v>2.8</v>
      </c>
      <c r="I112" s="381" t="s">
        <v>1404</v>
      </c>
      <c r="J112" s="400"/>
    </row>
    <row r="113" spans="1:10" ht="15.95" customHeight="1">
      <c r="A113" s="382" t="s">
        <v>321</v>
      </c>
      <c r="B113" s="392" t="s">
        <v>322</v>
      </c>
      <c r="C113" s="379" t="s">
        <v>320</v>
      </c>
      <c r="D113" s="360">
        <f t="shared" si="8"/>
        <v>99.95</v>
      </c>
      <c r="E113" s="361">
        <v>39.18</v>
      </c>
      <c r="F113" s="361">
        <v>57.97</v>
      </c>
      <c r="G113" s="361">
        <v>0</v>
      </c>
      <c r="H113" s="361">
        <v>2.8</v>
      </c>
      <c r="I113" s="381" t="s">
        <v>1404</v>
      </c>
      <c r="J113" s="400"/>
    </row>
    <row r="114" spans="1:10" ht="15.95" customHeight="1">
      <c r="A114" s="382" t="s">
        <v>323</v>
      </c>
      <c r="B114" s="392" t="s">
        <v>324</v>
      </c>
      <c r="C114" s="379" t="s">
        <v>320</v>
      </c>
      <c r="D114" s="360">
        <f t="shared" ref="D114" si="9">SUM(E114:H114)</f>
        <v>128.09</v>
      </c>
      <c r="E114" s="361">
        <v>39.18</v>
      </c>
      <c r="F114" s="93">
        <v>86.11</v>
      </c>
      <c r="G114" s="361">
        <v>0</v>
      </c>
      <c r="H114" s="361">
        <v>2.8</v>
      </c>
      <c r="I114" s="381">
        <v>91</v>
      </c>
      <c r="J114" s="400"/>
    </row>
    <row r="115" spans="1:10" ht="15.95" customHeight="1">
      <c r="A115" s="382" t="s">
        <v>1352</v>
      </c>
      <c r="B115" s="392" t="s">
        <v>1353</v>
      </c>
      <c r="C115" s="379" t="s">
        <v>320</v>
      </c>
      <c r="D115" s="360">
        <f>SUM(E115:H115)</f>
        <v>765.81</v>
      </c>
      <c r="E115" s="361">
        <v>39.18</v>
      </c>
      <c r="F115" s="361">
        <v>723.83</v>
      </c>
      <c r="G115" s="361">
        <v>0</v>
      </c>
      <c r="H115" s="361">
        <v>2.8</v>
      </c>
      <c r="I115" s="381">
        <v>91</v>
      </c>
      <c r="J115" s="400"/>
    </row>
    <row r="116" spans="1:10" ht="31.5" customHeight="1">
      <c r="A116" s="382" t="s">
        <v>1708</v>
      </c>
      <c r="B116" s="392" t="s">
        <v>2214</v>
      </c>
      <c r="C116" s="399" t="s">
        <v>320</v>
      </c>
      <c r="D116" s="360">
        <f t="shared" si="8"/>
        <v>272.97000000000003</v>
      </c>
      <c r="E116" s="361">
        <v>39.18</v>
      </c>
      <c r="F116" s="361">
        <v>230.99</v>
      </c>
      <c r="G116" s="361">
        <v>0</v>
      </c>
      <c r="H116" s="380">
        <v>2.8</v>
      </c>
      <c r="I116" s="381">
        <v>91</v>
      </c>
      <c r="J116" s="400"/>
    </row>
    <row r="117" spans="1:10" ht="31.5" customHeight="1">
      <c r="A117" s="382" t="s">
        <v>325</v>
      </c>
      <c r="B117" s="392" t="s">
        <v>2215</v>
      </c>
      <c r="C117" s="399" t="s">
        <v>320</v>
      </c>
      <c r="D117" s="360">
        <f t="shared" si="8"/>
        <v>268.67</v>
      </c>
      <c r="E117" s="361">
        <v>54.5</v>
      </c>
      <c r="F117" s="361">
        <v>211.37</v>
      </c>
      <c r="G117" s="361">
        <v>0</v>
      </c>
      <c r="H117" s="380">
        <v>2.8</v>
      </c>
      <c r="I117" s="381">
        <v>91</v>
      </c>
      <c r="J117" s="400"/>
    </row>
    <row r="118" spans="1:10" ht="31.5" customHeight="1">
      <c r="A118" s="382" t="s">
        <v>326</v>
      </c>
      <c r="B118" s="392" t="s">
        <v>2216</v>
      </c>
      <c r="C118" s="399" t="s">
        <v>320</v>
      </c>
      <c r="D118" s="360">
        <f t="shared" si="8"/>
        <v>60.4</v>
      </c>
      <c r="E118" s="361">
        <v>39.18</v>
      </c>
      <c r="F118" s="361">
        <v>18.420000000000002</v>
      </c>
      <c r="G118" s="361">
        <v>0</v>
      </c>
      <c r="H118" s="380">
        <v>2.8</v>
      </c>
      <c r="I118" s="381">
        <v>91</v>
      </c>
      <c r="J118" s="400"/>
    </row>
    <row r="119" spans="1:10" ht="15.95" customHeight="1">
      <c r="A119" s="382" t="s">
        <v>327</v>
      </c>
      <c r="B119" s="392" t="s">
        <v>1739</v>
      </c>
      <c r="C119" s="379" t="s">
        <v>320</v>
      </c>
      <c r="D119" s="360">
        <f t="shared" si="8"/>
        <v>239.31</v>
      </c>
      <c r="E119" s="361">
        <v>39.18</v>
      </c>
      <c r="F119" s="361">
        <v>197.33</v>
      </c>
      <c r="G119" s="361">
        <v>0</v>
      </c>
      <c r="H119" s="361">
        <v>2.8</v>
      </c>
      <c r="I119" s="381">
        <v>91</v>
      </c>
      <c r="J119" s="400"/>
    </row>
    <row r="120" spans="1:10" ht="15.95" customHeight="1">
      <c r="A120" s="382" t="s">
        <v>1729</v>
      </c>
      <c r="B120" s="392" t="s">
        <v>328</v>
      </c>
      <c r="C120" s="379" t="s">
        <v>320</v>
      </c>
      <c r="D120" s="360">
        <f t="shared" si="8"/>
        <v>46.06</v>
      </c>
      <c r="E120" s="361">
        <v>39.18</v>
      </c>
      <c r="F120" s="361">
        <v>4.08</v>
      </c>
      <c r="G120" s="361">
        <v>0</v>
      </c>
      <c r="H120" s="361">
        <v>2.8</v>
      </c>
      <c r="I120" s="381">
        <v>91</v>
      </c>
      <c r="J120" s="400"/>
    </row>
    <row r="121" spans="1:10" ht="30.75" customHeight="1">
      <c r="A121" s="382" t="s">
        <v>2312</v>
      </c>
      <c r="B121" s="392" t="s">
        <v>2313</v>
      </c>
      <c r="C121" s="379" t="s">
        <v>320</v>
      </c>
      <c r="D121" s="360">
        <f t="shared" ref="D121" si="10">SUM(E121:H121)</f>
        <v>59.84</v>
      </c>
      <c r="E121" s="361">
        <v>39.18</v>
      </c>
      <c r="F121" s="361">
        <v>17.86</v>
      </c>
      <c r="G121" s="361">
        <v>0</v>
      </c>
      <c r="H121" s="361">
        <v>2.8</v>
      </c>
      <c r="I121" s="381">
        <v>91</v>
      </c>
      <c r="J121" s="400"/>
    </row>
    <row r="122" spans="1:10" ht="15.95" customHeight="1">
      <c r="A122" s="382" t="s">
        <v>329</v>
      </c>
      <c r="B122" s="392" t="s">
        <v>330</v>
      </c>
      <c r="C122" s="379" t="s">
        <v>320</v>
      </c>
      <c r="D122" s="360">
        <f t="shared" si="8"/>
        <v>73.290000000000006</v>
      </c>
      <c r="E122" s="361">
        <v>39.18</v>
      </c>
      <c r="F122" s="361">
        <v>31.31</v>
      </c>
      <c r="G122" s="361">
        <v>0</v>
      </c>
      <c r="H122" s="361">
        <v>2.8</v>
      </c>
      <c r="I122" s="381">
        <v>91</v>
      </c>
      <c r="J122" s="400"/>
    </row>
    <row r="123" spans="1:10" ht="15.95" customHeight="1">
      <c r="A123" s="382" t="s">
        <v>1694</v>
      </c>
      <c r="B123" s="426" t="s">
        <v>1685</v>
      </c>
      <c r="C123" s="379" t="s">
        <v>320</v>
      </c>
      <c r="D123" s="360">
        <f>SUM(E123:H123)</f>
        <v>865.1</v>
      </c>
      <c r="E123" s="361">
        <v>37.1</v>
      </c>
      <c r="F123" s="361">
        <v>825.35</v>
      </c>
      <c r="G123" s="361">
        <v>0</v>
      </c>
      <c r="H123" s="361">
        <v>2.65</v>
      </c>
      <c r="I123" s="381">
        <v>91</v>
      </c>
      <c r="J123" s="400" t="s">
        <v>1280</v>
      </c>
    </row>
    <row r="124" spans="1:10" ht="15.95" customHeight="1">
      <c r="A124" s="382" t="s">
        <v>1695</v>
      </c>
      <c r="B124" s="426" t="s">
        <v>1686</v>
      </c>
      <c r="C124" s="379" t="s">
        <v>320</v>
      </c>
      <c r="D124" s="360">
        <f>SUM(E124:H124)</f>
        <v>430.48</v>
      </c>
      <c r="E124" s="361">
        <v>37.86</v>
      </c>
      <c r="F124" s="361">
        <v>389.92</v>
      </c>
      <c r="G124" s="361">
        <v>0</v>
      </c>
      <c r="H124" s="361">
        <v>2.7</v>
      </c>
      <c r="I124" s="381">
        <v>91</v>
      </c>
      <c r="J124" s="400" t="s">
        <v>1280</v>
      </c>
    </row>
    <row r="125" spans="1:10" ht="31.5" customHeight="1">
      <c r="A125" s="382" t="s">
        <v>331</v>
      </c>
      <c r="B125" s="392" t="s">
        <v>2217</v>
      </c>
      <c r="C125" s="399" t="s">
        <v>320</v>
      </c>
      <c r="D125" s="360">
        <f t="shared" ref="D125" si="11">SUM(E125:H125)</f>
        <v>54.08</v>
      </c>
      <c r="E125" s="361">
        <v>39.18</v>
      </c>
      <c r="F125" s="361">
        <v>12.1</v>
      </c>
      <c r="G125" s="361">
        <v>0</v>
      </c>
      <c r="H125" s="380">
        <v>2.8</v>
      </c>
      <c r="I125" s="381">
        <v>91</v>
      </c>
      <c r="J125" s="400"/>
    </row>
    <row r="126" spans="1:10" ht="31.5" customHeight="1">
      <c r="A126" s="382" t="s">
        <v>1441</v>
      </c>
      <c r="B126" s="392" t="s">
        <v>1443</v>
      </c>
      <c r="C126" s="399" t="s">
        <v>320</v>
      </c>
      <c r="D126" s="360">
        <f>SUM(E126:H126)</f>
        <v>128.09</v>
      </c>
      <c r="E126" s="361">
        <v>39.18</v>
      </c>
      <c r="F126" s="361">
        <v>86.11</v>
      </c>
      <c r="G126" s="361">
        <v>0</v>
      </c>
      <c r="H126" s="380">
        <v>2.8</v>
      </c>
      <c r="I126" s="381">
        <v>91</v>
      </c>
      <c r="J126" s="400"/>
    </row>
    <row r="127" spans="1:10" ht="60.75" customHeight="1">
      <c r="A127" s="382" t="s">
        <v>1442</v>
      </c>
      <c r="B127" s="407" t="s">
        <v>1444</v>
      </c>
      <c r="C127" s="379" t="s">
        <v>320</v>
      </c>
      <c r="D127" s="360">
        <f>SUM(E127:H127)</f>
        <v>128.09</v>
      </c>
      <c r="E127" s="361">
        <v>39.18</v>
      </c>
      <c r="F127" s="361">
        <v>86.11</v>
      </c>
      <c r="G127" s="361">
        <v>0</v>
      </c>
      <c r="H127" s="361">
        <v>2.8</v>
      </c>
      <c r="I127" s="381">
        <v>91</v>
      </c>
      <c r="J127" s="400"/>
    </row>
    <row r="128" spans="1:10" ht="31.5" customHeight="1">
      <c r="A128" s="382" t="s">
        <v>332</v>
      </c>
      <c r="B128" s="392" t="s">
        <v>1403</v>
      </c>
      <c r="C128" s="399" t="s">
        <v>320</v>
      </c>
      <c r="D128" s="360">
        <f t="shared" ref="D128" si="12">SUM(E128:H128)</f>
        <v>41.98</v>
      </c>
      <c r="E128" s="361">
        <v>39.18</v>
      </c>
      <c r="F128" s="361">
        <v>0</v>
      </c>
      <c r="G128" s="361">
        <v>0</v>
      </c>
      <c r="H128" s="380">
        <v>2.8</v>
      </c>
      <c r="I128" s="381" t="s">
        <v>1404</v>
      </c>
      <c r="J128" s="400"/>
    </row>
    <row r="129" spans="1:245" s="174" customFormat="1" ht="15.95" customHeight="1">
      <c r="A129" s="395"/>
      <c r="B129" s="393" t="s">
        <v>366</v>
      </c>
      <c r="C129" s="396"/>
      <c r="D129" s="401"/>
      <c r="E129" s="401"/>
      <c r="F129" s="401"/>
      <c r="G129" s="401"/>
      <c r="H129" s="401"/>
      <c r="I129" s="398"/>
      <c r="J129" s="398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73"/>
      <c r="AT129" s="173"/>
      <c r="AU129" s="173"/>
      <c r="AV129" s="173"/>
      <c r="AW129" s="173"/>
      <c r="AX129" s="173"/>
      <c r="AY129" s="173"/>
      <c r="AZ129" s="173"/>
      <c r="BA129" s="173"/>
      <c r="BB129" s="173"/>
      <c r="BC129" s="173"/>
      <c r="BD129" s="173"/>
      <c r="BE129" s="173"/>
      <c r="BF129" s="173"/>
      <c r="BG129" s="173"/>
      <c r="BH129" s="173"/>
      <c r="BI129" s="173"/>
      <c r="BJ129" s="173"/>
      <c r="BK129" s="173"/>
      <c r="BL129" s="173"/>
      <c r="BM129" s="173"/>
      <c r="BN129" s="173"/>
      <c r="BO129" s="173"/>
      <c r="BP129" s="173"/>
      <c r="BQ129" s="173"/>
      <c r="BR129" s="173"/>
      <c r="BS129" s="173"/>
      <c r="BT129" s="173"/>
      <c r="BU129" s="173"/>
      <c r="BV129" s="173"/>
      <c r="BW129" s="173"/>
      <c r="BX129" s="173"/>
      <c r="BY129" s="173"/>
      <c r="BZ129" s="173"/>
      <c r="CA129" s="173"/>
      <c r="CB129" s="173"/>
      <c r="CC129" s="173"/>
      <c r="CD129" s="173"/>
      <c r="CE129" s="173"/>
      <c r="CF129" s="173"/>
      <c r="CG129" s="173"/>
      <c r="CH129" s="173"/>
      <c r="CI129" s="173"/>
      <c r="CJ129" s="173"/>
      <c r="CK129" s="173"/>
      <c r="CL129" s="173"/>
      <c r="CM129" s="173"/>
      <c r="CN129" s="173"/>
      <c r="CO129" s="173"/>
      <c r="CP129" s="173"/>
      <c r="CQ129" s="173"/>
      <c r="CR129" s="173"/>
      <c r="CS129" s="173"/>
      <c r="CT129" s="173"/>
      <c r="CU129" s="173"/>
      <c r="CV129" s="173"/>
      <c r="CW129" s="173"/>
      <c r="CX129" s="173"/>
      <c r="CY129" s="173"/>
      <c r="CZ129" s="173"/>
      <c r="DA129" s="173"/>
      <c r="DB129" s="173"/>
      <c r="DC129" s="173"/>
      <c r="DD129" s="173"/>
      <c r="DE129" s="173"/>
      <c r="DF129" s="173"/>
      <c r="DG129" s="173"/>
      <c r="DH129" s="173"/>
      <c r="DI129" s="173"/>
      <c r="DJ129" s="173"/>
      <c r="DK129" s="173"/>
      <c r="DL129" s="173"/>
      <c r="DM129" s="173"/>
      <c r="DN129" s="173"/>
      <c r="DO129" s="173"/>
      <c r="DP129" s="173"/>
      <c r="DQ129" s="173"/>
      <c r="DR129" s="173"/>
      <c r="DS129" s="173"/>
      <c r="DT129" s="173"/>
      <c r="DU129" s="173"/>
      <c r="DV129" s="173"/>
      <c r="DW129" s="173"/>
      <c r="DX129" s="173"/>
      <c r="DY129" s="173"/>
      <c r="DZ129" s="173"/>
      <c r="EA129" s="173"/>
      <c r="EB129" s="173"/>
      <c r="EC129" s="173"/>
      <c r="ED129" s="173"/>
      <c r="EE129" s="173"/>
      <c r="EF129" s="173"/>
      <c r="EG129" s="173"/>
      <c r="EH129" s="173"/>
      <c r="EI129" s="173"/>
      <c r="EJ129" s="173"/>
      <c r="EK129" s="173"/>
      <c r="EL129" s="173"/>
      <c r="EM129" s="173"/>
      <c r="EN129" s="173"/>
      <c r="EO129" s="173"/>
      <c r="EP129" s="173"/>
      <c r="EQ129" s="173"/>
      <c r="ER129" s="173"/>
      <c r="ES129" s="173"/>
      <c r="ET129" s="173"/>
      <c r="EU129" s="173"/>
      <c r="EV129" s="173"/>
      <c r="EW129" s="173"/>
      <c r="EX129" s="173"/>
      <c r="EY129" s="173"/>
      <c r="EZ129" s="173"/>
      <c r="FA129" s="173"/>
      <c r="FB129" s="173"/>
      <c r="FC129" s="173"/>
      <c r="FD129" s="173"/>
      <c r="FE129" s="173"/>
      <c r="FF129" s="173"/>
      <c r="FG129" s="173"/>
      <c r="FH129" s="173"/>
      <c r="FI129" s="173"/>
      <c r="FJ129" s="173"/>
      <c r="FK129" s="173"/>
      <c r="FL129" s="173"/>
      <c r="FM129" s="173"/>
      <c r="FN129" s="173"/>
      <c r="FO129" s="173"/>
      <c r="FP129" s="173"/>
      <c r="FQ129" s="173"/>
      <c r="FR129" s="173"/>
      <c r="FS129" s="173"/>
      <c r="FT129" s="173"/>
      <c r="FU129" s="173"/>
      <c r="FV129" s="173"/>
      <c r="FW129" s="173"/>
      <c r="FX129" s="173"/>
      <c r="FY129" s="173"/>
      <c r="FZ129" s="173"/>
      <c r="GA129" s="173"/>
      <c r="GB129" s="173"/>
      <c r="GC129" s="173"/>
      <c r="GD129" s="173"/>
      <c r="GE129" s="173"/>
      <c r="GF129" s="173"/>
      <c r="GG129" s="173"/>
      <c r="GH129" s="173"/>
      <c r="GI129" s="173"/>
      <c r="GJ129" s="173"/>
      <c r="GK129" s="173"/>
      <c r="GL129" s="173"/>
      <c r="GM129" s="173"/>
      <c r="GN129" s="173"/>
      <c r="GO129" s="173"/>
      <c r="GP129" s="173"/>
      <c r="GQ129" s="173"/>
      <c r="GR129" s="173"/>
      <c r="GS129" s="173"/>
      <c r="GT129" s="173"/>
      <c r="GU129" s="173"/>
      <c r="GV129" s="173"/>
      <c r="GW129" s="173"/>
      <c r="GX129" s="173"/>
      <c r="GY129" s="173"/>
      <c r="GZ129" s="173"/>
      <c r="HA129" s="173"/>
      <c r="HB129" s="173"/>
      <c r="HC129" s="173"/>
      <c r="HD129" s="173"/>
      <c r="HE129" s="173"/>
      <c r="HF129" s="173"/>
      <c r="HG129" s="173"/>
      <c r="HH129" s="173"/>
      <c r="HI129" s="173"/>
      <c r="HJ129" s="173"/>
      <c r="HK129" s="173"/>
      <c r="HL129" s="173"/>
      <c r="HM129" s="173"/>
      <c r="HN129" s="173"/>
      <c r="HO129" s="173"/>
      <c r="HP129" s="173"/>
      <c r="HQ129" s="173"/>
      <c r="HR129" s="173"/>
      <c r="HS129" s="173"/>
      <c r="HT129" s="173"/>
      <c r="HU129" s="173"/>
      <c r="HV129" s="173"/>
      <c r="HW129" s="173"/>
      <c r="HX129" s="173"/>
      <c r="HY129" s="173"/>
      <c r="HZ129" s="173"/>
      <c r="IA129" s="173"/>
      <c r="IB129" s="173"/>
      <c r="IC129" s="173"/>
      <c r="ID129" s="173"/>
      <c r="IE129" s="173"/>
      <c r="IF129" s="173"/>
      <c r="IG129" s="173"/>
      <c r="IH129" s="173"/>
      <c r="II129" s="173"/>
      <c r="IJ129" s="173"/>
      <c r="IK129" s="173"/>
    </row>
    <row r="130" spans="1:245" ht="15.95" customHeight="1">
      <c r="A130" s="382" t="s">
        <v>1279</v>
      </c>
      <c r="B130" s="392" t="s">
        <v>482</v>
      </c>
      <c r="C130" s="379" t="s">
        <v>336</v>
      </c>
      <c r="D130" s="360">
        <f t="shared" ref="D130" si="13">SUM(E130:H130)</f>
        <v>33780.089999999997</v>
      </c>
      <c r="E130" s="361">
        <v>2687.25</v>
      </c>
      <c r="F130" s="361">
        <v>30911.07</v>
      </c>
      <c r="G130" s="361">
        <v>0</v>
      </c>
      <c r="H130" s="380">
        <v>181.77</v>
      </c>
      <c r="I130" s="381">
        <v>17</v>
      </c>
      <c r="J130" s="400" t="s">
        <v>1280</v>
      </c>
    </row>
    <row r="131" spans="1:245" s="174" customFormat="1" ht="15.95" customHeight="1">
      <c r="A131" s="395"/>
      <c r="B131" s="393" t="s">
        <v>444</v>
      </c>
      <c r="C131" s="396"/>
      <c r="D131" s="401"/>
      <c r="E131" s="401"/>
      <c r="F131" s="401"/>
      <c r="G131" s="401"/>
      <c r="H131" s="401"/>
      <c r="I131" s="398"/>
      <c r="J131" s="398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73"/>
      <c r="BH131" s="173"/>
      <c r="BI131" s="173"/>
      <c r="BJ131" s="173"/>
      <c r="BK131" s="173"/>
      <c r="BL131" s="173"/>
      <c r="BM131" s="173"/>
      <c r="BN131" s="173"/>
      <c r="BO131" s="173"/>
      <c r="BP131" s="173"/>
      <c r="BQ131" s="173"/>
      <c r="BR131" s="173"/>
      <c r="BS131" s="173"/>
      <c r="BT131" s="173"/>
      <c r="BU131" s="173"/>
      <c r="BV131" s="173"/>
      <c r="BW131" s="173"/>
      <c r="BX131" s="173"/>
      <c r="BY131" s="173"/>
      <c r="BZ131" s="173"/>
      <c r="CA131" s="173"/>
      <c r="CB131" s="173"/>
      <c r="CC131" s="173"/>
      <c r="CD131" s="173"/>
      <c r="CE131" s="173"/>
      <c r="CF131" s="173"/>
      <c r="CG131" s="173"/>
      <c r="CH131" s="173"/>
      <c r="CI131" s="173"/>
      <c r="CJ131" s="173"/>
      <c r="CK131" s="173"/>
      <c r="CL131" s="173"/>
      <c r="CM131" s="173"/>
      <c r="CN131" s="173"/>
      <c r="CO131" s="173"/>
      <c r="CP131" s="173"/>
      <c r="CQ131" s="173"/>
      <c r="CR131" s="173"/>
      <c r="CS131" s="173"/>
      <c r="CT131" s="173"/>
      <c r="CU131" s="173"/>
      <c r="CV131" s="173"/>
      <c r="CW131" s="173"/>
      <c r="CX131" s="173"/>
      <c r="CY131" s="173"/>
      <c r="CZ131" s="173"/>
      <c r="DA131" s="173"/>
      <c r="DB131" s="173"/>
      <c r="DC131" s="173"/>
      <c r="DD131" s="173"/>
      <c r="DE131" s="173"/>
      <c r="DF131" s="173"/>
      <c r="DG131" s="173"/>
      <c r="DH131" s="173"/>
      <c r="DI131" s="173"/>
      <c r="DJ131" s="173"/>
      <c r="DK131" s="173"/>
      <c r="DL131" s="173"/>
      <c r="DM131" s="173"/>
      <c r="DN131" s="173"/>
      <c r="DO131" s="173"/>
      <c r="DP131" s="173"/>
      <c r="DQ131" s="173"/>
      <c r="DR131" s="173"/>
      <c r="DS131" s="173"/>
      <c r="DT131" s="173"/>
      <c r="DU131" s="173"/>
      <c r="DV131" s="173"/>
      <c r="DW131" s="173"/>
      <c r="DX131" s="173"/>
      <c r="DY131" s="173"/>
      <c r="DZ131" s="173"/>
      <c r="EA131" s="173"/>
      <c r="EB131" s="173"/>
      <c r="EC131" s="173"/>
      <c r="ED131" s="173"/>
      <c r="EE131" s="173"/>
      <c r="EF131" s="173"/>
      <c r="EG131" s="173"/>
      <c r="EH131" s="173"/>
      <c r="EI131" s="173"/>
      <c r="EJ131" s="173"/>
      <c r="EK131" s="173"/>
      <c r="EL131" s="173"/>
      <c r="EM131" s="173"/>
      <c r="EN131" s="173"/>
      <c r="EO131" s="173"/>
      <c r="EP131" s="173"/>
      <c r="EQ131" s="173"/>
      <c r="ER131" s="173"/>
      <c r="ES131" s="173"/>
      <c r="ET131" s="173"/>
      <c r="EU131" s="173"/>
      <c r="EV131" s="173"/>
      <c r="EW131" s="173"/>
      <c r="EX131" s="173"/>
      <c r="EY131" s="173"/>
      <c r="EZ131" s="173"/>
      <c r="FA131" s="173"/>
      <c r="FB131" s="173"/>
      <c r="FC131" s="173"/>
      <c r="FD131" s="173"/>
      <c r="FE131" s="173"/>
      <c r="FF131" s="173"/>
      <c r="FG131" s="173"/>
      <c r="FH131" s="173"/>
      <c r="FI131" s="173"/>
      <c r="FJ131" s="173"/>
      <c r="FK131" s="173"/>
      <c r="FL131" s="173"/>
      <c r="FM131" s="173"/>
      <c r="FN131" s="173"/>
      <c r="FO131" s="173"/>
      <c r="FP131" s="173"/>
      <c r="FQ131" s="173"/>
      <c r="FR131" s="173"/>
      <c r="FS131" s="173"/>
      <c r="FT131" s="173"/>
      <c r="FU131" s="173"/>
      <c r="FV131" s="173"/>
      <c r="FW131" s="173"/>
      <c r="FX131" s="173"/>
      <c r="FY131" s="173"/>
      <c r="FZ131" s="173"/>
      <c r="GA131" s="173"/>
      <c r="GB131" s="173"/>
      <c r="GC131" s="173"/>
      <c r="GD131" s="173"/>
      <c r="GE131" s="173"/>
      <c r="GF131" s="173"/>
      <c r="GG131" s="173"/>
      <c r="GH131" s="173"/>
      <c r="GI131" s="173"/>
      <c r="GJ131" s="173"/>
      <c r="GK131" s="173"/>
      <c r="GL131" s="173"/>
      <c r="GM131" s="173"/>
      <c r="GN131" s="173"/>
      <c r="GO131" s="173"/>
      <c r="GP131" s="173"/>
      <c r="GQ131" s="173"/>
      <c r="GR131" s="173"/>
      <c r="GS131" s="173"/>
      <c r="GT131" s="173"/>
      <c r="GU131" s="173"/>
      <c r="GV131" s="173"/>
      <c r="GW131" s="173"/>
      <c r="GX131" s="173"/>
      <c r="GY131" s="173"/>
      <c r="GZ131" s="173"/>
      <c r="HA131" s="173"/>
      <c r="HB131" s="173"/>
      <c r="HC131" s="173"/>
      <c r="HD131" s="173"/>
      <c r="HE131" s="173"/>
      <c r="HF131" s="173"/>
      <c r="HG131" s="173"/>
      <c r="HH131" s="173"/>
      <c r="HI131" s="173"/>
      <c r="HJ131" s="173"/>
      <c r="HK131" s="173"/>
      <c r="HL131" s="173"/>
      <c r="HM131" s="173"/>
      <c r="HN131" s="173"/>
      <c r="HO131" s="173"/>
      <c r="HP131" s="173"/>
      <c r="HQ131" s="173"/>
      <c r="HR131" s="173"/>
      <c r="HS131" s="173"/>
      <c r="HT131" s="173"/>
      <c r="HU131" s="173"/>
      <c r="HV131" s="173"/>
      <c r="HW131" s="173"/>
      <c r="HX131" s="173"/>
      <c r="HY131" s="173"/>
      <c r="HZ131" s="173"/>
      <c r="IA131" s="173"/>
      <c r="IB131" s="173"/>
      <c r="IC131" s="173"/>
      <c r="ID131" s="173"/>
      <c r="IE131" s="173"/>
      <c r="IF131" s="173"/>
      <c r="IG131" s="173"/>
      <c r="IH131" s="173"/>
      <c r="II131" s="173"/>
      <c r="IJ131" s="173"/>
      <c r="IK131" s="173"/>
    </row>
    <row r="132" spans="1:245" ht="15.95" customHeight="1">
      <c r="A132" s="382" t="s">
        <v>445</v>
      </c>
      <c r="B132" s="392" t="s">
        <v>446</v>
      </c>
      <c r="C132" s="379" t="s">
        <v>320</v>
      </c>
      <c r="D132" s="360">
        <f t="shared" ref="D132" si="14">SUM(E132:H132)</f>
        <v>94.96</v>
      </c>
      <c r="E132" s="361">
        <v>73.98</v>
      </c>
      <c r="F132" s="361">
        <v>15.66</v>
      </c>
      <c r="G132" s="361">
        <v>0</v>
      </c>
      <c r="H132" s="361">
        <v>5.32</v>
      </c>
      <c r="I132" s="381">
        <v>99</v>
      </c>
      <c r="J132" s="400"/>
    </row>
    <row r="133" spans="1:245" s="174" customFormat="1" ht="15.95" customHeight="1">
      <c r="A133" s="395"/>
      <c r="B133" s="393" t="s">
        <v>1693</v>
      </c>
      <c r="C133" s="396"/>
      <c r="D133" s="401"/>
      <c r="E133" s="401"/>
      <c r="F133" s="401"/>
      <c r="G133" s="401"/>
      <c r="H133" s="401"/>
      <c r="I133" s="398"/>
      <c r="J133" s="398"/>
      <c r="K133" s="173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  <c r="AA133" s="173"/>
      <c r="AB133" s="173"/>
      <c r="AC133" s="173"/>
      <c r="AD133" s="173"/>
      <c r="AE133" s="173"/>
      <c r="AF133" s="173"/>
      <c r="AG133" s="173"/>
      <c r="AH133" s="173"/>
      <c r="AI133" s="173"/>
      <c r="AJ133" s="173"/>
      <c r="AK133" s="173"/>
      <c r="AL133" s="173"/>
      <c r="AM133" s="173"/>
      <c r="AN133" s="173"/>
      <c r="AO133" s="173"/>
      <c r="AP133" s="173"/>
      <c r="AQ133" s="173"/>
      <c r="AR133" s="173"/>
      <c r="AS133" s="173"/>
      <c r="AT133" s="173"/>
      <c r="AU133" s="173"/>
      <c r="AV133" s="173"/>
      <c r="AW133" s="173"/>
      <c r="AX133" s="173"/>
      <c r="AY133" s="173"/>
      <c r="AZ133" s="173"/>
      <c r="BA133" s="173"/>
      <c r="BB133" s="173"/>
      <c r="BC133" s="173"/>
      <c r="BD133" s="173"/>
      <c r="BE133" s="173"/>
      <c r="BF133" s="173"/>
      <c r="BG133" s="173"/>
      <c r="BH133" s="173"/>
      <c r="BI133" s="173"/>
      <c r="BJ133" s="173"/>
      <c r="BK133" s="173"/>
      <c r="BL133" s="173"/>
      <c r="BM133" s="173"/>
      <c r="BN133" s="173"/>
      <c r="BO133" s="173"/>
      <c r="BP133" s="173"/>
      <c r="BQ133" s="173"/>
      <c r="BR133" s="173"/>
      <c r="BS133" s="173"/>
      <c r="BT133" s="173"/>
      <c r="BU133" s="173"/>
      <c r="BV133" s="173"/>
      <c r="BW133" s="173"/>
      <c r="BX133" s="173"/>
      <c r="BY133" s="173"/>
      <c r="BZ133" s="173"/>
      <c r="CA133" s="173"/>
      <c r="CB133" s="173"/>
      <c r="CC133" s="173"/>
      <c r="CD133" s="173"/>
      <c r="CE133" s="173"/>
      <c r="CF133" s="173"/>
      <c r="CG133" s="173"/>
      <c r="CH133" s="173"/>
      <c r="CI133" s="173"/>
      <c r="CJ133" s="173"/>
      <c r="CK133" s="173"/>
      <c r="CL133" s="173"/>
      <c r="CM133" s="173"/>
      <c r="CN133" s="173"/>
      <c r="CO133" s="173"/>
      <c r="CP133" s="173"/>
      <c r="CQ133" s="173"/>
      <c r="CR133" s="173"/>
      <c r="CS133" s="173"/>
      <c r="CT133" s="173"/>
      <c r="CU133" s="173"/>
      <c r="CV133" s="173"/>
      <c r="CW133" s="173"/>
      <c r="CX133" s="173"/>
      <c r="CY133" s="173"/>
      <c r="CZ133" s="173"/>
      <c r="DA133" s="173"/>
      <c r="DB133" s="173"/>
      <c r="DC133" s="173"/>
      <c r="DD133" s="173"/>
      <c r="DE133" s="173"/>
      <c r="DF133" s="173"/>
      <c r="DG133" s="173"/>
      <c r="DH133" s="173"/>
      <c r="DI133" s="173"/>
      <c r="DJ133" s="173"/>
      <c r="DK133" s="173"/>
      <c r="DL133" s="173"/>
      <c r="DM133" s="173"/>
      <c r="DN133" s="173"/>
      <c r="DO133" s="173"/>
      <c r="DP133" s="173"/>
      <c r="DQ133" s="173"/>
      <c r="DR133" s="173"/>
      <c r="DS133" s="173"/>
      <c r="DT133" s="173"/>
      <c r="DU133" s="173"/>
      <c r="DV133" s="173"/>
      <c r="DW133" s="173"/>
      <c r="DX133" s="173"/>
      <c r="DY133" s="173"/>
      <c r="DZ133" s="173"/>
      <c r="EA133" s="173"/>
      <c r="EB133" s="173"/>
      <c r="EC133" s="173"/>
      <c r="ED133" s="173"/>
      <c r="EE133" s="173"/>
      <c r="EF133" s="173"/>
      <c r="EG133" s="173"/>
      <c r="EH133" s="173"/>
      <c r="EI133" s="173"/>
      <c r="EJ133" s="173"/>
      <c r="EK133" s="173"/>
      <c r="EL133" s="173"/>
      <c r="EM133" s="173"/>
      <c r="EN133" s="173"/>
      <c r="EO133" s="173"/>
      <c r="EP133" s="173"/>
      <c r="EQ133" s="173"/>
      <c r="ER133" s="173"/>
      <c r="ES133" s="173"/>
      <c r="ET133" s="173"/>
      <c r="EU133" s="173"/>
      <c r="EV133" s="173"/>
      <c r="EW133" s="173"/>
      <c r="EX133" s="173"/>
      <c r="EY133" s="173"/>
      <c r="EZ133" s="173"/>
      <c r="FA133" s="173"/>
      <c r="FB133" s="173"/>
      <c r="FC133" s="173"/>
      <c r="FD133" s="173"/>
      <c r="FE133" s="173"/>
      <c r="FF133" s="173"/>
      <c r="FG133" s="173"/>
      <c r="FH133" s="173"/>
      <c r="FI133" s="173"/>
      <c r="FJ133" s="173"/>
      <c r="FK133" s="173"/>
      <c r="FL133" s="173"/>
      <c r="FM133" s="173"/>
      <c r="FN133" s="173"/>
      <c r="FO133" s="173"/>
      <c r="FP133" s="173"/>
      <c r="FQ133" s="173"/>
      <c r="FR133" s="173"/>
      <c r="FS133" s="173"/>
      <c r="FT133" s="173"/>
      <c r="FU133" s="173"/>
      <c r="FV133" s="173"/>
      <c r="FW133" s="173"/>
      <c r="FX133" s="173"/>
      <c r="FY133" s="173"/>
      <c r="FZ133" s="173"/>
      <c r="GA133" s="173"/>
      <c r="GB133" s="173"/>
      <c r="GC133" s="173"/>
      <c r="GD133" s="173"/>
      <c r="GE133" s="173"/>
      <c r="GF133" s="173"/>
      <c r="GG133" s="173"/>
      <c r="GH133" s="173"/>
      <c r="GI133" s="173"/>
      <c r="GJ133" s="173"/>
      <c r="GK133" s="173"/>
      <c r="GL133" s="173"/>
      <c r="GM133" s="173"/>
      <c r="GN133" s="173"/>
      <c r="GO133" s="173"/>
      <c r="GP133" s="173"/>
      <c r="GQ133" s="173"/>
      <c r="GR133" s="173"/>
      <c r="GS133" s="173"/>
      <c r="GT133" s="173"/>
      <c r="GU133" s="173"/>
      <c r="GV133" s="173"/>
      <c r="GW133" s="173"/>
      <c r="GX133" s="173"/>
      <c r="GY133" s="173"/>
      <c r="GZ133" s="173"/>
      <c r="HA133" s="173"/>
      <c r="HB133" s="173"/>
      <c r="HC133" s="173"/>
      <c r="HD133" s="173"/>
      <c r="HE133" s="173"/>
      <c r="HF133" s="173"/>
      <c r="HG133" s="173"/>
      <c r="HH133" s="173"/>
      <c r="HI133" s="173"/>
      <c r="HJ133" s="173"/>
      <c r="HK133" s="173"/>
      <c r="HL133" s="173"/>
      <c r="HM133" s="173"/>
      <c r="HN133" s="173"/>
      <c r="HO133" s="173"/>
      <c r="HP133" s="173"/>
      <c r="HQ133" s="173"/>
      <c r="HR133" s="173"/>
      <c r="HS133" s="173"/>
      <c r="HT133" s="173"/>
      <c r="HU133" s="173"/>
      <c r="HV133" s="173"/>
      <c r="HW133" s="173"/>
      <c r="HX133" s="173"/>
      <c r="HY133" s="173"/>
      <c r="HZ133" s="173"/>
      <c r="IA133" s="173"/>
      <c r="IB133" s="173"/>
      <c r="IC133" s="173"/>
      <c r="ID133" s="173"/>
      <c r="IE133" s="173"/>
      <c r="IF133" s="173"/>
      <c r="IG133" s="173"/>
      <c r="IH133" s="173"/>
      <c r="II133" s="173"/>
      <c r="IJ133" s="173"/>
      <c r="IK133" s="173"/>
    </row>
    <row r="134" spans="1:245" ht="31.5" customHeight="1">
      <c r="A134" s="382" t="s">
        <v>1679</v>
      </c>
      <c r="B134" s="392" t="s">
        <v>1680</v>
      </c>
      <c r="C134" s="399" t="s">
        <v>320</v>
      </c>
      <c r="D134" s="360">
        <f>SUM(E134:H134)</f>
        <v>87.95</v>
      </c>
      <c r="E134" s="361">
        <v>56.12</v>
      </c>
      <c r="F134" s="361">
        <v>27.71</v>
      </c>
      <c r="G134" s="361">
        <v>0</v>
      </c>
      <c r="H134" s="380">
        <v>4.12</v>
      </c>
      <c r="I134" s="381">
        <v>99</v>
      </c>
      <c r="J134" s="400"/>
    </row>
    <row r="135" spans="1:245" ht="31.5" customHeight="1">
      <c r="A135" s="382" t="s">
        <v>1449</v>
      </c>
      <c r="B135" s="392" t="s">
        <v>1730</v>
      </c>
      <c r="C135" s="399" t="s">
        <v>320</v>
      </c>
      <c r="D135" s="360">
        <f>SUM(E135:H135)</f>
        <v>161.79</v>
      </c>
      <c r="E135" s="361">
        <v>142.31</v>
      </c>
      <c r="F135" s="361">
        <v>9.58</v>
      </c>
      <c r="G135" s="361">
        <v>0</v>
      </c>
      <c r="H135" s="380">
        <v>9.9</v>
      </c>
      <c r="I135" s="381" t="s">
        <v>1450</v>
      </c>
      <c r="J135" s="400"/>
    </row>
    <row r="136" spans="1:245" s="174" customFormat="1" ht="15.95" customHeight="1">
      <c r="A136" s="395" t="s">
        <v>468</v>
      </c>
      <c r="B136" s="393" t="s">
        <v>469</v>
      </c>
      <c r="C136" s="403" t="s">
        <v>320</v>
      </c>
      <c r="D136" s="401">
        <f t="shared" ref="D136" si="15">SUM(E136:H136)</f>
        <v>399</v>
      </c>
      <c r="E136" s="391">
        <v>353.07</v>
      </c>
      <c r="F136" s="391">
        <v>22.05</v>
      </c>
      <c r="G136" s="391">
        <v>0</v>
      </c>
      <c r="H136" s="391">
        <v>23.88</v>
      </c>
      <c r="I136" s="404">
        <v>99</v>
      </c>
      <c r="J136" s="398"/>
      <c r="K136" s="173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  <c r="AA136" s="173"/>
      <c r="AB136" s="173"/>
      <c r="AC136" s="173"/>
      <c r="AD136" s="173"/>
      <c r="AE136" s="173"/>
      <c r="AF136" s="173"/>
      <c r="AG136" s="173"/>
      <c r="AH136" s="173"/>
      <c r="AI136" s="173"/>
      <c r="AJ136" s="173"/>
      <c r="AK136" s="173"/>
      <c r="AL136" s="173"/>
      <c r="AM136" s="173"/>
      <c r="AN136" s="173"/>
      <c r="AO136" s="173"/>
      <c r="AP136" s="173"/>
      <c r="AQ136" s="173"/>
      <c r="AR136" s="173"/>
      <c r="AS136" s="173"/>
      <c r="AT136" s="173"/>
      <c r="AU136" s="173"/>
      <c r="AV136" s="173"/>
      <c r="AW136" s="173"/>
      <c r="AX136" s="173"/>
      <c r="AY136" s="173"/>
      <c r="AZ136" s="173"/>
      <c r="BA136" s="173"/>
      <c r="BB136" s="173"/>
      <c r="BC136" s="173"/>
      <c r="BD136" s="173"/>
      <c r="BE136" s="173"/>
      <c r="BF136" s="173"/>
      <c r="BG136" s="173"/>
      <c r="BH136" s="173"/>
      <c r="BI136" s="173"/>
      <c r="BJ136" s="173"/>
      <c r="BK136" s="173"/>
      <c r="BL136" s="173"/>
      <c r="BM136" s="173"/>
      <c r="BN136" s="173"/>
      <c r="BO136" s="173"/>
      <c r="BP136" s="173"/>
      <c r="BQ136" s="173"/>
      <c r="BR136" s="173"/>
      <c r="BS136" s="173"/>
      <c r="BT136" s="173"/>
      <c r="BU136" s="173"/>
      <c r="BV136" s="173"/>
      <c r="BW136" s="173"/>
      <c r="BX136" s="173"/>
      <c r="BY136" s="173"/>
      <c r="BZ136" s="173"/>
      <c r="CA136" s="173"/>
      <c r="CB136" s="173"/>
      <c r="CC136" s="173"/>
      <c r="CD136" s="173"/>
      <c r="CE136" s="173"/>
      <c r="CF136" s="173"/>
      <c r="CG136" s="173"/>
      <c r="CH136" s="173"/>
      <c r="CI136" s="173"/>
      <c r="CJ136" s="173"/>
      <c r="CK136" s="173"/>
      <c r="CL136" s="173"/>
      <c r="CM136" s="173"/>
      <c r="CN136" s="173"/>
      <c r="CO136" s="173"/>
      <c r="CP136" s="173"/>
      <c r="CQ136" s="173"/>
      <c r="CR136" s="173"/>
      <c r="CS136" s="173"/>
      <c r="CT136" s="173"/>
      <c r="CU136" s="173"/>
      <c r="CV136" s="173"/>
      <c r="CW136" s="173"/>
      <c r="CX136" s="173"/>
      <c r="CY136" s="173"/>
      <c r="CZ136" s="173"/>
      <c r="DA136" s="173"/>
      <c r="DB136" s="173"/>
      <c r="DC136" s="173"/>
      <c r="DD136" s="173"/>
      <c r="DE136" s="173"/>
      <c r="DF136" s="173"/>
      <c r="DG136" s="173"/>
      <c r="DH136" s="173"/>
      <c r="DI136" s="173"/>
      <c r="DJ136" s="173"/>
      <c r="DK136" s="173"/>
      <c r="DL136" s="173"/>
      <c r="DM136" s="173"/>
      <c r="DN136" s="173"/>
      <c r="DO136" s="173"/>
      <c r="DP136" s="173"/>
      <c r="DQ136" s="173"/>
      <c r="DR136" s="173"/>
      <c r="DS136" s="173"/>
      <c r="DT136" s="173"/>
      <c r="DU136" s="173"/>
      <c r="DV136" s="173"/>
      <c r="DW136" s="173"/>
      <c r="DX136" s="173"/>
      <c r="DY136" s="173"/>
      <c r="DZ136" s="173"/>
      <c r="EA136" s="173"/>
      <c r="EB136" s="173"/>
      <c r="EC136" s="173"/>
      <c r="ED136" s="173"/>
      <c r="EE136" s="173"/>
      <c r="EF136" s="173"/>
      <c r="EG136" s="173"/>
      <c r="EH136" s="173"/>
      <c r="EI136" s="173"/>
      <c r="EJ136" s="173"/>
      <c r="EK136" s="173"/>
      <c r="EL136" s="173"/>
      <c r="EM136" s="173"/>
      <c r="EN136" s="173"/>
      <c r="EO136" s="173"/>
      <c r="EP136" s="173"/>
      <c r="EQ136" s="173"/>
      <c r="ER136" s="173"/>
      <c r="ES136" s="173"/>
      <c r="ET136" s="173"/>
      <c r="EU136" s="173"/>
      <c r="EV136" s="173"/>
      <c r="EW136" s="173"/>
      <c r="EX136" s="173"/>
      <c r="EY136" s="173"/>
      <c r="EZ136" s="173"/>
      <c r="FA136" s="173"/>
      <c r="FB136" s="173"/>
      <c r="FC136" s="173"/>
      <c r="FD136" s="173"/>
      <c r="FE136" s="173"/>
      <c r="FF136" s="173"/>
      <c r="FG136" s="173"/>
      <c r="FH136" s="173"/>
      <c r="FI136" s="173"/>
      <c r="FJ136" s="173"/>
      <c r="FK136" s="173"/>
      <c r="FL136" s="173"/>
      <c r="FM136" s="173"/>
      <c r="FN136" s="173"/>
      <c r="FO136" s="173"/>
      <c r="FP136" s="173"/>
      <c r="FQ136" s="173"/>
      <c r="FR136" s="173"/>
      <c r="FS136" s="173"/>
      <c r="FT136" s="173"/>
      <c r="FU136" s="173"/>
      <c r="FV136" s="173"/>
      <c r="FW136" s="173"/>
      <c r="FX136" s="173"/>
      <c r="FY136" s="173"/>
      <c r="FZ136" s="173"/>
      <c r="GA136" s="173"/>
      <c r="GB136" s="173"/>
      <c r="GC136" s="173"/>
      <c r="GD136" s="173"/>
      <c r="GE136" s="173"/>
      <c r="GF136" s="173"/>
      <c r="GG136" s="173"/>
      <c r="GH136" s="173"/>
      <c r="GI136" s="173"/>
      <c r="GJ136" s="173"/>
      <c r="GK136" s="173"/>
      <c r="GL136" s="173"/>
      <c r="GM136" s="173"/>
      <c r="GN136" s="173"/>
      <c r="GO136" s="173"/>
      <c r="GP136" s="173"/>
      <c r="GQ136" s="173"/>
      <c r="GR136" s="173"/>
      <c r="GS136" s="173"/>
      <c r="GT136" s="173"/>
      <c r="GU136" s="173"/>
      <c r="GV136" s="173"/>
      <c r="GW136" s="173"/>
      <c r="GX136" s="173"/>
      <c r="GY136" s="173"/>
      <c r="GZ136" s="173"/>
      <c r="HA136" s="173"/>
      <c r="HB136" s="173"/>
      <c r="HC136" s="173"/>
      <c r="HD136" s="173"/>
      <c r="HE136" s="173"/>
      <c r="HF136" s="173"/>
      <c r="HG136" s="173"/>
      <c r="HH136" s="173"/>
      <c r="HI136" s="173"/>
      <c r="HJ136" s="173"/>
      <c r="HK136" s="173"/>
      <c r="HL136" s="173"/>
      <c r="HM136" s="173"/>
      <c r="HN136" s="173"/>
      <c r="HO136" s="173"/>
      <c r="HP136" s="173"/>
      <c r="HQ136" s="173"/>
      <c r="HR136" s="173"/>
      <c r="HS136" s="173"/>
      <c r="HT136" s="173"/>
      <c r="HU136" s="173"/>
      <c r="HV136" s="173"/>
      <c r="HW136" s="173"/>
      <c r="HX136" s="173"/>
      <c r="HY136" s="173"/>
      <c r="HZ136" s="173"/>
      <c r="IA136" s="173"/>
      <c r="IB136" s="173"/>
      <c r="IC136" s="173"/>
      <c r="ID136" s="173"/>
      <c r="IE136" s="173"/>
      <c r="IF136" s="173"/>
      <c r="IG136" s="173"/>
      <c r="IH136" s="173"/>
      <c r="II136" s="173"/>
      <c r="IJ136" s="173"/>
      <c r="IK136" s="173"/>
    </row>
    <row r="137" spans="1:245" s="174" customFormat="1" ht="15.95" customHeight="1">
      <c r="A137" s="395"/>
      <c r="B137" s="393" t="s">
        <v>333</v>
      </c>
      <c r="C137" s="396"/>
      <c r="D137" s="401"/>
      <c r="E137" s="401"/>
      <c r="F137" s="401"/>
      <c r="G137" s="401"/>
      <c r="H137" s="401"/>
      <c r="I137" s="398"/>
      <c r="J137" s="398"/>
      <c r="K137" s="173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  <c r="AA137" s="173"/>
      <c r="AB137" s="173"/>
      <c r="AC137" s="173"/>
      <c r="AD137" s="173"/>
      <c r="AE137" s="173"/>
      <c r="AF137" s="173"/>
      <c r="AG137" s="173"/>
      <c r="AH137" s="173"/>
      <c r="AI137" s="173"/>
      <c r="AJ137" s="173"/>
      <c r="AK137" s="173"/>
      <c r="AL137" s="173"/>
      <c r="AM137" s="173"/>
      <c r="AN137" s="173"/>
      <c r="AO137" s="173"/>
      <c r="AP137" s="173"/>
      <c r="AQ137" s="173"/>
      <c r="AR137" s="173"/>
      <c r="AS137" s="173"/>
      <c r="AT137" s="173"/>
      <c r="AU137" s="173"/>
      <c r="AV137" s="173"/>
      <c r="AW137" s="173"/>
      <c r="AX137" s="173"/>
      <c r="AY137" s="173"/>
      <c r="AZ137" s="173"/>
      <c r="BA137" s="173"/>
      <c r="BB137" s="173"/>
      <c r="BC137" s="173"/>
      <c r="BD137" s="173"/>
      <c r="BE137" s="173"/>
      <c r="BF137" s="173"/>
      <c r="BG137" s="173"/>
      <c r="BH137" s="173"/>
      <c r="BI137" s="173"/>
      <c r="BJ137" s="173"/>
      <c r="BK137" s="173"/>
      <c r="BL137" s="173"/>
      <c r="BM137" s="173"/>
      <c r="BN137" s="173"/>
      <c r="BO137" s="173"/>
      <c r="BP137" s="173"/>
      <c r="BQ137" s="173"/>
      <c r="BR137" s="173"/>
      <c r="BS137" s="173"/>
      <c r="BT137" s="173"/>
      <c r="BU137" s="173"/>
      <c r="BV137" s="173"/>
      <c r="BW137" s="173"/>
      <c r="BX137" s="173"/>
      <c r="BY137" s="173"/>
      <c r="BZ137" s="173"/>
      <c r="CA137" s="173"/>
      <c r="CB137" s="173"/>
      <c r="CC137" s="173"/>
      <c r="CD137" s="173"/>
      <c r="CE137" s="173"/>
      <c r="CF137" s="173"/>
      <c r="CG137" s="173"/>
      <c r="CH137" s="173"/>
      <c r="CI137" s="173"/>
      <c r="CJ137" s="173"/>
      <c r="CK137" s="173"/>
      <c r="CL137" s="173"/>
      <c r="CM137" s="173"/>
      <c r="CN137" s="173"/>
      <c r="CO137" s="173"/>
      <c r="CP137" s="173"/>
      <c r="CQ137" s="173"/>
      <c r="CR137" s="173"/>
      <c r="CS137" s="173"/>
      <c r="CT137" s="173"/>
      <c r="CU137" s="173"/>
      <c r="CV137" s="173"/>
      <c r="CW137" s="173"/>
      <c r="CX137" s="173"/>
      <c r="CY137" s="173"/>
      <c r="CZ137" s="173"/>
      <c r="DA137" s="173"/>
      <c r="DB137" s="173"/>
      <c r="DC137" s="173"/>
      <c r="DD137" s="173"/>
      <c r="DE137" s="173"/>
      <c r="DF137" s="173"/>
      <c r="DG137" s="173"/>
      <c r="DH137" s="173"/>
      <c r="DI137" s="173"/>
      <c r="DJ137" s="173"/>
      <c r="DK137" s="173"/>
      <c r="DL137" s="173"/>
      <c r="DM137" s="173"/>
      <c r="DN137" s="173"/>
      <c r="DO137" s="173"/>
      <c r="DP137" s="173"/>
      <c r="DQ137" s="173"/>
      <c r="DR137" s="173"/>
      <c r="DS137" s="173"/>
      <c r="DT137" s="173"/>
      <c r="DU137" s="173"/>
      <c r="DV137" s="173"/>
      <c r="DW137" s="173"/>
      <c r="DX137" s="173"/>
      <c r="DY137" s="173"/>
      <c r="DZ137" s="173"/>
      <c r="EA137" s="173"/>
      <c r="EB137" s="173"/>
      <c r="EC137" s="173"/>
      <c r="ED137" s="173"/>
      <c r="EE137" s="173"/>
      <c r="EF137" s="173"/>
      <c r="EG137" s="173"/>
      <c r="EH137" s="173"/>
      <c r="EI137" s="173"/>
      <c r="EJ137" s="173"/>
      <c r="EK137" s="173"/>
      <c r="EL137" s="173"/>
      <c r="EM137" s="173"/>
      <c r="EN137" s="173"/>
      <c r="EO137" s="173"/>
      <c r="EP137" s="173"/>
      <c r="EQ137" s="173"/>
      <c r="ER137" s="173"/>
      <c r="ES137" s="173"/>
      <c r="ET137" s="173"/>
      <c r="EU137" s="173"/>
      <c r="EV137" s="173"/>
      <c r="EW137" s="173"/>
      <c r="EX137" s="173"/>
      <c r="EY137" s="173"/>
      <c r="EZ137" s="173"/>
      <c r="FA137" s="173"/>
      <c r="FB137" s="173"/>
      <c r="FC137" s="173"/>
      <c r="FD137" s="173"/>
      <c r="FE137" s="173"/>
      <c r="FF137" s="173"/>
      <c r="FG137" s="173"/>
      <c r="FH137" s="173"/>
      <c r="FI137" s="173"/>
      <c r="FJ137" s="173"/>
      <c r="FK137" s="173"/>
      <c r="FL137" s="173"/>
      <c r="FM137" s="173"/>
      <c r="FN137" s="173"/>
      <c r="FO137" s="173"/>
      <c r="FP137" s="173"/>
      <c r="FQ137" s="173"/>
      <c r="FR137" s="173"/>
      <c r="FS137" s="173"/>
      <c r="FT137" s="173"/>
      <c r="FU137" s="173"/>
      <c r="FV137" s="173"/>
      <c r="FW137" s="173"/>
      <c r="FX137" s="173"/>
      <c r="FY137" s="173"/>
      <c r="FZ137" s="173"/>
      <c r="GA137" s="173"/>
      <c r="GB137" s="173"/>
      <c r="GC137" s="173"/>
      <c r="GD137" s="173"/>
      <c r="GE137" s="173"/>
      <c r="GF137" s="173"/>
      <c r="GG137" s="173"/>
      <c r="GH137" s="173"/>
      <c r="GI137" s="173"/>
      <c r="GJ137" s="173"/>
      <c r="GK137" s="173"/>
      <c r="GL137" s="173"/>
      <c r="GM137" s="173"/>
      <c r="GN137" s="173"/>
      <c r="GO137" s="173"/>
      <c r="GP137" s="173"/>
      <c r="GQ137" s="173"/>
      <c r="GR137" s="173"/>
      <c r="GS137" s="173"/>
      <c r="GT137" s="173"/>
      <c r="GU137" s="173"/>
      <c r="GV137" s="173"/>
      <c r="GW137" s="173"/>
      <c r="GX137" s="173"/>
      <c r="GY137" s="173"/>
      <c r="GZ137" s="173"/>
      <c r="HA137" s="173"/>
      <c r="HB137" s="173"/>
      <c r="HC137" s="173"/>
      <c r="HD137" s="173"/>
      <c r="HE137" s="173"/>
      <c r="HF137" s="173"/>
      <c r="HG137" s="173"/>
      <c r="HH137" s="173"/>
      <c r="HI137" s="173"/>
      <c r="HJ137" s="173"/>
      <c r="HK137" s="173"/>
      <c r="HL137" s="173"/>
      <c r="HM137" s="173"/>
      <c r="HN137" s="173"/>
      <c r="HO137" s="173"/>
      <c r="HP137" s="173"/>
      <c r="HQ137" s="173"/>
      <c r="HR137" s="173"/>
      <c r="HS137" s="173"/>
      <c r="HT137" s="173"/>
      <c r="HU137" s="173"/>
      <c r="HV137" s="173"/>
      <c r="HW137" s="173"/>
      <c r="HX137" s="173"/>
      <c r="HY137" s="173"/>
      <c r="HZ137" s="173"/>
      <c r="IA137" s="173"/>
      <c r="IB137" s="173"/>
      <c r="IC137" s="173"/>
      <c r="ID137" s="173"/>
      <c r="IE137" s="173"/>
      <c r="IF137" s="173"/>
      <c r="IG137" s="173"/>
      <c r="IH137" s="173"/>
      <c r="II137" s="173"/>
      <c r="IJ137" s="173"/>
      <c r="IK137" s="173"/>
    </row>
    <row r="138" spans="1:245" ht="15.95" customHeight="1">
      <c r="A138" s="382" t="s">
        <v>334</v>
      </c>
      <c r="B138" s="392" t="s">
        <v>335</v>
      </c>
      <c r="C138" s="379" t="s">
        <v>336</v>
      </c>
      <c r="D138" s="360">
        <f t="shared" ref="D138:D139" si="16">SUM(E138:H138)</f>
        <v>8025.21</v>
      </c>
      <c r="E138" s="361">
        <v>7033.05</v>
      </c>
      <c r="F138" s="361">
        <v>516.42999999999995</v>
      </c>
      <c r="G138" s="361">
        <v>0</v>
      </c>
      <c r="H138" s="361">
        <v>475.73</v>
      </c>
      <c r="I138" s="381">
        <v>92</v>
      </c>
      <c r="J138" s="400"/>
    </row>
    <row r="139" spans="1:245" ht="15.95" customHeight="1">
      <c r="A139" s="382" t="s">
        <v>337</v>
      </c>
      <c r="B139" s="392" t="s">
        <v>338</v>
      </c>
      <c r="C139" s="379" t="s">
        <v>336</v>
      </c>
      <c r="D139" s="360">
        <f t="shared" si="16"/>
        <v>399.47</v>
      </c>
      <c r="E139" s="361">
        <v>351.66</v>
      </c>
      <c r="F139" s="361">
        <v>24.03</v>
      </c>
      <c r="G139" s="361">
        <v>0</v>
      </c>
      <c r="H139" s="361">
        <v>23.78</v>
      </c>
      <c r="I139" s="381">
        <v>92</v>
      </c>
      <c r="J139" s="400" t="s">
        <v>480</v>
      </c>
    </row>
    <row r="140" spans="1:245" s="348" customFormat="1" ht="15.95" customHeight="1">
      <c r="A140" s="433" t="s">
        <v>2330</v>
      </c>
      <c r="C140" s="659"/>
      <c r="D140" s="659"/>
      <c r="E140" s="659"/>
      <c r="F140" s="659"/>
    </row>
    <row r="141" spans="1:245" s="348" customFormat="1" ht="15.95" customHeight="1">
      <c r="A141" s="433" t="s">
        <v>2329</v>
      </c>
      <c r="C141" s="659"/>
      <c r="D141" s="659"/>
      <c r="E141" s="659"/>
      <c r="F141" s="659"/>
    </row>
    <row r="142" spans="1:245" ht="6.6" customHeight="1">
      <c r="C142" s="349"/>
      <c r="D142" s="349"/>
      <c r="E142" s="349"/>
      <c r="F142" s="349"/>
    </row>
  </sheetData>
  <protectedRanges>
    <protectedRange sqref="H74:H86 H28:H30 H32 H34 H36:H41 H43:H45 H47:H51 H53:H60 H62 H64:H68 H70:H71 H25 H13:H19 H21:H23" name="Диапазон2_1_2_2"/>
    <protectedRange sqref="H52 H61 H69 H63" name="Диапазон2_1_4_2"/>
    <protectedRange sqref="H130" name="Диапазон2_1_5_4"/>
  </protectedRanges>
  <customSheetViews>
    <customSheetView guid="{9067D43C-8CF0-48E5-8C1B-7DFA94892381}" showPageBreaks="1">
      <pane ySplit="10" topLeftCell="A92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10" topLeftCell="A11" activePane="bottomLeft" state="frozen"/>
      <selection pane="bottomLeft" activeCell="C79" sqref="C79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10" topLeftCell="A122" activePane="bottomLeft" state="frozen"/>
      <selection pane="bottomLeft" activeCell="E116" sqref="E116"/>
      <pageMargins left="0.39370078740157483" right="0.39370078740157483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</customSheetView>
  </customSheetViews>
  <mergeCells count="12">
    <mergeCell ref="A6:J6"/>
    <mergeCell ref="A4:J4"/>
    <mergeCell ref="A26:J26"/>
    <mergeCell ref="A72:J72"/>
    <mergeCell ref="I8:I9"/>
    <mergeCell ref="A8:A9"/>
    <mergeCell ref="B8:B9"/>
    <mergeCell ref="C8:C9"/>
    <mergeCell ref="D8:D9"/>
    <mergeCell ref="E8:H8"/>
    <mergeCell ref="J8:J9"/>
    <mergeCell ref="A11:J11"/>
  </mergeCells>
  <printOptions horizontalCentered="1"/>
  <pageMargins left="0.59055118110236227" right="0.31496062992125984" top="0.78740157480314965" bottom="0.59055118110236227" header="0.31496062992125984" footer="0.31496062992125984"/>
  <pageSetup paperSize="9" scale="72" orientation="landscape" r:id="rId5"/>
  <headerFooter differentFirst="1">
    <oddHeader>&amp;CСтраница &amp;P из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FFFF00"/>
  </sheetPr>
  <dimension ref="A1:HB1345"/>
  <sheetViews>
    <sheetView zoomScaleNormal="100" workbookViewId="0">
      <pane ySplit="11" topLeftCell="A213" activePane="bottomLeft" state="frozen"/>
      <selection activeCell="B1" sqref="B1"/>
      <selection pane="bottomLeft" activeCell="H272" sqref="H272"/>
    </sheetView>
  </sheetViews>
  <sheetFormatPr defaultColWidth="7.75" defaultRowHeight="18.75"/>
  <cols>
    <col min="1" max="2" width="5.5" style="112" customWidth="1"/>
    <col min="3" max="3" width="30.125" style="112" customWidth="1"/>
    <col min="4" max="4" width="12.875" style="112" customWidth="1"/>
    <col min="5" max="5" width="52" style="112" customWidth="1"/>
    <col min="6" max="6" width="4.625" style="113" customWidth="1"/>
    <col min="7" max="7" width="37" style="112" customWidth="1"/>
    <col min="8" max="8" width="16.625" style="277" bestFit="1" customWidth="1"/>
    <col min="9" max="9" width="7.75" style="113" customWidth="1"/>
    <col min="10" max="10" width="10.625" style="100" customWidth="1"/>
    <col min="11" max="11" width="11" style="100" customWidth="1"/>
    <col min="12" max="12" width="9.625" style="100" customWidth="1"/>
    <col min="13" max="14" width="8.125" style="100" customWidth="1"/>
    <col min="15" max="15" width="8.125" style="103" customWidth="1"/>
    <col min="16" max="16" width="0.875" style="100" customWidth="1"/>
    <col min="17" max="210" width="24.375" style="100" customWidth="1"/>
    <col min="211" max="16384" width="7.75" style="362"/>
  </cols>
  <sheetData>
    <row r="1" spans="1:210">
      <c r="A1" s="96"/>
      <c r="B1" s="96"/>
      <c r="C1" s="96"/>
      <c r="D1" s="96"/>
      <c r="E1" s="96"/>
      <c r="F1" s="96"/>
      <c r="G1" s="96"/>
      <c r="H1" s="273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</row>
    <row r="2" spans="1:210">
      <c r="A2" s="96"/>
      <c r="B2" s="96"/>
      <c r="C2" s="96"/>
      <c r="D2" s="96"/>
      <c r="E2" s="96"/>
      <c r="F2" s="96"/>
      <c r="G2" s="96"/>
      <c r="H2" s="273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</row>
    <row r="3" spans="1:210">
      <c r="A3" s="96"/>
      <c r="B3" s="96"/>
      <c r="C3" s="96"/>
      <c r="D3" s="96"/>
      <c r="E3" s="96"/>
      <c r="F3" s="96"/>
      <c r="G3" s="96"/>
      <c r="H3" s="273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</row>
    <row r="4" spans="1:210" ht="18" customHeight="1">
      <c r="A4" s="694" t="s">
        <v>1296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</row>
    <row r="5" spans="1:210" ht="18" customHeight="1">
      <c r="A5" s="768" t="s">
        <v>728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</row>
    <row r="6" spans="1:210" ht="7.5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</row>
    <row r="7" spans="1:210" s="363" customFormat="1" ht="38.25" customHeight="1">
      <c r="A7" s="769" t="s">
        <v>2319</v>
      </c>
      <c r="B7" s="770"/>
      <c r="C7" s="770"/>
      <c r="D7" s="770"/>
      <c r="E7" s="770"/>
      <c r="F7" s="770"/>
      <c r="G7" s="770"/>
      <c r="H7" s="770"/>
      <c r="I7" s="770"/>
      <c r="J7" s="770"/>
      <c r="K7" s="770"/>
      <c r="L7" s="770"/>
      <c r="M7" s="770"/>
      <c r="N7" s="770"/>
      <c r="O7" s="770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  <c r="HB7" s="241"/>
    </row>
    <row r="8" spans="1:210" ht="8.4499999999999993" customHeight="1">
      <c r="A8" s="96"/>
      <c r="B8" s="96"/>
      <c r="C8" s="96"/>
      <c r="D8" s="96"/>
      <c r="E8" s="96"/>
      <c r="F8" s="96"/>
      <c r="G8" s="96"/>
      <c r="H8" s="273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</row>
    <row r="9" spans="1:210" ht="32.25" customHeight="1">
      <c r="A9" s="771" t="s">
        <v>573</v>
      </c>
      <c r="B9" s="773" t="s">
        <v>555</v>
      </c>
      <c r="C9" s="774"/>
      <c r="D9" s="775" t="s">
        <v>570</v>
      </c>
      <c r="E9" s="776"/>
      <c r="F9" s="775" t="s">
        <v>558</v>
      </c>
      <c r="G9" s="776"/>
      <c r="H9" s="777" t="s">
        <v>374</v>
      </c>
      <c r="I9" s="779" t="s">
        <v>1264</v>
      </c>
      <c r="J9" s="780" t="s">
        <v>1265</v>
      </c>
      <c r="K9" s="781" t="s">
        <v>485</v>
      </c>
      <c r="L9" s="782" t="s">
        <v>486</v>
      </c>
      <c r="M9" s="782"/>
      <c r="N9" s="782"/>
      <c r="O9" s="782"/>
      <c r="P9" s="580"/>
      <c r="Q9" s="580"/>
      <c r="R9" s="580"/>
      <c r="S9" s="580"/>
      <c r="T9" s="580"/>
      <c r="U9" s="580"/>
      <c r="V9" s="580"/>
      <c r="W9" s="580"/>
      <c r="X9" s="580"/>
      <c r="Y9" s="580"/>
      <c r="Z9" s="580"/>
      <c r="AA9" s="580"/>
      <c r="AB9" s="580"/>
      <c r="AC9" s="580"/>
      <c r="AD9" s="580"/>
      <c r="AE9" s="580"/>
      <c r="AF9" s="580"/>
      <c r="AG9" s="580"/>
      <c r="AH9" s="580"/>
      <c r="AI9" s="580"/>
      <c r="AJ9" s="580"/>
      <c r="AK9" s="580"/>
      <c r="AL9" s="580"/>
      <c r="AM9" s="580"/>
      <c r="AN9" s="580"/>
      <c r="AO9" s="580"/>
      <c r="AP9" s="580"/>
      <c r="AQ9" s="580"/>
      <c r="AR9" s="580"/>
      <c r="AS9" s="580"/>
      <c r="AT9" s="580"/>
      <c r="AU9" s="580"/>
      <c r="AV9" s="580"/>
      <c r="AW9" s="580"/>
      <c r="AX9" s="580"/>
      <c r="AY9" s="580"/>
      <c r="AZ9" s="580"/>
      <c r="BA9" s="580"/>
      <c r="BB9" s="580"/>
      <c r="BC9" s="580"/>
      <c r="BD9" s="580"/>
      <c r="BE9" s="580"/>
      <c r="BF9" s="580"/>
      <c r="BG9" s="580"/>
      <c r="BH9" s="580"/>
      <c r="BI9" s="580"/>
      <c r="BJ9" s="580"/>
      <c r="BK9" s="580"/>
      <c r="BL9" s="580"/>
      <c r="BM9" s="580"/>
      <c r="BN9" s="580"/>
      <c r="BO9" s="580"/>
      <c r="BP9" s="580"/>
      <c r="BQ9" s="580"/>
      <c r="BR9" s="580"/>
      <c r="BS9" s="580"/>
      <c r="BT9" s="580"/>
      <c r="BU9" s="580"/>
      <c r="BV9" s="580"/>
      <c r="BW9" s="580"/>
      <c r="BX9" s="580"/>
      <c r="BY9" s="580"/>
      <c r="BZ9" s="580"/>
      <c r="CA9" s="580"/>
      <c r="CB9" s="580"/>
      <c r="CC9" s="580"/>
      <c r="CD9" s="580"/>
      <c r="CE9" s="580"/>
      <c r="CF9" s="580"/>
      <c r="CG9" s="580"/>
      <c r="CH9" s="580"/>
      <c r="CI9" s="580"/>
      <c r="CJ9" s="580"/>
      <c r="CK9" s="580"/>
      <c r="CL9" s="580"/>
      <c r="CM9" s="580"/>
      <c r="CN9" s="580"/>
      <c r="CO9" s="580"/>
      <c r="CP9" s="580"/>
      <c r="CQ9" s="580"/>
      <c r="CR9" s="580"/>
      <c r="CS9" s="580"/>
      <c r="CT9" s="580"/>
      <c r="CU9" s="580"/>
      <c r="CV9" s="580"/>
      <c r="CW9" s="580"/>
      <c r="CX9" s="580"/>
      <c r="CY9" s="580"/>
      <c r="CZ9" s="580"/>
      <c r="DA9" s="580"/>
      <c r="DB9" s="580"/>
      <c r="DC9" s="580"/>
      <c r="DD9" s="580"/>
      <c r="DE9" s="580"/>
      <c r="DF9" s="580"/>
      <c r="DG9" s="580"/>
      <c r="DH9" s="580"/>
      <c r="DI9" s="580"/>
      <c r="DJ9" s="580"/>
      <c r="DK9" s="580"/>
      <c r="DL9" s="580"/>
      <c r="DM9" s="580"/>
      <c r="DN9" s="580"/>
      <c r="DO9" s="580"/>
      <c r="DP9" s="580"/>
      <c r="DQ9" s="580"/>
      <c r="DR9" s="580"/>
      <c r="DS9" s="580"/>
      <c r="DT9" s="580"/>
      <c r="DU9" s="580"/>
      <c r="DV9" s="580"/>
      <c r="DW9" s="580"/>
      <c r="DX9" s="580"/>
      <c r="DY9" s="580"/>
      <c r="DZ9" s="580"/>
      <c r="EA9" s="580"/>
      <c r="EB9" s="580"/>
      <c r="EC9" s="580"/>
      <c r="ED9" s="580"/>
      <c r="EE9" s="580"/>
      <c r="EF9" s="580"/>
      <c r="EG9" s="580"/>
      <c r="EH9" s="580"/>
      <c r="EI9" s="580"/>
      <c r="EJ9" s="580"/>
      <c r="EK9" s="580"/>
      <c r="EL9" s="580"/>
      <c r="EM9" s="580"/>
      <c r="EN9" s="580"/>
      <c r="EO9" s="580"/>
      <c r="EP9" s="580"/>
      <c r="EQ9" s="580"/>
      <c r="ER9" s="580"/>
      <c r="ES9" s="580"/>
      <c r="ET9" s="580"/>
      <c r="EU9" s="580"/>
      <c r="EV9" s="580"/>
      <c r="EW9" s="580"/>
      <c r="EX9" s="580"/>
      <c r="EY9" s="580"/>
      <c r="EZ9" s="580"/>
      <c r="FA9" s="580"/>
      <c r="FB9" s="580"/>
      <c r="FC9" s="580"/>
      <c r="FD9" s="580"/>
      <c r="FE9" s="580"/>
      <c r="FF9" s="580"/>
      <c r="FG9" s="580"/>
      <c r="FH9" s="580"/>
      <c r="FI9" s="580"/>
      <c r="FJ9" s="580"/>
      <c r="FK9" s="580"/>
      <c r="FL9" s="580"/>
      <c r="FM9" s="580"/>
      <c r="FN9" s="580"/>
      <c r="FO9" s="580"/>
      <c r="FP9" s="580"/>
      <c r="FQ9" s="580"/>
      <c r="FR9" s="580"/>
      <c r="FS9" s="580"/>
      <c r="FT9" s="580"/>
      <c r="FU9" s="580"/>
      <c r="FV9" s="580"/>
      <c r="FW9" s="580"/>
      <c r="FX9" s="580"/>
      <c r="FY9" s="580"/>
      <c r="FZ9" s="580"/>
      <c r="GA9" s="580"/>
      <c r="GB9" s="580"/>
      <c r="GC9" s="580"/>
      <c r="GD9" s="580"/>
      <c r="GE9" s="580"/>
      <c r="GF9" s="580"/>
      <c r="GG9" s="580"/>
      <c r="GH9" s="580"/>
      <c r="GI9" s="580"/>
      <c r="GJ9" s="580"/>
      <c r="GK9" s="580"/>
      <c r="GL9" s="580"/>
      <c r="GM9" s="580"/>
      <c r="GN9" s="580"/>
      <c r="GO9" s="580"/>
      <c r="GP9" s="580"/>
      <c r="GQ9" s="580"/>
      <c r="GR9" s="580"/>
      <c r="GS9" s="580"/>
      <c r="GT9" s="580"/>
      <c r="GU9" s="580"/>
      <c r="GV9" s="580"/>
      <c r="GW9" s="580"/>
      <c r="GX9" s="580"/>
      <c r="GY9" s="580"/>
      <c r="GZ9" s="580"/>
      <c r="HA9" s="580"/>
      <c r="HB9" s="580"/>
    </row>
    <row r="10" spans="1:210" s="579" customFormat="1" ht="49.5" customHeight="1">
      <c r="A10" s="772"/>
      <c r="B10" s="581" t="s">
        <v>556</v>
      </c>
      <c r="C10" s="581" t="s">
        <v>557</v>
      </c>
      <c r="D10" s="581" t="s">
        <v>556</v>
      </c>
      <c r="E10" s="581" t="s">
        <v>557</v>
      </c>
      <c r="F10" s="581" t="s">
        <v>556</v>
      </c>
      <c r="G10" s="581" t="s">
        <v>557</v>
      </c>
      <c r="H10" s="778"/>
      <c r="I10" s="779"/>
      <c r="J10" s="780"/>
      <c r="K10" s="781"/>
      <c r="L10" s="101" t="s">
        <v>59</v>
      </c>
      <c r="M10" s="101" t="s">
        <v>9</v>
      </c>
      <c r="N10" s="101" t="s">
        <v>10</v>
      </c>
      <c r="O10" s="101" t="s">
        <v>11</v>
      </c>
      <c r="P10" s="578"/>
      <c r="Q10" s="578"/>
      <c r="R10" s="578"/>
      <c r="S10" s="578"/>
      <c r="T10" s="578"/>
      <c r="U10" s="578"/>
      <c r="V10" s="578"/>
      <c r="W10" s="578"/>
      <c r="X10" s="578"/>
      <c r="Y10" s="578"/>
      <c r="Z10" s="578"/>
      <c r="AA10" s="578"/>
      <c r="AB10" s="578"/>
      <c r="AC10" s="578"/>
      <c r="AD10" s="578"/>
      <c r="AE10" s="578"/>
      <c r="AF10" s="578"/>
      <c r="AG10" s="578"/>
      <c r="AH10" s="578"/>
      <c r="AI10" s="578"/>
      <c r="AJ10" s="578"/>
      <c r="AK10" s="578"/>
      <c r="AL10" s="578"/>
      <c r="AM10" s="578"/>
      <c r="AN10" s="578"/>
      <c r="AO10" s="578"/>
      <c r="AP10" s="578"/>
      <c r="AQ10" s="578"/>
      <c r="AR10" s="578"/>
      <c r="AS10" s="578"/>
      <c r="AT10" s="578"/>
      <c r="AU10" s="578"/>
      <c r="AV10" s="578"/>
      <c r="AW10" s="578"/>
      <c r="AX10" s="578"/>
      <c r="AY10" s="578"/>
      <c r="AZ10" s="578"/>
      <c r="BA10" s="578"/>
      <c r="BB10" s="578"/>
      <c r="BC10" s="578"/>
      <c r="BD10" s="578"/>
      <c r="BE10" s="578"/>
      <c r="BF10" s="578"/>
      <c r="BG10" s="578"/>
      <c r="BH10" s="578"/>
      <c r="BI10" s="578"/>
      <c r="BJ10" s="578"/>
      <c r="BK10" s="578"/>
      <c r="BL10" s="578"/>
      <c r="BM10" s="578"/>
      <c r="BN10" s="578"/>
      <c r="BO10" s="578"/>
      <c r="BP10" s="578"/>
      <c r="BQ10" s="578"/>
      <c r="BR10" s="578"/>
      <c r="BS10" s="578"/>
      <c r="BT10" s="578"/>
      <c r="BU10" s="578"/>
      <c r="BV10" s="578"/>
      <c r="BW10" s="578"/>
      <c r="BX10" s="578"/>
      <c r="BY10" s="578"/>
      <c r="BZ10" s="578"/>
      <c r="CA10" s="578"/>
      <c r="CB10" s="578"/>
      <c r="CC10" s="578"/>
      <c r="CD10" s="578"/>
      <c r="CE10" s="578"/>
      <c r="CF10" s="578"/>
      <c r="CG10" s="578"/>
      <c r="CH10" s="578"/>
      <c r="CI10" s="578"/>
      <c r="CJ10" s="578"/>
      <c r="CK10" s="578"/>
      <c r="CL10" s="578"/>
      <c r="CM10" s="578"/>
      <c r="CN10" s="578"/>
      <c r="CO10" s="578"/>
      <c r="CP10" s="578"/>
      <c r="CQ10" s="578"/>
      <c r="CR10" s="578"/>
      <c r="CS10" s="578"/>
      <c r="CT10" s="578"/>
      <c r="CU10" s="578"/>
      <c r="CV10" s="578"/>
      <c r="CW10" s="578"/>
      <c r="CX10" s="578"/>
      <c r="CY10" s="578"/>
      <c r="CZ10" s="578"/>
      <c r="DA10" s="578"/>
      <c r="DB10" s="578"/>
      <c r="DC10" s="578"/>
      <c r="DD10" s="578"/>
      <c r="DE10" s="578"/>
      <c r="DF10" s="578"/>
      <c r="DG10" s="578"/>
      <c r="DH10" s="578"/>
      <c r="DI10" s="578"/>
      <c r="DJ10" s="578"/>
      <c r="DK10" s="578"/>
      <c r="DL10" s="578"/>
      <c r="DM10" s="578"/>
      <c r="DN10" s="578"/>
      <c r="DO10" s="578"/>
      <c r="DP10" s="578"/>
      <c r="DQ10" s="578"/>
      <c r="DR10" s="578"/>
      <c r="DS10" s="578"/>
      <c r="DT10" s="578"/>
      <c r="DU10" s="578"/>
      <c r="DV10" s="578"/>
      <c r="DW10" s="578"/>
      <c r="DX10" s="578"/>
      <c r="DY10" s="578"/>
      <c r="DZ10" s="578"/>
      <c r="EA10" s="578"/>
      <c r="EB10" s="578"/>
      <c r="EC10" s="578"/>
      <c r="ED10" s="578"/>
      <c r="EE10" s="578"/>
      <c r="EF10" s="578"/>
      <c r="EG10" s="578"/>
      <c r="EH10" s="578"/>
      <c r="EI10" s="578"/>
      <c r="EJ10" s="578"/>
      <c r="EK10" s="578"/>
      <c r="EL10" s="578"/>
      <c r="EM10" s="578"/>
      <c r="EN10" s="578"/>
      <c r="EO10" s="578"/>
      <c r="EP10" s="578"/>
      <c r="EQ10" s="578"/>
      <c r="ER10" s="578"/>
      <c r="ES10" s="578"/>
      <c r="ET10" s="578"/>
      <c r="EU10" s="578"/>
      <c r="EV10" s="578"/>
      <c r="EW10" s="578"/>
      <c r="EX10" s="578"/>
      <c r="EY10" s="578"/>
      <c r="EZ10" s="578"/>
      <c r="FA10" s="578"/>
      <c r="FB10" s="578"/>
      <c r="FC10" s="578"/>
      <c r="FD10" s="578"/>
      <c r="FE10" s="578"/>
      <c r="FF10" s="578"/>
      <c r="FG10" s="578"/>
      <c r="FH10" s="578"/>
      <c r="FI10" s="578"/>
      <c r="FJ10" s="578"/>
      <c r="FK10" s="578"/>
      <c r="FL10" s="578"/>
      <c r="FM10" s="578"/>
      <c r="FN10" s="578"/>
      <c r="FO10" s="578"/>
      <c r="FP10" s="578"/>
      <c r="FQ10" s="578"/>
      <c r="FR10" s="578"/>
      <c r="FS10" s="578"/>
      <c r="FT10" s="578"/>
      <c r="FU10" s="578"/>
      <c r="FV10" s="578"/>
      <c r="FW10" s="578"/>
      <c r="FX10" s="578"/>
      <c r="FY10" s="578"/>
      <c r="FZ10" s="578"/>
      <c r="GA10" s="578"/>
      <c r="GB10" s="578"/>
      <c r="GC10" s="578"/>
      <c r="GD10" s="578"/>
      <c r="GE10" s="578"/>
      <c r="GF10" s="578"/>
      <c r="GG10" s="578"/>
      <c r="GH10" s="578"/>
      <c r="GI10" s="578"/>
      <c r="GJ10" s="578"/>
      <c r="GK10" s="578"/>
      <c r="GL10" s="578"/>
      <c r="GM10" s="578"/>
      <c r="GN10" s="578"/>
      <c r="GO10" s="578"/>
      <c r="GP10" s="578"/>
      <c r="GQ10" s="578"/>
      <c r="GR10" s="578"/>
      <c r="GS10" s="578"/>
      <c r="GT10" s="578"/>
      <c r="GU10" s="578"/>
      <c r="GV10" s="578"/>
      <c r="GW10" s="578"/>
      <c r="GX10" s="578"/>
      <c r="GY10" s="578"/>
      <c r="GZ10" s="578"/>
      <c r="HA10" s="578"/>
      <c r="HB10" s="578"/>
    </row>
    <row r="11" spans="1:210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274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</row>
    <row r="12" spans="1:210" s="100" customFormat="1" ht="15.75">
      <c r="A12" s="441">
        <v>8</v>
      </c>
      <c r="B12" s="441" t="s">
        <v>572</v>
      </c>
      <c r="C12" s="442" t="s">
        <v>546</v>
      </c>
      <c r="D12" s="443" t="s">
        <v>563</v>
      </c>
      <c r="E12" s="163" t="s">
        <v>571</v>
      </c>
      <c r="F12" s="444">
        <v>201</v>
      </c>
      <c r="G12" s="442" t="s">
        <v>687</v>
      </c>
      <c r="H12" s="275" t="s">
        <v>1282</v>
      </c>
      <c r="I12" s="444" t="s">
        <v>66</v>
      </c>
      <c r="J12" s="444" t="s">
        <v>489</v>
      </c>
      <c r="K12" s="445">
        <f>SUM(L12:O12)</f>
        <v>684.99</v>
      </c>
      <c r="L12" s="446">
        <v>565.16999999999996</v>
      </c>
      <c r="M12" s="446">
        <v>26.23</v>
      </c>
      <c r="N12" s="446">
        <v>0</v>
      </c>
      <c r="O12" s="446">
        <v>93.59</v>
      </c>
    </row>
    <row r="13" spans="1:210" s="100" customFormat="1" ht="15.75">
      <c r="A13" s="447">
        <v>8</v>
      </c>
      <c r="B13" s="447" t="s">
        <v>572</v>
      </c>
      <c r="C13" s="448" t="s">
        <v>546</v>
      </c>
      <c r="D13" s="408" t="s">
        <v>563</v>
      </c>
      <c r="E13" s="449" t="s">
        <v>571</v>
      </c>
      <c r="F13" s="450">
        <v>301</v>
      </c>
      <c r="G13" s="448" t="s">
        <v>691</v>
      </c>
      <c r="H13" s="540" t="s">
        <v>1273</v>
      </c>
      <c r="I13" s="450" t="s">
        <v>66</v>
      </c>
      <c r="J13" s="450" t="s">
        <v>489</v>
      </c>
      <c r="K13" s="541">
        <f t="shared" ref="K13:K81" si="0">SUM(L13:O13)</f>
        <v>684.99</v>
      </c>
      <c r="L13" s="542">
        <v>565.16999999999996</v>
      </c>
      <c r="M13" s="542">
        <v>26.23</v>
      </c>
      <c r="N13" s="542">
        <v>0</v>
      </c>
      <c r="O13" s="542">
        <v>93.59</v>
      </c>
    </row>
    <row r="14" spans="1:210" s="100" customFormat="1" ht="15.75">
      <c r="A14" s="447">
        <v>8</v>
      </c>
      <c r="B14" s="447" t="s">
        <v>572</v>
      </c>
      <c r="C14" s="448" t="s">
        <v>546</v>
      </c>
      <c r="D14" s="408" t="s">
        <v>695</v>
      </c>
      <c r="E14" s="449" t="s">
        <v>696</v>
      </c>
      <c r="F14" s="450">
        <v>302</v>
      </c>
      <c r="G14" s="448" t="s">
        <v>692</v>
      </c>
      <c r="H14" s="540" t="s">
        <v>1273</v>
      </c>
      <c r="I14" s="450" t="s">
        <v>66</v>
      </c>
      <c r="J14" s="450" t="s">
        <v>489</v>
      </c>
      <c r="K14" s="541">
        <f t="shared" si="0"/>
        <v>684.99</v>
      </c>
      <c r="L14" s="542">
        <v>565.16999999999996</v>
      </c>
      <c r="M14" s="542">
        <v>26.23</v>
      </c>
      <c r="N14" s="542">
        <v>0</v>
      </c>
      <c r="O14" s="542">
        <v>93.59</v>
      </c>
    </row>
    <row r="15" spans="1:210" s="100" customFormat="1" ht="15.75">
      <c r="A15" s="447">
        <v>8</v>
      </c>
      <c r="B15" s="447" t="s">
        <v>572</v>
      </c>
      <c r="C15" s="448" t="s">
        <v>546</v>
      </c>
      <c r="D15" s="408" t="s">
        <v>563</v>
      </c>
      <c r="E15" s="449" t="s">
        <v>571</v>
      </c>
      <c r="F15" s="450">
        <v>401</v>
      </c>
      <c r="G15" s="448" t="s">
        <v>693</v>
      </c>
      <c r="H15" s="540" t="s">
        <v>1273</v>
      </c>
      <c r="I15" s="450" t="s">
        <v>66</v>
      </c>
      <c r="J15" s="450" t="s">
        <v>489</v>
      </c>
      <c r="K15" s="541">
        <f t="shared" si="0"/>
        <v>684.99</v>
      </c>
      <c r="L15" s="542">
        <v>565.16999999999996</v>
      </c>
      <c r="M15" s="542">
        <v>26.23</v>
      </c>
      <c r="N15" s="542">
        <v>0</v>
      </c>
      <c r="O15" s="542">
        <v>93.59</v>
      </c>
    </row>
    <row r="16" spans="1:210" s="100" customFormat="1" ht="15.75">
      <c r="A16" s="447">
        <v>8</v>
      </c>
      <c r="B16" s="447" t="s">
        <v>572</v>
      </c>
      <c r="C16" s="448" t="s">
        <v>546</v>
      </c>
      <c r="D16" s="408" t="s">
        <v>563</v>
      </c>
      <c r="E16" s="449" t="s">
        <v>571</v>
      </c>
      <c r="F16" s="450">
        <v>405</v>
      </c>
      <c r="G16" s="448" t="s">
        <v>966</v>
      </c>
      <c r="H16" s="540" t="s">
        <v>1273</v>
      </c>
      <c r="I16" s="450" t="s">
        <v>66</v>
      </c>
      <c r="J16" s="450" t="s">
        <v>489</v>
      </c>
      <c r="K16" s="541">
        <f t="shared" si="0"/>
        <v>684.99</v>
      </c>
      <c r="L16" s="542">
        <v>565.16999999999996</v>
      </c>
      <c r="M16" s="542">
        <v>26.23</v>
      </c>
      <c r="N16" s="542">
        <v>0</v>
      </c>
      <c r="O16" s="542">
        <v>93.59</v>
      </c>
    </row>
    <row r="17" spans="1:15" s="100" customFormat="1" ht="16.5" customHeight="1">
      <c r="A17" s="447">
        <v>8</v>
      </c>
      <c r="B17" s="447" t="s">
        <v>572</v>
      </c>
      <c r="C17" s="448" t="s">
        <v>546</v>
      </c>
      <c r="D17" s="408" t="s">
        <v>713</v>
      </c>
      <c r="E17" s="449" t="s">
        <v>714</v>
      </c>
      <c r="F17" s="450">
        <v>406</v>
      </c>
      <c r="G17" s="448" t="s">
        <v>719</v>
      </c>
      <c r="H17" s="540">
        <v>11</v>
      </c>
      <c r="I17" s="450" t="s">
        <v>66</v>
      </c>
      <c r="J17" s="450" t="s">
        <v>489</v>
      </c>
      <c r="K17" s="541">
        <f t="shared" si="0"/>
        <v>684.99</v>
      </c>
      <c r="L17" s="542">
        <v>565.16999999999996</v>
      </c>
      <c r="M17" s="542">
        <v>26.23</v>
      </c>
      <c r="N17" s="542">
        <v>0</v>
      </c>
      <c r="O17" s="542">
        <v>93.59</v>
      </c>
    </row>
    <row r="18" spans="1:15" s="100" customFormat="1" ht="16.5" customHeight="1">
      <c r="A18" s="447">
        <v>8</v>
      </c>
      <c r="B18" s="447" t="s">
        <v>572</v>
      </c>
      <c r="C18" s="448" t="s">
        <v>546</v>
      </c>
      <c r="D18" s="408" t="s">
        <v>701</v>
      </c>
      <c r="E18" s="449" t="s">
        <v>702</v>
      </c>
      <c r="F18" s="450">
        <v>101</v>
      </c>
      <c r="G18" s="448" t="s">
        <v>667</v>
      </c>
      <c r="H18" s="540" t="s">
        <v>1273</v>
      </c>
      <c r="I18" s="450" t="s">
        <v>66</v>
      </c>
      <c r="J18" s="450" t="s">
        <v>489</v>
      </c>
      <c r="K18" s="541">
        <f t="shared" si="0"/>
        <v>684.99</v>
      </c>
      <c r="L18" s="542">
        <v>565.16999999999996</v>
      </c>
      <c r="M18" s="542">
        <v>26.23</v>
      </c>
      <c r="N18" s="542">
        <v>0</v>
      </c>
      <c r="O18" s="542">
        <v>93.59</v>
      </c>
    </row>
    <row r="19" spans="1:15" s="100" customFormat="1" ht="16.5" customHeight="1">
      <c r="A19" s="447">
        <v>8</v>
      </c>
      <c r="B19" s="447" t="s">
        <v>572</v>
      </c>
      <c r="C19" s="448" t="s">
        <v>546</v>
      </c>
      <c r="D19" s="408" t="s">
        <v>701</v>
      </c>
      <c r="E19" s="449" t="s">
        <v>702</v>
      </c>
      <c r="F19" s="450" t="s">
        <v>1030</v>
      </c>
      <c r="G19" s="448" t="s">
        <v>1029</v>
      </c>
      <c r="H19" s="540" t="s">
        <v>247</v>
      </c>
      <c r="I19" s="450" t="s">
        <v>66</v>
      </c>
      <c r="J19" s="450" t="s">
        <v>489</v>
      </c>
      <c r="K19" s="541">
        <f t="shared" si="0"/>
        <v>684.99</v>
      </c>
      <c r="L19" s="542">
        <v>565.16999999999996</v>
      </c>
      <c r="M19" s="542">
        <v>26.23</v>
      </c>
      <c r="N19" s="542">
        <v>0</v>
      </c>
      <c r="O19" s="542">
        <v>93.59</v>
      </c>
    </row>
    <row r="20" spans="1:15" s="100" customFormat="1" ht="16.5" customHeight="1">
      <c r="A20" s="447">
        <v>8</v>
      </c>
      <c r="B20" s="447" t="s">
        <v>572</v>
      </c>
      <c r="C20" s="448" t="s">
        <v>546</v>
      </c>
      <c r="D20" s="408" t="s">
        <v>701</v>
      </c>
      <c r="E20" s="449" t="s">
        <v>702</v>
      </c>
      <c r="F20" s="450" t="s">
        <v>206</v>
      </c>
      <c r="G20" s="448" t="s">
        <v>1348</v>
      </c>
      <c r="H20" s="540" t="s">
        <v>247</v>
      </c>
      <c r="I20" s="450" t="s">
        <v>66</v>
      </c>
      <c r="J20" s="450" t="s">
        <v>489</v>
      </c>
      <c r="K20" s="541">
        <f t="shared" ref="K20" si="1">SUM(L20:O20)</f>
        <v>684.99</v>
      </c>
      <c r="L20" s="542">
        <v>565.16999999999996</v>
      </c>
      <c r="M20" s="542">
        <v>26.23</v>
      </c>
      <c r="N20" s="542">
        <v>0</v>
      </c>
      <c r="O20" s="542">
        <v>93.59</v>
      </c>
    </row>
    <row r="21" spans="1:15" s="100" customFormat="1" ht="16.5" customHeight="1">
      <c r="A21" s="447">
        <v>207</v>
      </c>
      <c r="B21" s="447" t="s">
        <v>703</v>
      </c>
      <c r="C21" s="448" t="s">
        <v>704</v>
      </c>
      <c r="D21" s="408" t="s">
        <v>705</v>
      </c>
      <c r="E21" s="449" t="s">
        <v>706</v>
      </c>
      <c r="F21" s="450">
        <v>301</v>
      </c>
      <c r="G21" s="448" t="s">
        <v>691</v>
      </c>
      <c r="H21" s="540" t="s">
        <v>1277</v>
      </c>
      <c r="I21" s="450" t="s">
        <v>66</v>
      </c>
      <c r="J21" s="450" t="s">
        <v>489</v>
      </c>
      <c r="K21" s="541">
        <f t="shared" si="0"/>
        <v>316.56</v>
      </c>
      <c r="L21" s="542">
        <v>213.41</v>
      </c>
      <c r="M21" s="542">
        <v>9.56</v>
      </c>
      <c r="N21" s="542">
        <v>0</v>
      </c>
      <c r="O21" s="542">
        <v>93.59</v>
      </c>
    </row>
    <row r="22" spans="1:15" s="100" customFormat="1" ht="16.5" customHeight="1">
      <c r="A22" s="447">
        <v>207</v>
      </c>
      <c r="B22" s="447" t="s">
        <v>703</v>
      </c>
      <c r="C22" s="448" t="s">
        <v>704</v>
      </c>
      <c r="D22" s="408" t="s">
        <v>707</v>
      </c>
      <c r="E22" s="449" t="s">
        <v>708</v>
      </c>
      <c r="F22" s="450">
        <v>302</v>
      </c>
      <c r="G22" s="448" t="s">
        <v>692</v>
      </c>
      <c r="H22" s="540" t="s">
        <v>1277</v>
      </c>
      <c r="I22" s="450" t="s">
        <v>66</v>
      </c>
      <c r="J22" s="450" t="s">
        <v>489</v>
      </c>
      <c r="K22" s="541">
        <f t="shared" si="0"/>
        <v>316.56</v>
      </c>
      <c r="L22" s="542">
        <v>213.41</v>
      </c>
      <c r="M22" s="542">
        <v>9.56</v>
      </c>
      <c r="N22" s="542">
        <v>0</v>
      </c>
      <c r="O22" s="542">
        <v>93.59</v>
      </c>
    </row>
    <row r="23" spans="1:15" s="100" customFormat="1" ht="16.5" customHeight="1">
      <c r="A23" s="447">
        <v>207</v>
      </c>
      <c r="B23" s="447" t="s">
        <v>703</v>
      </c>
      <c r="C23" s="448" t="s">
        <v>704</v>
      </c>
      <c r="D23" s="408" t="s">
        <v>705</v>
      </c>
      <c r="E23" s="449" t="s">
        <v>729</v>
      </c>
      <c r="F23" s="450">
        <v>401</v>
      </c>
      <c r="G23" s="448" t="s">
        <v>693</v>
      </c>
      <c r="H23" s="540" t="s">
        <v>1277</v>
      </c>
      <c r="I23" s="450" t="s">
        <v>66</v>
      </c>
      <c r="J23" s="450" t="s">
        <v>489</v>
      </c>
      <c r="K23" s="541">
        <f t="shared" si="0"/>
        <v>316.56</v>
      </c>
      <c r="L23" s="542">
        <v>213.41</v>
      </c>
      <c r="M23" s="542">
        <v>9.56</v>
      </c>
      <c r="N23" s="542">
        <v>0</v>
      </c>
      <c r="O23" s="542">
        <v>93.59</v>
      </c>
    </row>
    <row r="24" spans="1:15" s="100" customFormat="1" ht="16.5" customHeight="1">
      <c r="A24" s="447">
        <v>207</v>
      </c>
      <c r="B24" s="447" t="s">
        <v>703</v>
      </c>
      <c r="C24" s="448" t="s">
        <v>704</v>
      </c>
      <c r="D24" s="408" t="s">
        <v>705</v>
      </c>
      <c r="E24" s="449" t="s">
        <v>729</v>
      </c>
      <c r="F24" s="450">
        <v>405</v>
      </c>
      <c r="G24" s="448" t="s">
        <v>966</v>
      </c>
      <c r="H24" s="540" t="s">
        <v>1277</v>
      </c>
      <c r="I24" s="450" t="s">
        <v>66</v>
      </c>
      <c r="J24" s="450" t="s">
        <v>489</v>
      </c>
      <c r="K24" s="541">
        <f t="shared" si="0"/>
        <v>316.56</v>
      </c>
      <c r="L24" s="542">
        <v>213.41</v>
      </c>
      <c r="M24" s="542">
        <v>9.56</v>
      </c>
      <c r="N24" s="542">
        <v>0</v>
      </c>
      <c r="O24" s="542">
        <v>93.59</v>
      </c>
    </row>
    <row r="25" spans="1:15" s="100" customFormat="1" ht="16.5" customHeight="1">
      <c r="A25" s="447">
        <v>207</v>
      </c>
      <c r="B25" s="447" t="s">
        <v>703</v>
      </c>
      <c r="C25" s="448" t="s">
        <v>704</v>
      </c>
      <c r="D25" s="408" t="s">
        <v>709</v>
      </c>
      <c r="E25" s="449" t="s">
        <v>710</v>
      </c>
      <c r="F25" s="450">
        <v>101</v>
      </c>
      <c r="G25" s="448" t="s">
        <v>667</v>
      </c>
      <c r="H25" s="540" t="s">
        <v>1277</v>
      </c>
      <c r="I25" s="450" t="s">
        <v>66</v>
      </c>
      <c r="J25" s="450" t="s">
        <v>489</v>
      </c>
      <c r="K25" s="541">
        <f t="shared" si="0"/>
        <v>316.56</v>
      </c>
      <c r="L25" s="542">
        <v>213.41</v>
      </c>
      <c r="M25" s="542">
        <v>9.56</v>
      </c>
      <c r="N25" s="542">
        <v>0</v>
      </c>
      <c r="O25" s="542">
        <v>93.59</v>
      </c>
    </row>
    <row r="26" spans="1:15" s="100" customFormat="1" ht="16.5" customHeight="1">
      <c r="A26" s="447">
        <v>207</v>
      </c>
      <c r="B26" s="447" t="s">
        <v>703</v>
      </c>
      <c r="C26" s="448" t="s">
        <v>704</v>
      </c>
      <c r="D26" s="408" t="s">
        <v>711</v>
      </c>
      <c r="E26" s="449" t="s">
        <v>712</v>
      </c>
      <c r="F26" s="450">
        <v>106</v>
      </c>
      <c r="G26" s="448" t="s">
        <v>680</v>
      </c>
      <c r="H26" s="540">
        <v>11</v>
      </c>
      <c r="I26" s="450" t="s">
        <v>66</v>
      </c>
      <c r="J26" s="450" t="s">
        <v>489</v>
      </c>
      <c r="K26" s="541">
        <f t="shared" si="0"/>
        <v>61.4</v>
      </c>
      <c r="L26" s="542">
        <v>42.68</v>
      </c>
      <c r="M26" s="542">
        <v>0</v>
      </c>
      <c r="N26" s="542">
        <v>0</v>
      </c>
      <c r="O26" s="542">
        <v>18.72</v>
      </c>
    </row>
    <row r="27" spans="1:15" s="100" customFormat="1" ht="16.5" customHeight="1">
      <c r="A27" s="447">
        <v>112</v>
      </c>
      <c r="B27" s="447" t="s">
        <v>67</v>
      </c>
      <c r="C27" s="448" t="s">
        <v>536</v>
      </c>
      <c r="D27" s="408" t="s">
        <v>564</v>
      </c>
      <c r="E27" s="449" t="s">
        <v>579</v>
      </c>
      <c r="F27" s="450">
        <v>301</v>
      </c>
      <c r="G27" s="448" t="s">
        <v>691</v>
      </c>
      <c r="H27" s="540" t="s">
        <v>1273</v>
      </c>
      <c r="I27" s="450" t="s">
        <v>66</v>
      </c>
      <c r="J27" s="450" t="s">
        <v>489</v>
      </c>
      <c r="K27" s="541">
        <f t="shared" si="0"/>
        <v>654.54</v>
      </c>
      <c r="L27" s="542">
        <v>528.21</v>
      </c>
      <c r="M27" s="542">
        <v>32.74</v>
      </c>
      <c r="N27" s="542">
        <v>0</v>
      </c>
      <c r="O27" s="542">
        <v>93.59</v>
      </c>
    </row>
    <row r="28" spans="1:15" s="100" customFormat="1" ht="16.5" customHeight="1">
      <c r="A28" s="447">
        <v>112</v>
      </c>
      <c r="B28" s="447" t="s">
        <v>67</v>
      </c>
      <c r="C28" s="448" t="s">
        <v>536</v>
      </c>
      <c r="D28" s="408" t="s">
        <v>734</v>
      </c>
      <c r="E28" s="449" t="s">
        <v>735</v>
      </c>
      <c r="F28" s="450">
        <v>302</v>
      </c>
      <c r="G28" s="448" t="s">
        <v>692</v>
      </c>
      <c r="H28" s="540" t="s">
        <v>1273</v>
      </c>
      <c r="I28" s="450" t="s">
        <v>66</v>
      </c>
      <c r="J28" s="450" t="s">
        <v>489</v>
      </c>
      <c r="K28" s="541">
        <f t="shared" si="0"/>
        <v>654.54</v>
      </c>
      <c r="L28" s="542">
        <v>528.21</v>
      </c>
      <c r="M28" s="542">
        <v>32.74</v>
      </c>
      <c r="N28" s="542">
        <v>0</v>
      </c>
      <c r="O28" s="542">
        <v>93.59</v>
      </c>
    </row>
    <row r="29" spans="1:15" s="100" customFormat="1" ht="16.5" customHeight="1">
      <c r="A29" s="447">
        <v>112</v>
      </c>
      <c r="B29" s="447" t="s">
        <v>67</v>
      </c>
      <c r="C29" s="448" t="s">
        <v>536</v>
      </c>
      <c r="D29" s="408" t="s">
        <v>564</v>
      </c>
      <c r="E29" s="449" t="s">
        <v>579</v>
      </c>
      <c r="F29" s="450">
        <v>401</v>
      </c>
      <c r="G29" s="448" t="s">
        <v>693</v>
      </c>
      <c r="H29" s="540" t="s">
        <v>1273</v>
      </c>
      <c r="I29" s="450" t="s">
        <v>66</v>
      </c>
      <c r="J29" s="450" t="s">
        <v>489</v>
      </c>
      <c r="K29" s="541">
        <f t="shared" si="0"/>
        <v>654.54</v>
      </c>
      <c r="L29" s="542">
        <v>528.21</v>
      </c>
      <c r="M29" s="542">
        <v>32.74</v>
      </c>
      <c r="N29" s="542">
        <v>0</v>
      </c>
      <c r="O29" s="542">
        <v>93.59</v>
      </c>
    </row>
    <row r="30" spans="1:15" s="100" customFormat="1" ht="16.5" customHeight="1">
      <c r="A30" s="447">
        <v>112</v>
      </c>
      <c r="B30" s="447" t="s">
        <v>67</v>
      </c>
      <c r="C30" s="448" t="s">
        <v>536</v>
      </c>
      <c r="D30" s="408" t="s">
        <v>564</v>
      </c>
      <c r="E30" s="449" t="s">
        <v>579</v>
      </c>
      <c r="F30" s="450">
        <v>405</v>
      </c>
      <c r="G30" s="448" t="s">
        <v>966</v>
      </c>
      <c r="H30" s="540" t="s">
        <v>1273</v>
      </c>
      <c r="I30" s="450" t="s">
        <v>66</v>
      </c>
      <c r="J30" s="450" t="s">
        <v>489</v>
      </c>
      <c r="K30" s="541">
        <f t="shared" si="0"/>
        <v>654.54</v>
      </c>
      <c r="L30" s="542">
        <v>528.21</v>
      </c>
      <c r="M30" s="542">
        <v>32.74</v>
      </c>
      <c r="N30" s="542">
        <v>0</v>
      </c>
      <c r="O30" s="542">
        <v>93.59</v>
      </c>
    </row>
    <row r="31" spans="1:15" s="100" customFormat="1" ht="16.5" customHeight="1">
      <c r="A31" s="447">
        <v>112</v>
      </c>
      <c r="B31" s="447" t="s">
        <v>67</v>
      </c>
      <c r="C31" s="448" t="s">
        <v>536</v>
      </c>
      <c r="D31" s="408" t="s">
        <v>732</v>
      </c>
      <c r="E31" s="449" t="s">
        <v>733</v>
      </c>
      <c r="F31" s="450">
        <v>406</v>
      </c>
      <c r="G31" s="448" t="s">
        <v>719</v>
      </c>
      <c r="H31" s="540">
        <v>11</v>
      </c>
      <c r="I31" s="450" t="s">
        <v>66</v>
      </c>
      <c r="J31" s="450" t="s">
        <v>489</v>
      </c>
      <c r="K31" s="541">
        <f t="shared" si="0"/>
        <v>654.54</v>
      </c>
      <c r="L31" s="542">
        <v>528.21</v>
      </c>
      <c r="M31" s="542">
        <v>32.74</v>
      </c>
      <c r="N31" s="542">
        <v>0</v>
      </c>
      <c r="O31" s="542">
        <v>93.59</v>
      </c>
    </row>
    <row r="32" spans="1:15" s="100" customFormat="1" ht="16.5" customHeight="1">
      <c r="A32" s="447">
        <v>112</v>
      </c>
      <c r="B32" s="447" t="s">
        <v>67</v>
      </c>
      <c r="C32" s="448" t="s">
        <v>536</v>
      </c>
      <c r="D32" s="408" t="s">
        <v>730</v>
      </c>
      <c r="E32" s="449" t="s">
        <v>731</v>
      </c>
      <c r="F32" s="450">
        <v>101</v>
      </c>
      <c r="G32" s="448" t="s">
        <v>667</v>
      </c>
      <c r="H32" s="540" t="s">
        <v>1273</v>
      </c>
      <c r="I32" s="450" t="s">
        <v>66</v>
      </c>
      <c r="J32" s="450" t="s">
        <v>489</v>
      </c>
      <c r="K32" s="541">
        <f t="shared" si="0"/>
        <v>654.54</v>
      </c>
      <c r="L32" s="542">
        <v>528.21</v>
      </c>
      <c r="M32" s="542">
        <v>32.74</v>
      </c>
      <c r="N32" s="542">
        <v>0</v>
      </c>
      <c r="O32" s="542">
        <v>93.59</v>
      </c>
    </row>
    <row r="33" spans="1:15" s="100" customFormat="1" ht="16.5" customHeight="1">
      <c r="A33" s="447">
        <v>114</v>
      </c>
      <c r="B33" s="447" t="s">
        <v>95</v>
      </c>
      <c r="C33" s="448" t="s">
        <v>968</v>
      </c>
      <c r="D33" s="408" t="s">
        <v>565</v>
      </c>
      <c r="E33" s="449" t="s">
        <v>580</v>
      </c>
      <c r="F33" s="450">
        <v>201</v>
      </c>
      <c r="G33" s="448" t="s">
        <v>687</v>
      </c>
      <c r="H33" s="540" t="s">
        <v>1282</v>
      </c>
      <c r="I33" s="450" t="s">
        <v>66</v>
      </c>
      <c r="J33" s="450" t="s">
        <v>489</v>
      </c>
      <c r="K33" s="541">
        <f t="shared" si="0"/>
        <v>641.09</v>
      </c>
      <c r="L33" s="542">
        <v>528.21</v>
      </c>
      <c r="M33" s="542">
        <v>19.29</v>
      </c>
      <c r="N33" s="542">
        <v>0</v>
      </c>
      <c r="O33" s="542">
        <v>93.59</v>
      </c>
    </row>
    <row r="34" spans="1:15" s="100" customFormat="1" ht="16.5" customHeight="1">
      <c r="A34" s="447">
        <v>114</v>
      </c>
      <c r="B34" s="447" t="s">
        <v>95</v>
      </c>
      <c r="C34" s="448" t="s">
        <v>968</v>
      </c>
      <c r="D34" s="408" t="s">
        <v>565</v>
      </c>
      <c r="E34" s="449" t="s">
        <v>580</v>
      </c>
      <c r="F34" s="450">
        <v>301</v>
      </c>
      <c r="G34" s="448" t="s">
        <v>691</v>
      </c>
      <c r="H34" s="540" t="s">
        <v>1273</v>
      </c>
      <c r="I34" s="450" t="s">
        <v>66</v>
      </c>
      <c r="J34" s="450" t="s">
        <v>489</v>
      </c>
      <c r="K34" s="541">
        <f t="shared" si="0"/>
        <v>641.09</v>
      </c>
      <c r="L34" s="542">
        <v>528.21</v>
      </c>
      <c r="M34" s="542">
        <v>19.29</v>
      </c>
      <c r="N34" s="542">
        <v>0</v>
      </c>
      <c r="O34" s="542">
        <v>93.59</v>
      </c>
    </row>
    <row r="35" spans="1:15" s="100" customFormat="1" ht="16.5" customHeight="1">
      <c r="A35" s="447">
        <v>114</v>
      </c>
      <c r="B35" s="447" t="s">
        <v>95</v>
      </c>
      <c r="C35" s="448" t="s">
        <v>968</v>
      </c>
      <c r="D35" s="408" t="s">
        <v>740</v>
      </c>
      <c r="E35" s="449" t="s">
        <v>741</v>
      </c>
      <c r="F35" s="450">
        <v>302</v>
      </c>
      <c r="G35" s="448" t="s">
        <v>692</v>
      </c>
      <c r="H35" s="540" t="s">
        <v>1273</v>
      </c>
      <c r="I35" s="450" t="s">
        <v>66</v>
      </c>
      <c r="J35" s="450" t="s">
        <v>489</v>
      </c>
      <c r="K35" s="541">
        <f t="shared" si="0"/>
        <v>641.09</v>
      </c>
      <c r="L35" s="542">
        <v>528.21</v>
      </c>
      <c r="M35" s="542">
        <v>19.29</v>
      </c>
      <c r="N35" s="542">
        <v>0</v>
      </c>
      <c r="O35" s="542">
        <v>93.59</v>
      </c>
    </row>
    <row r="36" spans="1:15" s="100" customFormat="1" ht="16.5" customHeight="1">
      <c r="A36" s="447">
        <v>114</v>
      </c>
      <c r="B36" s="447" t="s">
        <v>95</v>
      </c>
      <c r="C36" s="448" t="s">
        <v>968</v>
      </c>
      <c r="D36" s="408" t="s">
        <v>565</v>
      </c>
      <c r="E36" s="449" t="s">
        <v>580</v>
      </c>
      <c r="F36" s="450">
        <v>401</v>
      </c>
      <c r="G36" s="448" t="s">
        <v>693</v>
      </c>
      <c r="H36" s="540" t="s">
        <v>1273</v>
      </c>
      <c r="I36" s="450" t="s">
        <v>66</v>
      </c>
      <c r="J36" s="450" t="s">
        <v>489</v>
      </c>
      <c r="K36" s="541">
        <f t="shared" si="0"/>
        <v>641.09</v>
      </c>
      <c r="L36" s="542">
        <v>528.21</v>
      </c>
      <c r="M36" s="542">
        <v>19.29</v>
      </c>
      <c r="N36" s="542">
        <v>0</v>
      </c>
      <c r="O36" s="542">
        <v>93.59</v>
      </c>
    </row>
    <row r="37" spans="1:15" s="100" customFormat="1" ht="16.5" customHeight="1">
      <c r="A37" s="447">
        <v>114</v>
      </c>
      <c r="B37" s="447" t="s">
        <v>95</v>
      </c>
      <c r="C37" s="448" t="s">
        <v>968</v>
      </c>
      <c r="D37" s="408" t="s">
        <v>565</v>
      </c>
      <c r="E37" s="449" t="s">
        <v>580</v>
      </c>
      <c r="F37" s="450">
        <v>405</v>
      </c>
      <c r="G37" s="448" t="s">
        <v>966</v>
      </c>
      <c r="H37" s="540" t="s">
        <v>1273</v>
      </c>
      <c r="I37" s="450" t="s">
        <v>66</v>
      </c>
      <c r="J37" s="450" t="s">
        <v>489</v>
      </c>
      <c r="K37" s="541">
        <f t="shared" si="0"/>
        <v>641.09</v>
      </c>
      <c r="L37" s="542">
        <v>528.21</v>
      </c>
      <c r="M37" s="542">
        <v>19.29</v>
      </c>
      <c r="N37" s="542">
        <v>0</v>
      </c>
      <c r="O37" s="542">
        <v>93.59</v>
      </c>
    </row>
    <row r="38" spans="1:15" s="100" customFormat="1" ht="16.5" customHeight="1">
      <c r="A38" s="447">
        <v>114</v>
      </c>
      <c r="B38" s="447" t="s">
        <v>95</v>
      </c>
      <c r="C38" s="448" t="s">
        <v>968</v>
      </c>
      <c r="D38" s="408" t="s">
        <v>738</v>
      </c>
      <c r="E38" s="449" t="s">
        <v>739</v>
      </c>
      <c r="F38" s="450">
        <v>406</v>
      </c>
      <c r="G38" s="448" t="s">
        <v>719</v>
      </c>
      <c r="H38" s="540">
        <v>11</v>
      </c>
      <c r="I38" s="450" t="s">
        <v>66</v>
      </c>
      <c r="J38" s="450" t="s">
        <v>489</v>
      </c>
      <c r="K38" s="541">
        <f t="shared" si="0"/>
        <v>641.09</v>
      </c>
      <c r="L38" s="542">
        <v>528.21</v>
      </c>
      <c r="M38" s="542">
        <v>19.29</v>
      </c>
      <c r="N38" s="542">
        <v>0</v>
      </c>
      <c r="O38" s="542">
        <v>93.59</v>
      </c>
    </row>
    <row r="39" spans="1:15" s="100" customFormat="1" ht="16.5" customHeight="1">
      <c r="A39" s="447">
        <v>114</v>
      </c>
      <c r="B39" s="447" t="s">
        <v>95</v>
      </c>
      <c r="C39" s="448" t="s">
        <v>968</v>
      </c>
      <c r="D39" s="408" t="s">
        <v>736</v>
      </c>
      <c r="E39" s="449" t="s">
        <v>737</v>
      </c>
      <c r="F39" s="450">
        <v>101</v>
      </c>
      <c r="G39" s="448" t="s">
        <v>667</v>
      </c>
      <c r="H39" s="540" t="s">
        <v>1273</v>
      </c>
      <c r="I39" s="450" t="s">
        <v>66</v>
      </c>
      <c r="J39" s="450" t="s">
        <v>489</v>
      </c>
      <c r="K39" s="541">
        <f t="shared" si="0"/>
        <v>641.09</v>
      </c>
      <c r="L39" s="542">
        <v>528.21</v>
      </c>
      <c r="M39" s="542">
        <v>19.29</v>
      </c>
      <c r="N39" s="542">
        <v>0</v>
      </c>
      <c r="O39" s="542">
        <v>93.59</v>
      </c>
    </row>
    <row r="40" spans="1:15" s="100" customFormat="1" ht="16.5" customHeight="1">
      <c r="A40" s="447">
        <v>114</v>
      </c>
      <c r="B40" s="447" t="s">
        <v>95</v>
      </c>
      <c r="C40" s="448" t="s">
        <v>968</v>
      </c>
      <c r="D40" s="408" t="s">
        <v>1309</v>
      </c>
      <c r="E40" s="449" t="s">
        <v>1310</v>
      </c>
      <c r="F40" s="450">
        <v>106</v>
      </c>
      <c r="G40" s="448" t="s">
        <v>680</v>
      </c>
      <c r="H40" s="540" t="s">
        <v>247</v>
      </c>
      <c r="I40" s="450" t="s">
        <v>66</v>
      </c>
      <c r="J40" s="450" t="s">
        <v>489</v>
      </c>
      <c r="K40" s="541">
        <f>SUM(L40:O40)</f>
        <v>124.35</v>
      </c>
      <c r="L40" s="542">
        <v>105.63</v>
      </c>
      <c r="M40" s="542">
        <v>0</v>
      </c>
      <c r="N40" s="542">
        <v>0</v>
      </c>
      <c r="O40" s="542">
        <v>18.72</v>
      </c>
    </row>
    <row r="41" spans="1:15" s="100" customFormat="1" ht="16.5" customHeight="1">
      <c r="A41" s="447">
        <v>115</v>
      </c>
      <c r="B41" s="447" t="s">
        <v>503</v>
      </c>
      <c r="C41" s="448" t="s">
        <v>969</v>
      </c>
      <c r="D41" s="408" t="s">
        <v>742</v>
      </c>
      <c r="E41" s="449" t="s">
        <v>743</v>
      </c>
      <c r="F41" s="450">
        <v>406</v>
      </c>
      <c r="G41" s="448" t="s">
        <v>719</v>
      </c>
      <c r="H41" s="540">
        <v>16</v>
      </c>
      <c r="I41" s="450" t="s">
        <v>66</v>
      </c>
      <c r="J41" s="450" t="s">
        <v>489</v>
      </c>
      <c r="K41" s="541">
        <f t="shared" si="0"/>
        <v>550.92999999999995</v>
      </c>
      <c r="L41" s="542">
        <v>455.31</v>
      </c>
      <c r="M41" s="542">
        <v>2.0299999999999998</v>
      </c>
      <c r="N41" s="542">
        <v>0</v>
      </c>
      <c r="O41" s="542">
        <v>93.59</v>
      </c>
    </row>
    <row r="42" spans="1:15" s="100" customFormat="1" ht="16.5" customHeight="1">
      <c r="A42" s="447">
        <v>10</v>
      </c>
      <c r="B42" s="447" t="s">
        <v>724</v>
      </c>
      <c r="C42" s="448" t="s">
        <v>970</v>
      </c>
      <c r="D42" s="408" t="s">
        <v>583</v>
      </c>
      <c r="E42" s="449" t="s">
        <v>584</v>
      </c>
      <c r="F42" s="450">
        <v>201</v>
      </c>
      <c r="G42" s="448" t="s">
        <v>687</v>
      </c>
      <c r="H42" s="540" t="s">
        <v>1282</v>
      </c>
      <c r="I42" s="450" t="s">
        <v>66</v>
      </c>
      <c r="J42" s="450" t="s">
        <v>489</v>
      </c>
      <c r="K42" s="541">
        <f t="shared" si="0"/>
        <v>513.64</v>
      </c>
      <c r="L42" s="542">
        <v>406.5</v>
      </c>
      <c r="M42" s="542">
        <v>13.55</v>
      </c>
      <c r="N42" s="542">
        <v>0</v>
      </c>
      <c r="O42" s="542">
        <v>93.59</v>
      </c>
    </row>
    <row r="43" spans="1:15" s="100" customFormat="1" ht="16.5" customHeight="1">
      <c r="A43" s="447">
        <v>10</v>
      </c>
      <c r="B43" s="447" t="s">
        <v>724</v>
      </c>
      <c r="C43" s="448" t="s">
        <v>970</v>
      </c>
      <c r="D43" s="408" t="s">
        <v>583</v>
      </c>
      <c r="E43" s="449" t="s">
        <v>584</v>
      </c>
      <c r="F43" s="450">
        <v>301</v>
      </c>
      <c r="G43" s="448" t="s">
        <v>691</v>
      </c>
      <c r="H43" s="540" t="s">
        <v>1273</v>
      </c>
      <c r="I43" s="450" t="s">
        <v>66</v>
      </c>
      <c r="J43" s="450" t="s">
        <v>489</v>
      </c>
      <c r="K43" s="541">
        <f t="shared" si="0"/>
        <v>513.64</v>
      </c>
      <c r="L43" s="542">
        <v>406.5</v>
      </c>
      <c r="M43" s="542">
        <v>13.55</v>
      </c>
      <c r="N43" s="542">
        <v>0</v>
      </c>
      <c r="O43" s="542">
        <v>93.59</v>
      </c>
    </row>
    <row r="44" spans="1:15" s="100" customFormat="1" ht="16.5" customHeight="1">
      <c r="A44" s="447">
        <v>10</v>
      </c>
      <c r="B44" s="447" t="s">
        <v>724</v>
      </c>
      <c r="C44" s="448" t="s">
        <v>970</v>
      </c>
      <c r="D44" s="408" t="s">
        <v>748</v>
      </c>
      <c r="E44" s="449" t="s">
        <v>749</v>
      </c>
      <c r="F44" s="450">
        <v>302</v>
      </c>
      <c r="G44" s="448" t="s">
        <v>692</v>
      </c>
      <c r="H44" s="540" t="s">
        <v>1273</v>
      </c>
      <c r="I44" s="450" t="s">
        <v>66</v>
      </c>
      <c r="J44" s="450" t="s">
        <v>489</v>
      </c>
      <c r="K44" s="541">
        <f t="shared" si="0"/>
        <v>513.64</v>
      </c>
      <c r="L44" s="542">
        <v>406.5</v>
      </c>
      <c r="M44" s="542">
        <v>13.55</v>
      </c>
      <c r="N44" s="542">
        <v>0</v>
      </c>
      <c r="O44" s="542">
        <v>93.59</v>
      </c>
    </row>
    <row r="45" spans="1:15" s="100" customFormat="1" ht="16.5" customHeight="1">
      <c r="A45" s="447">
        <v>10</v>
      </c>
      <c r="B45" s="447" t="s">
        <v>724</v>
      </c>
      <c r="C45" s="448" t="s">
        <v>970</v>
      </c>
      <c r="D45" s="408" t="s">
        <v>583</v>
      </c>
      <c r="E45" s="449" t="s">
        <v>584</v>
      </c>
      <c r="F45" s="450">
        <v>401</v>
      </c>
      <c r="G45" s="448" t="s">
        <v>693</v>
      </c>
      <c r="H45" s="540" t="s">
        <v>1273</v>
      </c>
      <c r="I45" s="450" t="s">
        <v>66</v>
      </c>
      <c r="J45" s="450" t="s">
        <v>489</v>
      </c>
      <c r="K45" s="541">
        <f t="shared" si="0"/>
        <v>513.64</v>
      </c>
      <c r="L45" s="542">
        <v>406.5</v>
      </c>
      <c r="M45" s="542">
        <v>13.55</v>
      </c>
      <c r="N45" s="542">
        <v>0</v>
      </c>
      <c r="O45" s="542">
        <v>93.59</v>
      </c>
    </row>
    <row r="46" spans="1:15" s="100" customFormat="1" ht="16.5" customHeight="1">
      <c r="A46" s="447">
        <v>10</v>
      </c>
      <c r="B46" s="447" t="s">
        <v>724</v>
      </c>
      <c r="C46" s="448" t="s">
        <v>970</v>
      </c>
      <c r="D46" s="408" t="s">
        <v>583</v>
      </c>
      <c r="E46" s="449" t="s">
        <v>584</v>
      </c>
      <c r="F46" s="450">
        <v>405</v>
      </c>
      <c r="G46" s="448" t="s">
        <v>966</v>
      </c>
      <c r="H46" s="540" t="s">
        <v>1273</v>
      </c>
      <c r="I46" s="450" t="s">
        <v>66</v>
      </c>
      <c r="J46" s="450" t="s">
        <v>489</v>
      </c>
      <c r="K46" s="541">
        <f t="shared" si="0"/>
        <v>513.64</v>
      </c>
      <c r="L46" s="542">
        <v>406.5</v>
      </c>
      <c r="M46" s="542">
        <v>13.55</v>
      </c>
      <c r="N46" s="542">
        <v>0</v>
      </c>
      <c r="O46" s="542">
        <v>93.59</v>
      </c>
    </row>
    <row r="47" spans="1:15" s="100" customFormat="1" ht="16.5" customHeight="1">
      <c r="A47" s="447">
        <v>10</v>
      </c>
      <c r="B47" s="447" t="s">
        <v>724</v>
      </c>
      <c r="C47" s="448" t="s">
        <v>970</v>
      </c>
      <c r="D47" s="408" t="s">
        <v>746</v>
      </c>
      <c r="E47" s="449" t="s">
        <v>747</v>
      </c>
      <c r="F47" s="450">
        <v>406</v>
      </c>
      <c r="G47" s="448" t="s">
        <v>719</v>
      </c>
      <c r="H47" s="540" t="s">
        <v>1276</v>
      </c>
      <c r="I47" s="450" t="s">
        <v>66</v>
      </c>
      <c r="J47" s="450" t="s">
        <v>489</v>
      </c>
      <c r="K47" s="541">
        <f t="shared" si="0"/>
        <v>513.64</v>
      </c>
      <c r="L47" s="542">
        <v>406.5</v>
      </c>
      <c r="M47" s="542">
        <v>13.55</v>
      </c>
      <c r="N47" s="542">
        <v>0</v>
      </c>
      <c r="O47" s="542">
        <v>93.59</v>
      </c>
    </row>
    <row r="48" spans="1:15" s="100" customFormat="1" ht="16.5" customHeight="1">
      <c r="A48" s="447">
        <v>10</v>
      </c>
      <c r="B48" s="447" t="s">
        <v>724</v>
      </c>
      <c r="C48" s="448" t="s">
        <v>970</v>
      </c>
      <c r="D48" s="408" t="s">
        <v>744</v>
      </c>
      <c r="E48" s="449" t="s">
        <v>745</v>
      </c>
      <c r="F48" s="450">
        <v>101</v>
      </c>
      <c r="G48" s="448" t="s">
        <v>667</v>
      </c>
      <c r="H48" s="540" t="s">
        <v>1273</v>
      </c>
      <c r="I48" s="450" t="s">
        <v>66</v>
      </c>
      <c r="J48" s="450" t="s">
        <v>489</v>
      </c>
      <c r="K48" s="541">
        <f t="shared" si="0"/>
        <v>513.64</v>
      </c>
      <c r="L48" s="542">
        <v>406.5</v>
      </c>
      <c r="M48" s="542">
        <v>13.55</v>
      </c>
      <c r="N48" s="542">
        <v>0</v>
      </c>
      <c r="O48" s="542">
        <v>93.59</v>
      </c>
    </row>
    <row r="49" spans="1:15" s="100" customFormat="1" ht="16.5" customHeight="1">
      <c r="A49" s="447" t="s">
        <v>246</v>
      </c>
      <c r="B49" s="447" t="s">
        <v>724</v>
      </c>
      <c r="C49" s="448" t="s">
        <v>970</v>
      </c>
      <c r="D49" s="408" t="s">
        <v>744</v>
      </c>
      <c r="E49" s="449" t="s">
        <v>745</v>
      </c>
      <c r="F49" s="450" t="s">
        <v>206</v>
      </c>
      <c r="G49" s="448" t="s">
        <v>1348</v>
      </c>
      <c r="H49" s="540" t="s">
        <v>247</v>
      </c>
      <c r="I49" s="450" t="s">
        <v>66</v>
      </c>
      <c r="J49" s="450" t="s">
        <v>489</v>
      </c>
      <c r="K49" s="541">
        <f t="shared" ref="K49" si="2">SUM(L49:O49)</f>
        <v>513.64</v>
      </c>
      <c r="L49" s="542">
        <v>406.5</v>
      </c>
      <c r="M49" s="542">
        <v>13.55</v>
      </c>
      <c r="N49" s="542">
        <v>0</v>
      </c>
      <c r="O49" s="542">
        <v>93.59</v>
      </c>
    </row>
    <row r="50" spans="1:15" s="100" customFormat="1" ht="16.5" customHeight="1">
      <c r="A50" s="447">
        <v>32</v>
      </c>
      <c r="B50" s="447" t="s">
        <v>501</v>
      </c>
      <c r="C50" s="448" t="s">
        <v>974</v>
      </c>
      <c r="D50" s="408" t="s">
        <v>599</v>
      </c>
      <c r="E50" s="449" t="s">
        <v>600</v>
      </c>
      <c r="F50" s="450">
        <v>201</v>
      </c>
      <c r="G50" s="448" t="s">
        <v>687</v>
      </c>
      <c r="H50" s="540" t="s">
        <v>1282</v>
      </c>
      <c r="I50" s="450" t="s">
        <v>66</v>
      </c>
      <c r="J50" s="450" t="s">
        <v>489</v>
      </c>
      <c r="K50" s="541">
        <f t="shared" si="0"/>
        <v>805.47</v>
      </c>
      <c r="L50" s="542">
        <v>686.36</v>
      </c>
      <c r="M50" s="542">
        <v>25.52</v>
      </c>
      <c r="N50" s="542">
        <v>0</v>
      </c>
      <c r="O50" s="542">
        <v>93.59</v>
      </c>
    </row>
    <row r="51" spans="1:15" s="100" customFormat="1" ht="16.5" customHeight="1">
      <c r="A51" s="447">
        <v>32</v>
      </c>
      <c r="B51" s="447" t="s">
        <v>501</v>
      </c>
      <c r="C51" s="448" t="s">
        <v>974</v>
      </c>
      <c r="D51" s="408" t="s">
        <v>599</v>
      </c>
      <c r="E51" s="449" t="s">
        <v>600</v>
      </c>
      <c r="F51" s="450">
        <v>301</v>
      </c>
      <c r="G51" s="448" t="s">
        <v>691</v>
      </c>
      <c r="H51" s="540" t="s">
        <v>1273</v>
      </c>
      <c r="I51" s="450" t="s">
        <v>66</v>
      </c>
      <c r="J51" s="450" t="s">
        <v>489</v>
      </c>
      <c r="K51" s="541">
        <f t="shared" si="0"/>
        <v>805.47</v>
      </c>
      <c r="L51" s="542">
        <v>686.36</v>
      </c>
      <c r="M51" s="542">
        <v>25.52</v>
      </c>
      <c r="N51" s="542">
        <v>0</v>
      </c>
      <c r="O51" s="542">
        <v>93.59</v>
      </c>
    </row>
    <row r="52" spans="1:15" s="100" customFormat="1" ht="16.5" customHeight="1">
      <c r="A52" s="447">
        <v>32</v>
      </c>
      <c r="B52" s="447" t="s">
        <v>501</v>
      </c>
      <c r="C52" s="448" t="s">
        <v>974</v>
      </c>
      <c r="D52" s="408" t="s">
        <v>774</v>
      </c>
      <c r="E52" s="449" t="s">
        <v>775</v>
      </c>
      <c r="F52" s="450">
        <v>302</v>
      </c>
      <c r="G52" s="448" t="s">
        <v>692</v>
      </c>
      <c r="H52" s="540" t="s">
        <v>1273</v>
      </c>
      <c r="I52" s="450" t="s">
        <v>66</v>
      </c>
      <c r="J52" s="450" t="s">
        <v>489</v>
      </c>
      <c r="K52" s="541">
        <f t="shared" si="0"/>
        <v>805.47</v>
      </c>
      <c r="L52" s="542">
        <v>686.36</v>
      </c>
      <c r="M52" s="542">
        <v>25.52</v>
      </c>
      <c r="N52" s="542">
        <v>0</v>
      </c>
      <c r="O52" s="542">
        <v>93.59</v>
      </c>
    </row>
    <row r="53" spans="1:15" s="100" customFormat="1" ht="16.5" customHeight="1">
      <c r="A53" s="447">
        <v>32</v>
      </c>
      <c r="B53" s="447" t="s">
        <v>501</v>
      </c>
      <c r="C53" s="448" t="s">
        <v>974</v>
      </c>
      <c r="D53" s="408" t="s">
        <v>599</v>
      </c>
      <c r="E53" s="449" t="s">
        <v>600</v>
      </c>
      <c r="F53" s="450">
        <v>401</v>
      </c>
      <c r="G53" s="448" t="s">
        <v>693</v>
      </c>
      <c r="H53" s="540" t="s">
        <v>1273</v>
      </c>
      <c r="I53" s="450" t="s">
        <v>66</v>
      </c>
      <c r="J53" s="450" t="s">
        <v>489</v>
      </c>
      <c r="K53" s="541">
        <f t="shared" si="0"/>
        <v>805.47</v>
      </c>
      <c r="L53" s="542">
        <v>686.36</v>
      </c>
      <c r="M53" s="542">
        <v>25.52</v>
      </c>
      <c r="N53" s="542">
        <v>0</v>
      </c>
      <c r="O53" s="542">
        <v>93.59</v>
      </c>
    </row>
    <row r="54" spans="1:15" s="100" customFormat="1" ht="16.5" customHeight="1">
      <c r="A54" s="447">
        <v>32</v>
      </c>
      <c r="B54" s="447" t="s">
        <v>501</v>
      </c>
      <c r="C54" s="448" t="s">
        <v>974</v>
      </c>
      <c r="D54" s="408" t="s">
        <v>599</v>
      </c>
      <c r="E54" s="449" t="s">
        <v>600</v>
      </c>
      <c r="F54" s="450">
        <v>405</v>
      </c>
      <c r="G54" s="448" t="s">
        <v>966</v>
      </c>
      <c r="H54" s="540" t="s">
        <v>1273</v>
      </c>
      <c r="I54" s="450" t="s">
        <v>66</v>
      </c>
      <c r="J54" s="450" t="s">
        <v>489</v>
      </c>
      <c r="K54" s="541">
        <f t="shared" si="0"/>
        <v>805.47</v>
      </c>
      <c r="L54" s="542">
        <v>686.36</v>
      </c>
      <c r="M54" s="542">
        <v>25.52</v>
      </c>
      <c r="N54" s="542">
        <v>0</v>
      </c>
      <c r="O54" s="542">
        <v>93.59</v>
      </c>
    </row>
    <row r="55" spans="1:15" s="100" customFormat="1" ht="16.5" customHeight="1">
      <c r="A55" s="447">
        <v>32</v>
      </c>
      <c r="B55" s="447" t="s">
        <v>501</v>
      </c>
      <c r="C55" s="448" t="s">
        <v>974</v>
      </c>
      <c r="D55" s="408" t="s">
        <v>772</v>
      </c>
      <c r="E55" s="449" t="s">
        <v>773</v>
      </c>
      <c r="F55" s="450">
        <v>406</v>
      </c>
      <c r="G55" s="448" t="s">
        <v>719</v>
      </c>
      <c r="H55" s="540">
        <v>11</v>
      </c>
      <c r="I55" s="450" t="s">
        <v>66</v>
      </c>
      <c r="J55" s="450" t="s">
        <v>489</v>
      </c>
      <c r="K55" s="541">
        <f>SUM(L55:O55)</f>
        <v>805.47</v>
      </c>
      <c r="L55" s="542">
        <v>686.36</v>
      </c>
      <c r="M55" s="542">
        <v>25.52</v>
      </c>
      <c r="N55" s="542">
        <v>0</v>
      </c>
      <c r="O55" s="542">
        <v>93.59</v>
      </c>
    </row>
    <row r="56" spans="1:15" s="100" customFormat="1" ht="16.5" customHeight="1">
      <c r="A56" s="447">
        <v>32</v>
      </c>
      <c r="B56" s="447" t="s">
        <v>501</v>
      </c>
      <c r="C56" s="448" t="s">
        <v>974</v>
      </c>
      <c r="D56" s="408" t="s">
        <v>768</v>
      </c>
      <c r="E56" s="449" t="s">
        <v>769</v>
      </c>
      <c r="F56" s="450">
        <v>101</v>
      </c>
      <c r="G56" s="448" t="s">
        <v>667</v>
      </c>
      <c r="H56" s="540" t="s">
        <v>1273</v>
      </c>
      <c r="I56" s="450" t="s">
        <v>66</v>
      </c>
      <c r="J56" s="450" t="s">
        <v>489</v>
      </c>
      <c r="K56" s="541">
        <f t="shared" si="0"/>
        <v>805.47</v>
      </c>
      <c r="L56" s="542">
        <v>686.36</v>
      </c>
      <c r="M56" s="542">
        <v>25.52</v>
      </c>
      <c r="N56" s="542">
        <v>0</v>
      </c>
      <c r="O56" s="542">
        <v>93.59</v>
      </c>
    </row>
    <row r="57" spans="1:15" s="100" customFormat="1" ht="16.5" customHeight="1">
      <c r="A57" s="447">
        <v>32</v>
      </c>
      <c r="B57" s="447" t="s">
        <v>501</v>
      </c>
      <c r="C57" s="448" t="s">
        <v>974</v>
      </c>
      <c r="D57" s="408" t="s">
        <v>770</v>
      </c>
      <c r="E57" s="449" t="s">
        <v>771</v>
      </c>
      <c r="F57" s="450">
        <v>101</v>
      </c>
      <c r="G57" s="448" t="s">
        <v>667</v>
      </c>
      <c r="H57" s="540" t="s">
        <v>1273</v>
      </c>
      <c r="I57" s="450" t="s">
        <v>66</v>
      </c>
      <c r="J57" s="450" t="s">
        <v>489</v>
      </c>
      <c r="K57" s="541">
        <f t="shared" si="0"/>
        <v>805.47</v>
      </c>
      <c r="L57" s="542">
        <v>686.36</v>
      </c>
      <c r="M57" s="542">
        <v>25.52</v>
      </c>
      <c r="N57" s="542">
        <v>0</v>
      </c>
      <c r="O57" s="542">
        <v>93.59</v>
      </c>
    </row>
    <row r="58" spans="1:15" s="100" customFormat="1" ht="16.5" customHeight="1">
      <c r="A58" s="447">
        <v>32</v>
      </c>
      <c r="B58" s="447" t="s">
        <v>501</v>
      </c>
      <c r="C58" s="448" t="s">
        <v>974</v>
      </c>
      <c r="D58" s="408" t="s">
        <v>770</v>
      </c>
      <c r="E58" s="449" t="s">
        <v>769</v>
      </c>
      <c r="F58" s="450" t="s">
        <v>206</v>
      </c>
      <c r="G58" s="448" t="s">
        <v>1348</v>
      </c>
      <c r="H58" s="540" t="s">
        <v>247</v>
      </c>
      <c r="I58" s="450" t="s">
        <v>66</v>
      </c>
      <c r="J58" s="450" t="s">
        <v>489</v>
      </c>
      <c r="K58" s="541">
        <f t="shared" ref="K58" si="3">SUM(L58:O58)</f>
        <v>805.47</v>
      </c>
      <c r="L58" s="542">
        <v>686.36</v>
      </c>
      <c r="M58" s="542">
        <v>25.52</v>
      </c>
      <c r="N58" s="542">
        <v>0</v>
      </c>
      <c r="O58" s="542">
        <v>93.59</v>
      </c>
    </row>
    <row r="59" spans="1:15" s="100" customFormat="1" ht="16.5" customHeight="1">
      <c r="A59" s="447">
        <v>118</v>
      </c>
      <c r="B59" s="447" t="s">
        <v>94</v>
      </c>
      <c r="C59" s="448" t="s">
        <v>975</v>
      </c>
      <c r="D59" s="408" t="s">
        <v>603</v>
      </c>
      <c r="E59" s="449" t="s">
        <v>604</v>
      </c>
      <c r="F59" s="450">
        <v>201</v>
      </c>
      <c r="G59" s="448" t="s">
        <v>687</v>
      </c>
      <c r="H59" s="540" t="s">
        <v>1282</v>
      </c>
      <c r="I59" s="450" t="s">
        <v>66</v>
      </c>
      <c r="J59" s="450" t="s">
        <v>489</v>
      </c>
      <c r="K59" s="541">
        <f t="shared" si="0"/>
        <v>660.44</v>
      </c>
      <c r="L59" s="542">
        <v>547.55999999999995</v>
      </c>
      <c r="M59" s="542">
        <v>19.29</v>
      </c>
      <c r="N59" s="542">
        <v>0</v>
      </c>
      <c r="O59" s="542">
        <v>93.59</v>
      </c>
    </row>
    <row r="60" spans="1:15" s="100" customFormat="1" ht="16.5" customHeight="1">
      <c r="A60" s="447">
        <v>118</v>
      </c>
      <c r="B60" s="447" t="s">
        <v>94</v>
      </c>
      <c r="C60" s="448" t="s">
        <v>975</v>
      </c>
      <c r="D60" s="408" t="s">
        <v>603</v>
      </c>
      <c r="E60" s="449" t="s">
        <v>604</v>
      </c>
      <c r="F60" s="450">
        <v>301</v>
      </c>
      <c r="G60" s="448" t="s">
        <v>691</v>
      </c>
      <c r="H60" s="540" t="s">
        <v>1273</v>
      </c>
      <c r="I60" s="450" t="s">
        <v>66</v>
      </c>
      <c r="J60" s="450" t="s">
        <v>489</v>
      </c>
      <c r="K60" s="541">
        <f t="shared" si="0"/>
        <v>660.44</v>
      </c>
      <c r="L60" s="542">
        <v>547.55999999999995</v>
      </c>
      <c r="M60" s="542">
        <v>19.29</v>
      </c>
      <c r="N60" s="542">
        <v>0</v>
      </c>
      <c r="O60" s="542">
        <v>93.59</v>
      </c>
    </row>
    <row r="61" spans="1:15" s="100" customFormat="1" ht="16.5" customHeight="1">
      <c r="A61" s="447">
        <v>118</v>
      </c>
      <c r="B61" s="447" t="s">
        <v>94</v>
      </c>
      <c r="C61" s="448" t="s">
        <v>975</v>
      </c>
      <c r="D61" s="408" t="s">
        <v>782</v>
      </c>
      <c r="E61" s="449" t="s">
        <v>783</v>
      </c>
      <c r="F61" s="450">
        <v>302</v>
      </c>
      <c r="G61" s="448" t="s">
        <v>692</v>
      </c>
      <c r="H61" s="540" t="s">
        <v>1273</v>
      </c>
      <c r="I61" s="450" t="s">
        <v>66</v>
      </c>
      <c r="J61" s="450" t="s">
        <v>489</v>
      </c>
      <c r="K61" s="541">
        <f t="shared" si="0"/>
        <v>660.44</v>
      </c>
      <c r="L61" s="542">
        <v>547.55999999999995</v>
      </c>
      <c r="M61" s="542">
        <v>19.29</v>
      </c>
      <c r="N61" s="542">
        <v>0</v>
      </c>
      <c r="O61" s="542">
        <v>93.59</v>
      </c>
    </row>
    <row r="62" spans="1:15" s="100" customFormat="1" ht="16.5" customHeight="1">
      <c r="A62" s="447">
        <v>118</v>
      </c>
      <c r="B62" s="447" t="s">
        <v>94</v>
      </c>
      <c r="C62" s="448" t="s">
        <v>975</v>
      </c>
      <c r="D62" s="408" t="s">
        <v>603</v>
      </c>
      <c r="E62" s="449" t="s">
        <v>604</v>
      </c>
      <c r="F62" s="450">
        <v>401</v>
      </c>
      <c r="G62" s="448" t="s">
        <v>693</v>
      </c>
      <c r="H62" s="540" t="s">
        <v>1273</v>
      </c>
      <c r="I62" s="450" t="s">
        <v>66</v>
      </c>
      <c r="J62" s="450" t="s">
        <v>489</v>
      </c>
      <c r="K62" s="541">
        <f t="shared" si="0"/>
        <v>660.44</v>
      </c>
      <c r="L62" s="542">
        <v>547.55999999999995</v>
      </c>
      <c r="M62" s="542">
        <v>19.29</v>
      </c>
      <c r="N62" s="542">
        <v>0</v>
      </c>
      <c r="O62" s="542">
        <v>93.59</v>
      </c>
    </row>
    <row r="63" spans="1:15" s="100" customFormat="1" ht="16.5" customHeight="1">
      <c r="A63" s="447">
        <v>118</v>
      </c>
      <c r="B63" s="447" t="s">
        <v>94</v>
      </c>
      <c r="C63" s="448" t="s">
        <v>975</v>
      </c>
      <c r="D63" s="408" t="s">
        <v>603</v>
      </c>
      <c r="E63" s="449" t="s">
        <v>604</v>
      </c>
      <c r="F63" s="450">
        <v>405</v>
      </c>
      <c r="G63" s="448" t="s">
        <v>966</v>
      </c>
      <c r="H63" s="540" t="s">
        <v>1273</v>
      </c>
      <c r="I63" s="450" t="s">
        <v>66</v>
      </c>
      <c r="J63" s="450" t="s">
        <v>489</v>
      </c>
      <c r="K63" s="541">
        <f t="shared" si="0"/>
        <v>660.44</v>
      </c>
      <c r="L63" s="542">
        <v>547.55999999999995</v>
      </c>
      <c r="M63" s="542">
        <v>19.29</v>
      </c>
      <c r="N63" s="542">
        <v>0</v>
      </c>
      <c r="O63" s="542">
        <v>93.59</v>
      </c>
    </row>
    <row r="64" spans="1:15" s="100" customFormat="1" ht="16.5" customHeight="1">
      <c r="A64" s="447">
        <v>118</v>
      </c>
      <c r="B64" s="447" t="s">
        <v>94</v>
      </c>
      <c r="C64" s="448" t="s">
        <v>975</v>
      </c>
      <c r="D64" s="408" t="s">
        <v>778</v>
      </c>
      <c r="E64" s="449" t="s">
        <v>779</v>
      </c>
      <c r="F64" s="450">
        <v>106</v>
      </c>
      <c r="G64" s="448" t="s">
        <v>680</v>
      </c>
      <c r="H64" s="540">
        <v>11</v>
      </c>
      <c r="I64" s="450" t="s">
        <v>66</v>
      </c>
      <c r="J64" s="450" t="s">
        <v>489</v>
      </c>
      <c r="K64" s="541">
        <f t="shared" si="0"/>
        <v>177.35</v>
      </c>
      <c r="L64" s="542">
        <v>158.63</v>
      </c>
      <c r="M64" s="542">
        <v>0</v>
      </c>
      <c r="N64" s="542">
        <v>0</v>
      </c>
      <c r="O64" s="542">
        <v>18.72</v>
      </c>
    </row>
    <row r="65" spans="1:15" s="100" customFormat="1" ht="16.5" customHeight="1">
      <c r="A65" s="447">
        <v>118</v>
      </c>
      <c r="B65" s="447" t="s">
        <v>94</v>
      </c>
      <c r="C65" s="448" t="s">
        <v>975</v>
      </c>
      <c r="D65" s="408" t="s">
        <v>780</v>
      </c>
      <c r="E65" s="449" t="s">
        <v>781</v>
      </c>
      <c r="F65" s="450">
        <v>106</v>
      </c>
      <c r="G65" s="448" t="s">
        <v>680</v>
      </c>
      <c r="H65" s="540">
        <v>11</v>
      </c>
      <c r="I65" s="450" t="s">
        <v>66</v>
      </c>
      <c r="J65" s="450" t="s">
        <v>489</v>
      </c>
      <c r="K65" s="541">
        <f t="shared" si="0"/>
        <v>177.35</v>
      </c>
      <c r="L65" s="542">
        <v>158.63</v>
      </c>
      <c r="M65" s="542">
        <v>0</v>
      </c>
      <c r="N65" s="542">
        <v>0</v>
      </c>
      <c r="O65" s="542">
        <v>18.72</v>
      </c>
    </row>
    <row r="66" spans="1:15" s="100" customFormat="1" ht="16.5" customHeight="1">
      <c r="A66" s="447">
        <v>118</v>
      </c>
      <c r="B66" s="447" t="s">
        <v>94</v>
      </c>
      <c r="C66" s="448" t="s">
        <v>975</v>
      </c>
      <c r="D66" s="408" t="s">
        <v>776</v>
      </c>
      <c r="E66" s="449" t="s">
        <v>777</v>
      </c>
      <c r="F66" s="450">
        <v>406</v>
      </c>
      <c r="G66" s="448" t="s">
        <v>719</v>
      </c>
      <c r="H66" s="540">
        <v>11</v>
      </c>
      <c r="I66" s="450" t="s">
        <v>66</v>
      </c>
      <c r="J66" s="450" t="s">
        <v>489</v>
      </c>
      <c r="K66" s="541">
        <f t="shared" si="0"/>
        <v>660.44</v>
      </c>
      <c r="L66" s="542">
        <v>547.55999999999995</v>
      </c>
      <c r="M66" s="542">
        <v>19.29</v>
      </c>
      <c r="N66" s="542">
        <v>0</v>
      </c>
      <c r="O66" s="542">
        <v>93.59</v>
      </c>
    </row>
    <row r="67" spans="1:15" s="100" customFormat="1" ht="16.5" customHeight="1">
      <c r="A67" s="447">
        <v>120</v>
      </c>
      <c r="B67" s="447" t="s">
        <v>490</v>
      </c>
      <c r="C67" s="448" t="s">
        <v>566</v>
      </c>
      <c r="D67" s="408" t="s">
        <v>568</v>
      </c>
      <c r="E67" s="449" t="s">
        <v>786</v>
      </c>
      <c r="F67" s="450">
        <v>301</v>
      </c>
      <c r="G67" s="448" t="s">
        <v>691</v>
      </c>
      <c r="H67" s="540" t="s">
        <v>1301</v>
      </c>
      <c r="I67" s="450" t="s">
        <v>66</v>
      </c>
      <c r="J67" s="450" t="s">
        <v>489</v>
      </c>
      <c r="K67" s="541">
        <f>SUM(L67:O67)</f>
        <v>400.6</v>
      </c>
      <c r="L67" s="542">
        <v>307.01</v>
      </c>
      <c r="M67" s="542">
        <v>0</v>
      </c>
      <c r="N67" s="542">
        <v>0</v>
      </c>
      <c r="O67" s="542">
        <v>93.59</v>
      </c>
    </row>
    <row r="68" spans="1:15" s="100" customFormat="1" ht="16.5" customHeight="1">
      <c r="A68" s="447">
        <v>120</v>
      </c>
      <c r="B68" s="447" t="s">
        <v>490</v>
      </c>
      <c r="C68" s="448" t="s">
        <v>566</v>
      </c>
      <c r="D68" s="408" t="s">
        <v>787</v>
      </c>
      <c r="E68" s="449" t="s">
        <v>788</v>
      </c>
      <c r="F68" s="450">
        <v>302</v>
      </c>
      <c r="G68" s="448" t="s">
        <v>692</v>
      </c>
      <c r="H68" s="540" t="s">
        <v>1301</v>
      </c>
      <c r="I68" s="450" t="s">
        <v>66</v>
      </c>
      <c r="J68" s="450" t="s">
        <v>489</v>
      </c>
      <c r="K68" s="541">
        <f t="shared" si="0"/>
        <v>400.6</v>
      </c>
      <c r="L68" s="542">
        <v>307.01</v>
      </c>
      <c r="M68" s="542">
        <v>0</v>
      </c>
      <c r="N68" s="542">
        <v>0</v>
      </c>
      <c r="O68" s="542">
        <v>93.59</v>
      </c>
    </row>
    <row r="69" spans="1:15" s="100" customFormat="1" ht="16.5" customHeight="1">
      <c r="A69" s="447">
        <v>120</v>
      </c>
      <c r="B69" s="447" t="s">
        <v>490</v>
      </c>
      <c r="C69" s="448" t="s">
        <v>566</v>
      </c>
      <c r="D69" s="408" t="s">
        <v>568</v>
      </c>
      <c r="E69" s="449" t="s">
        <v>610</v>
      </c>
      <c r="F69" s="450">
        <v>401</v>
      </c>
      <c r="G69" s="448" t="s">
        <v>693</v>
      </c>
      <c r="H69" s="540" t="s">
        <v>1302</v>
      </c>
      <c r="I69" s="450" t="s">
        <v>66</v>
      </c>
      <c r="J69" s="450" t="s">
        <v>489</v>
      </c>
      <c r="K69" s="541">
        <f t="shared" si="0"/>
        <v>400.6</v>
      </c>
      <c r="L69" s="542">
        <v>307.01</v>
      </c>
      <c r="M69" s="542">
        <v>0</v>
      </c>
      <c r="N69" s="542">
        <v>0</v>
      </c>
      <c r="O69" s="542">
        <v>93.59</v>
      </c>
    </row>
    <row r="70" spans="1:15" s="100" customFormat="1" ht="16.5" customHeight="1">
      <c r="A70" s="447">
        <v>120</v>
      </c>
      <c r="B70" s="447" t="s">
        <v>490</v>
      </c>
      <c r="C70" s="448" t="s">
        <v>566</v>
      </c>
      <c r="D70" s="408" t="s">
        <v>568</v>
      </c>
      <c r="E70" s="449" t="s">
        <v>610</v>
      </c>
      <c r="F70" s="450">
        <v>405</v>
      </c>
      <c r="G70" s="448" t="s">
        <v>966</v>
      </c>
      <c r="H70" s="540" t="s">
        <v>1302</v>
      </c>
      <c r="I70" s="450" t="s">
        <v>66</v>
      </c>
      <c r="J70" s="450" t="s">
        <v>489</v>
      </c>
      <c r="K70" s="541">
        <f t="shared" si="0"/>
        <v>400.6</v>
      </c>
      <c r="L70" s="542">
        <v>307.01</v>
      </c>
      <c r="M70" s="542">
        <v>0</v>
      </c>
      <c r="N70" s="542">
        <v>0</v>
      </c>
      <c r="O70" s="542">
        <v>93.59</v>
      </c>
    </row>
    <row r="71" spans="1:15" s="100" customFormat="1" ht="16.5" customHeight="1">
      <c r="A71" s="447">
        <v>120</v>
      </c>
      <c r="B71" s="447" t="s">
        <v>490</v>
      </c>
      <c r="C71" s="448" t="s">
        <v>566</v>
      </c>
      <c r="D71" s="408" t="s">
        <v>784</v>
      </c>
      <c r="E71" s="449" t="s">
        <v>785</v>
      </c>
      <c r="F71" s="450">
        <v>406</v>
      </c>
      <c r="G71" s="448" t="s">
        <v>719</v>
      </c>
      <c r="H71" s="540">
        <v>11</v>
      </c>
      <c r="I71" s="450" t="s">
        <v>66</v>
      </c>
      <c r="J71" s="450" t="s">
        <v>489</v>
      </c>
      <c r="K71" s="541">
        <f t="shared" si="0"/>
        <v>400.6</v>
      </c>
      <c r="L71" s="542">
        <v>307.01</v>
      </c>
      <c r="M71" s="542">
        <v>0</v>
      </c>
      <c r="N71" s="542">
        <v>0</v>
      </c>
      <c r="O71" s="542">
        <v>93.59</v>
      </c>
    </row>
    <row r="72" spans="1:15" s="100" customFormat="1" ht="16.5" customHeight="1">
      <c r="A72" s="447">
        <v>120</v>
      </c>
      <c r="B72" s="447" t="s">
        <v>490</v>
      </c>
      <c r="C72" s="448" t="s">
        <v>566</v>
      </c>
      <c r="D72" s="408" t="s">
        <v>676</v>
      </c>
      <c r="E72" s="449" t="s">
        <v>677</v>
      </c>
      <c r="F72" s="450">
        <v>101</v>
      </c>
      <c r="G72" s="448" t="s">
        <v>667</v>
      </c>
      <c r="H72" s="540" t="s">
        <v>247</v>
      </c>
      <c r="I72" s="450" t="s">
        <v>66</v>
      </c>
      <c r="J72" s="450" t="s">
        <v>489</v>
      </c>
      <c r="K72" s="541">
        <f t="shared" si="0"/>
        <v>400.6</v>
      </c>
      <c r="L72" s="542">
        <v>307.01</v>
      </c>
      <c r="M72" s="542">
        <v>0</v>
      </c>
      <c r="N72" s="542">
        <v>0</v>
      </c>
      <c r="O72" s="542">
        <v>93.59</v>
      </c>
    </row>
    <row r="73" spans="1:15" s="100" customFormat="1" ht="16.5" customHeight="1">
      <c r="A73" s="447">
        <v>122</v>
      </c>
      <c r="B73" s="447" t="s">
        <v>93</v>
      </c>
      <c r="C73" s="448" t="s">
        <v>976</v>
      </c>
      <c r="D73" s="408" t="s">
        <v>789</v>
      </c>
      <c r="E73" s="449" t="s">
        <v>790</v>
      </c>
      <c r="F73" s="450">
        <v>301</v>
      </c>
      <c r="G73" s="448" t="s">
        <v>691</v>
      </c>
      <c r="H73" s="540">
        <v>25</v>
      </c>
      <c r="I73" s="450" t="s">
        <v>66</v>
      </c>
      <c r="J73" s="450" t="s">
        <v>489</v>
      </c>
      <c r="K73" s="541">
        <f t="shared" si="0"/>
        <v>440.3</v>
      </c>
      <c r="L73" s="542">
        <v>346.71</v>
      </c>
      <c r="M73" s="542">
        <v>0</v>
      </c>
      <c r="N73" s="542">
        <v>0</v>
      </c>
      <c r="O73" s="542">
        <v>93.59</v>
      </c>
    </row>
    <row r="74" spans="1:15" s="100" customFormat="1" ht="16.5" customHeight="1">
      <c r="A74" s="447">
        <v>122</v>
      </c>
      <c r="B74" s="447" t="s">
        <v>93</v>
      </c>
      <c r="C74" s="448" t="s">
        <v>976</v>
      </c>
      <c r="D74" s="408" t="s">
        <v>791</v>
      </c>
      <c r="E74" s="449" t="s">
        <v>792</v>
      </c>
      <c r="F74" s="450">
        <v>302</v>
      </c>
      <c r="G74" s="448" t="s">
        <v>692</v>
      </c>
      <c r="H74" s="540">
        <v>25</v>
      </c>
      <c r="I74" s="450" t="s">
        <v>66</v>
      </c>
      <c r="J74" s="450" t="s">
        <v>489</v>
      </c>
      <c r="K74" s="541">
        <f t="shared" si="0"/>
        <v>440.3</v>
      </c>
      <c r="L74" s="542">
        <v>346.71</v>
      </c>
      <c r="M74" s="542">
        <v>0</v>
      </c>
      <c r="N74" s="542">
        <v>0</v>
      </c>
      <c r="O74" s="542">
        <v>93.59</v>
      </c>
    </row>
    <row r="75" spans="1:15" s="100" customFormat="1" ht="16.5" customHeight="1">
      <c r="A75" s="447">
        <v>122</v>
      </c>
      <c r="B75" s="447" t="s">
        <v>93</v>
      </c>
      <c r="C75" s="448" t="s">
        <v>976</v>
      </c>
      <c r="D75" s="408" t="s">
        <v>789</v>
      </c>
      <c r="E75" s="449" t="s">
        <v>790</v>
      </c>
      <c r="F75" s="450">
        <v>401</v>
      </c>
      <c r="G75" s="448" t="s">
        <v>693</v>
      </c>
      <c r="H75" s="540">
        <v>25</v>
      </c>
      <c r="I75" s="450" t="s">
        <v>66</v>
      </c>
      <c r="J75" s="450" t="s">
        <v>489</v>
      </c>
      <c r="K75" s="541">
        <f t="shared" si="0"/>
        <v>440.3</v>
      </c>
      <c r="L75" s="542">
        <v>346.71</v>
      </c>
      <c r="M75" s="542">
        <v>0</v>
      </c>
      <c r="N75" s="542">
        <v>0</v>
      </c>
      <c r="O75" s="542">
        <v>93.59</v>
      </c>
    </row>
    <row r="76" spans="1:15" s="100" customFormat="1" ht="16.5" customHeight="1">
      <c r="A76" s="447">
        <v>14</v>
      </c>
      <c r="B76" s="447" t="s">
        <v>522</v>
      </c>
      <c r="C76" s="448" t="s">
        <v>977</v>
      </c>
      <c r="D76" s="408" t="s">
        <v>612</v>
      </c>
      <c r="E76" s="449" t="s">
        <v>613</v>
      </c>
      <c r="F76" s="450">
        <v>201</v>
      </c>
      <c r="G76" s="448" t="s">
        <v>687</v>
      </c>
      <c r="H76" s="540" t="s">
        <v>1282</v>
      </c>
      <c r="I76" s="450" t="s">
        <v>66</v>
      </c>
      <c r="J76" s="450" t="s">
        <v>489</v>
      </c>
      <c r="K76" s="541">
        <f t="shared" si="0"/>
        <v>729.22</v>
      </c>
      <c r="L76" s="542">
        <v>615.64</v>
      </c>
      <c r="M76" s="542">
        <v>19.989999999999998</v>
      </c>
      <c r="N76" s="542">
        <v>0</v>
      </c>
      <c r="O76" s="542">
        <v>93.59</v>
      </c>
    </row>
    <row r="77" spans="1:15" s="100" customFormat="1" ht="16.5" customHeight="1">
      <c r="A77" s="447">
        <v>14</v>
      </c>
      <c r="B77" s="447" t="s">
        <v>522</v>
      </c>
      <c r="C77" s="448" t="s">
        <v>977</v>
      </c>
      <c r="D77" s="408" t="s">
        <v>612</v>
      </c>
      <c r="E77" s="449" t="s">
        <v>613</v>
      </c>
      <c r="F77" s="450">
        <v>301</v>
      </c>
      <c r="G77" s="448" t="s">
        <v>691</v>
      </c>
      <c r="H77" s="540" t="s">
        <v>1761</v>
      </c>
      <c r="I77" s="450" t="s">
        <v>66</v>
      </c>
      <c r="J77" s="450" t="s">
        <v>489</v>
      </c>
      <c r="K77" s="541">
        <f t="shared" si="0"/>
        <v>729.22</v>
      </c>
      <c r="L77" s="542">
        <v>615.64</v>
      </c>
      <c r="M77" s="542">
        <v>19.989999999999998</v>
      </c>
      <c r="N77" s="542">
        <v>0</v>
      </c>
      <c r="O77" s="542">
        <v>93.59</v>
      </c>
    </row>
    <row r="78" spans="1:15" s="100" customFormat="1" ht="16.5" customHeight="1">
      <c r="A78" s="447">
        <v>14</v>
      </c>
      <c r="B78" s="447" t="s">
        <v>522</v>
      </c>
      <c r="C78" s="448" t="s">
        <v>977</v>
      </c>
      <c r="D78" s="408" t="s">
        <v>797</v>
      </c>
      <c r="E78" s="449" t="s">
        <v>798</v>
      </c>
      <c r="F78" s="450">
        <v>302</v>
      </c>
      <c r="G78" s="448" t="s">
        <v>692</v>
      </c>
      <c r="H78" s="540" t="s">
        <v>1761</v>
      </c>
      <c r="I78" s="450" t="s">
        <v>66</v>
      </c>
      <c r="J78" s="450" t="s">
        <v>489</v>
      </c>
      <c r="K78" s="541">
        <f t="shared" si="0"/>
        <v>729.22</v>
      </c>
      <c r="L78" s="542">
        <v>615.64</v>
      </c>
      <c r="M78" s="542">
        <v>19.989999999999998</v>
      </c>
      <c r="N78" s="542">
        <v>0</v>
      </c>
      <c r="O78" s="542">
        <v>93.59</v>
      </c>
    </row>
    <row r="79" spans="1:15" s="100" customFormat="1" ht="16.5" customHeight="1">
      <c r="A79" s="447">
        <v>14</v>
      </c>
      <c r="B79" s="447" t="s">
        <v>522</v>
      </c>
      <c r="C79" s="448" t="s">
        <v>977</v>
      </c>
      <c r="D79" s="408" t="s">
        <v>612</v>
      </c>
      <c r="E79" s="449" t="s">
        <v>613</v>
      </c>
      <c r="F79" s="450">
        <v>401</v>
      </c>
      <c r="G79" s="448" t="s">
        <v>693</v>
      </c>
      <c r="H79" s="540" t="s">
        <v>1297</v>
      </c>
      <c r="I79" s="450" t="s">
        <v>66</v>
      </c>
      <c r="J79" s="450" t="s">
        <v>489</v>
      </c>
      <c r="K79" s="541">
        <f t="shared" si="0"/>
        <v>729.22</v>
      </c>
      <c r="L79" s="542">
        <v>615.64</v>
      </c>
      <c r="M79" s="542">
        <v>19.989999999999998</v>
      </c>
      <c r="N79" s="542">
        <v>0</v>
      </c>
      <c r="O79" s="542">
        <v>93.59</v>
      </c>
    </row>
    <row r="80" spans="1:15" s="100" customFormat="1" ht="16.5" customHeight="1">
      <c r="A80" s="447">
        <v>14</v>
      </c>
      <c r="B80" s="447" t="s">
        <v>522</v>
      </c>
      <c r="C80" s="448" t="s">
        <v>977</v>
      </c>
      <c r="D80" s="408" t="s">
        <v>612</v>
      </c>
      <c r="E80" s="449" t="s">
        <v>613</v>
      </c>
      <c r="F80" s="450">
        <v>405</v>
      </c>
      <c r="G80" s="448" t="s">
        <v>966</v>
      </c>
      <c r="H80" s="540" t="s">
        <v>1273</v>
      </c>
      <c r="I80" s="450" t="s">
        <v>66</v>
      </c>
      <c r="J80" s="450" t="s">
        <v>489</v>
      </c>
      <c r="K80" s="541">
        <f>SUM(L80:O80)</f>
        <v>729.22</v>
      </c>
      <c r="L80" s="542">
        <v>615.64</v>
      </c>
      <c r="M80" s="542">
        <v>19.989999999999998</v>
      </c>
      <c r="N80" s="542">
        <v>0</v>
      </c>
      <c r="O80" s="542">
        <v>93.59</v>
      </c>
    </row>
    <row r="81" spans="1:15" s="100" customFormat="1" ht="16.5" customHeight="1">
      <c r="A81" s="447">
        <v>14</v>
      </c>
      <c r="B81" s="447" t="s">
        <v>522</v>
      </c>
      <c r="C81" s="448" t="s">
        <v>977</v>
      </c>
      <c r="D81" s="408" t="s">
        <v>795</v>
      </c>
      <c r="E81" s="449" t="s">
        <v>796</v>
      </c>
      <c r="F81" s="450">
        <v>406</v>
      </c>
      <c r="G81" s="448" t="s">
        <v>719</v>
      </c>
      <c r="H81" s="540">
        <v>11</v>
      </c>
      <c r="I81" s="450" t="s">
        <v>66</v>
      </c>
      <c r="J81" s="450" t="s">
        <v>489</v>
      </c>
      <c r="K81" s="541">
        <f t="shared" si="0"/>
        <v>729.22</v>
      </c>
      <c r="L81" s="542">
        <v>615.64</v>
      </c>
      <c r="M81" s="542">
        <v>19.989999999999998</v>
      </c>
      <c r="N81" s="542">
        <v>0</v>
      </c>
      <c r="O81" s="542">
        <v>93.59</v>
      </c>
    </row>
    <row r="82" spans="1:15" s="100" customFormat="1" ht="16.5" customHeight="1">
      <c r="A82" s="447">
        <v>14</v>
      </c>
      <c r="B82" s="447" t="s">
        <v>522</v>
      </c>
      <c r="C82" s="448" t="s">
        <v>977</v>
      </c>
      <c r="D82" s="408" t="s">
        <v>793</v>
      </c>
      <c r="E82" s="449" t="s">
        <v>794</v>
      </c>
      <c r="F82" s="450">
        <v>101</v>
      </c>
      <c r="G82" s="448" t="s">
        <v>667</v>
      </c>
      <c r="H82" s="540" t="s">
        <v>1273</v>
      </c>
      <c r="I82" s="450" t="s">
        <v>66</v>
      </c>
      <c r="J82" s="450" t="s">
        <v>489</v>
      </c>
      <c r="K82" s="541">
        <f t="shared" ref="K82:K92" si="4">SUM(L82:O82)</f>
        <v>729.22</v>
      </c>
      <c r="L82" s="542">
        <v>615.64</v>
      </c>
      <c r="M82" s="542">
        <v>19.989999999999998</v>
      </c>
      <c r="N82" s="542">
        <v>0</v>
      </c>
      <c r="O82" s="542">
        <v>93.59</v>
      </c>
    </row>
    <row r="83" spans="1:15" s="100" customFormat="1" ht="16.5" customHeight="1">
      <c r="A83" s="447">
        <v>14</v>
      </c>
      <c r="B83" s="447" t="s">
        <v>522</v>
      </c>
      <c r="C83" s="448" t="s">
        <v>977</v>
      </c>
      <c r="D83" s="408" t="s">
        <v>793</v>
      </c>
      <c r="E83" s="449" t="s">
        <v>794</v>
      </c>
      <c r="F83" s="450" t="s">
        <v>1030</v>
      </c>
      <c r="G83" s="448" t="s">
        <v>1029</v>
      </c>
      <c r="H83" s="540" t="s">
        <v>247</v>
      </c>
      <c r="I83" s="450" t="s">
        <v>66</v>
      </c>
      <c r="J83" s="450" t="s">
        <v>489</v>
      </c>
      <c r="K83" s="541">
        <f t="shared" si="4"/>
        <v>729.22</v>
      </c>
      <c r="L83" s="542">
        <v>615.64</v>
      </c>
      <c r="M83" s="542">
        <v>19.989999999999998</v>
      </c>
      <c r="N83" s="542">
        <v>0</v>
      </c>
      <c r="O83" s="542">
        <v>93.59</v>
      </c>
    </row>
    <row r="84" spans="1:15" s="100" customFormat="1" ht="16.5" customHeight="1">
      <c r="A84" s="447">
        <v>14</v>
      </c>
      <c r="B84" s="447" t="s">
        <v>522</v>
      </c>
      <c r="C84" s="448" t="s">
        <v>977</v>
      </c>
      <c r="D84" s="408" t="s">
        <v>793</v>
      </c>
      <c r="E84" s="449" t="s">
        <v>794</v>
      </c>
      <c r="F84" s="450" t="s">
        <v>206</v>
      </c>
      <c r="G84" s="448" t="s">
        <v>1348</v>
      </c>
      <c r="H84" s="540" t="s">
        <v>247</v>
      </c>
      <c r="I84" s="450" t="s">
        <v>66</v>
      </c>
      <c r="J84" s="450" t="s">
        <v>489</v>
      </c>
      <c r="K84" s="541">
        <f t="shared" ref="K84" si="5">SUM(L84:O84)</f>
        <v>729.22</v>
      </c>
      <c r="L84" s="542">
        <v>615.64</v>
      </c>
      <c r="M84" s="542">
        <v>19.989999999999998</v>
      </c>
      <c r="N84" s="542">
        <v>0</v>
      </c>
      <c r="O84" s="542">
        <v>93.59</v>
      </c>
    </row>
    <row r="85" spans="1:15" s="100" customFormat="1" ht="16.5" customHeight="1">
      <c r="A85" s="447">
        <v>123</v>
      </c>
      <c r="B85" s="447" t="s">
        <v>505</v>
      </c>
      <c r="C85" s="448" t="s">
        <v>978</v>
      </c>
      <c r="D85" s="408" t="s">
        <v>616</v>
      </c>
      <c r="E85" s="449" t="s">
        <v>617</v>
      </c>
      <c r="F85" s="450">
        <v>201</v>
      </c>
      <c r="G85" s="448" t="s">
        <v>687</v>
      </c>
      <c r="H85" s="540" t="s">
        <v>1282</v>
      </c>
      <c r="I85" s="450" t="s">
        <v>66</v>
      </c>
      <c r="J85" s="450" t="s">
        <v>489</v>
      </c>
      <c r="K85" s="541">
        <f t="shared" si="4"/>
        <v>585.45000000000005</v>
      </c>
      <c r="L85" s="542">
        <v>473.75</v>
      </c>
      <c r="M85" s="542">
        <v>18.11</v>
      </c>
      <c r="N85" s="542">
        <v>0</v>
      </c>
      <c r="O85" s="542">
        <v>93.59</v>
      </c>
    </row>
    <row r="86" spans="1:15" s="100" customFormat="1" ht="16.5" customHeight="1">
      <c r="A86" s="447">
        <v>123</v>
      </c>
      <c r="B86" s="447" t="s">
        <v>505</v>
      </c>
      <c r="C86" s="448" t="s">
        <v>978</v>
      </c>
      <c r="D86" s="408" t="s">
        <v>616</v>
      </c>
      <c r="E86" s="449" t="s">
        <v>617</v>
      </c>
      <c r="F86" s="450">
        <v>301</v>
      </c>
      <c r="G86" s="448" t="s">
        <v>691</v>
      </c>
      <c r="H86" s="540" t="s">
        <v>1273</v>
      </c>
      <c r="I86" s="450" t="s">
        <v>66</v>
      </c>
      <c r="J86" s="450" t="s">
        <v>489</v>
      </c>
      <c r="K86" s="541">
        <f t="shared" si="4"/>
        <v>585.45000000000005</v>
      </c>
      <c r="L86" s="542">
        <v>473.75</v>
      </c>
      <c r="M86" s="542">
        <v>18.11</v>
      </c>
      <c r="N86" s="542">
        <v>0</v>
      </c>
      <c r="O86" s="542">
        <v>93.59</v>
      </c>
    </row>
    <row r="87" spans="1:15" s="100" customFormat="1" ht="16.5" customHeight="1">
      <c r="A87" s="447">
        <v>123</v>
      </c>
      <c r="B87" s="447" t="s">
        <v>505</v>
      </c>
      <c r="C87" s="448" t="s">
        <v>978</v>
      </c>
      <c r="D87" s="408" t="s">
        <v>803</v>
      </c>
      <c r="E87" s="449" t="s">
        <v>804</v>
      </c>
      <c r="F87" s="450">
        <v>302</v>
      </c>
      <c r="G87" s="448" t="s">
        <v>692</v>
      </c>
      <c r="H87" s="540" t="s">
        <v>1273</v>
      </c>
      <c r="I87" s="450" t="s">
        <v>66</v>
      </c>
      <c r="J87" s="450" t="s">
        <v>489</v>
      </c>
      <c r="K87" s="541">
        <f t="shared" si="4"/>
        <v>585.45000000000005</v>
      </c>
      <c r="L87" s="542">
        <v>473.75</v>
      </c>
      <c r="M87" s="542">
        <v>18.11</v>
      </c>
      <c r="N87" s="542">
        <v>0</v>
      </c>
      <c r="O87" s="542">
        <v>93.59</v>
      </c>
    </row>
    <row r="88" spans="1:15" s="100" customFormat="1" ht="16.5" customHeight="1">
      <c r="A88" s="447">
        <v>123</v>
      </c>
      <c r="B88" s="447" t="s">
        <v>505</v>
      </c>
      <c r="C88" s="448" t="s">
        <v>978</v>
      </c>
      <c r="D88" s="408" t="s">
        <v>616</v>
      </c>
      <c r="E88" s="449" t="s">
        <v>617</v>
      </c>
      <c r="F88" s="450">
        <v>401</v>
      </c>
      <c r="G88" s="448" t="s">
        <v>693</v>
      </c>
      <c r="H88" s="540" t="s">
        <v>1273</v>
      </c>
      <c r="I88" s="450" t="s">
        <v>66</v>
      </c>
      <c r="J88" s="450" t="s">
        <v>489</v>
      </c>
      <c r="K88" s="541">
        <f t="shared" si="4"/>
        <v>585.45000000000005</v>
      </c>
      <c r="L88" s="542">
        <v>473.75</v>
      </c>
      <c r="M88" s="542">
        <v>18.11</v>
      </c>
      <c r="N88" s="542">
        <v>0</v>
      </c>
      <c r="O88" s="542">
        <v>93.59</v>
      </c>
    </row>
    <row r="89" spans="1:15" s="100" customFormat="1" ht="16.5" customHeight="1">
      <c r="A89" s="447">
        <v>123</v>
      </c>
      <c r="B89" s="447" t="s">
        <v>505</v>
      </c>
      <c r="C89" s="448" t="s">
        <v>978</v>
      </c>
      <c r="D89" s="408" t="s">
        <v>616</v>
      </c>
      <c r="E89" s="449" t="s">
        <v>617</v>
      </c>
      <c r="F89" s="450">
        <v>405</v>
      </c>
      <c r="G89" s="448" t="s">
        <v>966</v>
      </c>
      <c r="H89" s="540" t="s">
        <v>1273</v>
      </c>
      <c r="I89" s="450" t="s">
        <v>66</v>
      </c>
      <c r="J89" s="450" t="s">
        <v>489</v>
      </c>
      <c r="K89" s="541">
        <f t="shared" si="4"/>
        <v>585.45000000000005</v>
      </c>
      <c r="L89" s="542">
        <v>473.75</v>
      </c>
      <c r="M89" s="542">
        <v>18.11</v>
      </c>
      <c r="N89" s="542">
        <v>0</v>
      </c>
      <c r="O89" s="542">
        <v>93.59</v>
      </c>
    </row>
    <row r="90" spans="1:15" s="100" customFormat="1" ht="16.5" customHeight="1">
      <c r="A90" s="447">
        <v>123</v>
      </c>
      <c r="B90" s="447" t="s">
        <v>505</v>
      </c>
      <c r="C90" s="448" t="s">
        <v>978</v>
      </c>
      <c r="D90" s="408" t="s">
        <v>801</v>
      </c>
      <c r="E90" s="449" t="s">
        <v>802</v>
      </c>
      <c r="F90" s="450">
        <v>106</v>
      </c>
      <c r="G90" s="448" t="s">
        <v>680</v>
      </c>
      <c r="H90" s="540">
        <v>11</v>
      </c>
      <c r="I90" s="450" t="s">
        <v>66</v>
      </c>
      <c r="J90" s="450" t="s">
        <v>489</v>
      </c>
      <c r="K90" s="541">
        <f t="shared" si="4"/>
        <v>113.47</v>
      </c>
      <c r="L90" s="542">
        <v>94.75</v>
      </c>
      <c r="M90" s="542">
        <v>0</v>
      </c>
      <c r="N90" s="542">
        <v>0</v>
      </c>
      <c r="O90" s="542">
        <v>18.72</v>
      </c>
    </row>
    <row r="91" spans="1:15" s="100" customFormat="1" ht="16.5" customHeight="1">
      <c r="A91" s="447">
        <v>123</v>
      </c>
      <c r="B91" s="447" t="s">
        <v>505</v>
      </c>
      <c r="C91" s="448" t="s">
        <v>978</v>
      </c>
      <c r="D91" s="408" t="s">
        <v>799</v>
      </c>
      <c r="E91" s="449" t="s">
        <v>800</v>
      </c>
      <c r="F91" s="450">
        <v>406</v>
      </c>
      <c r="G91" s="448" t="s">
        <v>719</v>
      </c>
      <c r="H91" s="540" t="s">
        <v>1276</v>
      </c>
      <c r="I91" s="450" t="s">
        <v>66</v>
      </c>
      <c r="J91" s="450" t="s">
        <v>489</v>
      </c>
      <c r="K91" s="541">
        <f t="shared" si="4"/>
        <v>585.45000000000005</v>
      </c>
      <c r="L91" s="542">
        <v>473.75</v>
      </c>
      <c r="M91" s="542">
        <v>18.11</v>
      </c>
      <c r="N91" s="542">
        <v>0</v>
      </c>
      <c r="O91" s="542">
        <v>93.59</v>
      </c>
    </row>
    <row r="92" spans="1:15" s="100" customFormat="1" ht="16.5" customHeight="1">
      <c r="A92" s="447">
        <v>16</v>
      </c>
      <c r="B92" s="447" t="s">
        <v>1308</v>
      </c>
      <c r="C92" s="448" t="s">
        <v>979</v>
      </c>
      <c r="D92" s="408" t="s">
        <v>814</v>
      </c>
      <c r="E92" s="449" t="s">
        <v>815</v>
      </c>
      <c r="F92" s="450">
        <v>201</v>
      </c>
      <c r="G92" s="448" t="s">
        <v>687</v>
      </c>
      <c r="H92" s="540" t="s">
        <v>1306</v>
      </c>
      <c r="I92" s="450" t="s">
        <v>66</v>
      </c>
      <c r="J92" s="450" t="s">
        <v>489</v>
      </c>
      <c r="K92" s="541">
        <f t="shared" si="4"/>
        <v>1584.29</v>
      </c>
      <c r="L92" s="542">
        <v>1473.69</v>
      </c>
      <c r="M92" s="542">
        <v>17.010000000000002</v>
      </c>
      <c r="N92" s="542">
        <v>0</v>
      </c>
      <c r="O92" s="542">
        <v>93.59</v>
      </c>
    </row>
    <row r="93" spans="1:15" s="100" customFormat="1" ht="16.5" customHeight="1">
      <c r="A93" s="447">
        <v>16</v>
      </c>
      <c r="B93" s="447" t="s">
        <v>1308</v>
      </c>
      <c r="C93" s="448" t="s">
        <v>979</v>
      </c>
      <c r="D93" s="408" t="s">
        <v>814</v>
      </c>
      <c r="E93" s="449" t="s">
        <v>815</v>
      </c>
      <c r="F93" s="450">
        <v>301</v>
      </c>
      <c r="G93" s="448" t="s">
        <v>691</v>
      </c>
      <c r="H93" s="540" t="s">
        <v>247</v>
      </c>
      <c r="I93" s="450" t="s">
        <v>66</v>
      </c>
      <c r="J93" s="450" t="s">
        <v>489</v>
      </c>
      <c r="K93" s="541">
        <f>SUM(L93:O93)</f>
        <v>1584.29</v>
      </c>
      <c r="L93" s="542">
        <v>1473.69</v>
      </c>
      <c r="M93" s="542">
        <v>17.010000000000002</v>
      </c>
      <c r="N93" s="542">
        <v>0</v>
      </c>
      <c r="O93" s="542">
        <v>93.59</v>
      </c>
    </row>
    <row r="94" spans="1:15" s="100" customFormat="1" ht="16.5" customHeight="1">
      <c r="A94" s="447">
        <v>16</v>
      </c>
      <c r="B94" s="447" t="s">
        <v>1308</v>
      </c>
      <c r="C94" s="448" t="s">
        <v>979</v>
      </c>
      <c r="D94" s="408" t="s">
        <v>816</v>
      </c>
      <c r="E94" s="449" t="s">
        <v>817</v>
      </c>
      <c r="F94" s="450">
        <v>302</v>
      </c>
      <c r="G94" s="448" t="s">
        <v>692</v>
      </c>
      <c r="H94" s="540" t="s">
        <v>247</v>
      </c>
      <c r="I94" s="450" t="s">
        <v>66</v>
      </c>
      <c r="J94" s="450" t="s">
        <v>489</v>
      </c>
      <c r="K94" s="541">
        <f t="shared" ref="K94:K105" si="6">SUM(L94:O94)</f>
        <v>1584.29</v>
      </c>
      <c r="L94" s="542">
        <v>1473.69</v>
      </c>
      <c r="M94" s="542">
        <v>17.010000000000002</v>
      </c>
      <c r="N94" s="542">
        <v>0</v>
      </c>
      <c r="O94" s="542">
        <v>93.59</v>
      </c>
    </row>
    <row r="95" spans="1:15" s="100" customFormat="1" ht="16.5" customHeight="1">
      <c r="A95" s="447">
        <v>16</v>
      </c>
      <c r="B95" s="447" t="s">
        <v>1308</v>
      </c>
      <c r="C95" s="448" t="s">
        <v>979</v>
      </c>
      <c r="D95" s="408" t="s">
        <v>814</v>
      </c>
      <c r="E95" s="449" t="s">
        <v>815</v>
      </c>
      <c r="F95" s="450">
        <v>401</v>
      </c>
      <c r="G95" s="448" t="s">
        <v>693</v>
      </c>
      <c r="H95" s="540" t="s">
        <v>247</v>
      </c>
      <c r="I95" s="450" t="s">
        <v>66</v>
      </c>
      <c r="J95" s="450" t="s">
        <v>489</v>
      </c>
      <c r="K95" s="541">
        <f t="shared" si="6"/>
        <v>1584.29</v>
      </c>
      <c r="L95" s="542">
        <v>1473.69</v>
      </c>
      <c r="M95" s="542">
        <v>17.010000000000002</v>
      </c>
      <c r="N95" s="542">
        <v>0</v>
      </c>
      <c r="O95" s="542">
        <v>93.59</v>
      </c>
    </row>
    <row r="96" spans="1:15" s="100" customFormat="1" ht="16.5" customHeight="1">
      <c r="A96" s="447">
        <v>16</v>
      </c>
      <c r="B96" s="447" t="s">
        <v>1308</v>
      </c>
      <c r="C96" s="448" t="s">
        <v>979</v>
      </c>
      <c r="D96" s="408" t="s">
        <v>814</v>
      </c>
      <c r="E96" s="449" t="s">
        <v>815</v>
      </c>
      <c r="F96" s="450">
        <v>405</v>
      </c>
      <c r="G96" s="448" t="s">
        <v>966</v>
      </c>
      <c r="H96" s="540" t="s">
        <v>247</v>
      </c>
      <c r="I96" s="450" t="s">
        <v>66</v>
      </c>
      <c r="J96" s="450" t="s">
        <v>489</v>
      </c>
      <c r="K96" s="541">
        <f t="shared" si="6"/>
        <v>1584.29</v>
      </c>
      <c r="L96" s="542">
        <v>1473.69</v>
      </c>
      <c r="M96" s="542">
        <v>17.010000000000002</v>
      </c>
      <c r="N96" s="542">
        <v>0</v>
      </c>
      <c r="O96" s="542">
        <v>93.59</v>
      </c>
    </row>
    <row r="97" spans="1:15" s="100" customFormat="1" ht="16.5" customHeight="1">
      <c r="A97" s="447">
        <v>16</v>
      </c>
      <c r="B97" s="447" t="s">
        <v>1308</v>
      </c>
      <c r="C97" s="448" t="s">
        <v>979</v>
      </c>
      <c r="D97" s="408" t="s">
        <v>807</v>
      </c>
      <c r="E97" s="449" t="s">
        <v>808</v>
      </c>
      <c r="F97" s="450">
        <v>406</v>
      </c>
      <c r="G97" s="448" t="s">
        <v>719</v>
      </c>
      <c r="H97" s="540">
        <v>11</v>
      </c>
      <c r="I97" s="450" t="s">
        <v>66</v>
      </c>
      <c r="J97" s="450" t="s">
        <v>489</v>
      </c>
      <c r="K97" s="541">
        <f t="shared" si="6"/>
        <v>1584.29</v>
      </c>
      <c r="L97" s="542">
        <v>1473.69</v>
      </c>
      <c r="M97" s="542">
        <v>17.010000000000002</v>
      </c>
      <c r="N97" s="542">
        <v>0</v>
      </c>
      <c r="O97" s="542">
        <v>93.59</v>
      </c>
    </row>
    <row r="98" spans="1:15" s="100" customFormat="1" ht="16.5" customHeight="1">
      <c r="A98" s="447">
        <v>16</v>
      </c>
      <c r="B98" s="447" t="s">
        <v>1308</v>
      </c>
      <c r="C98" s="448" t="s">
        <v>979</v>
      </c>
      <c r="D98" s="408" t="s">
        <v>805</v>
      </c>
      <c r="E98" s="449" t="s">
        <v>806</v>
      </c>
      <c r="F98" s="450">
        <v>101</v>
      </c>
      <c r="G98" s="448" t="s">
        <v>667</v>
      </c>
      <c r="H98" s="540" t="s">
        <v>247</v>
      </c>
      <c r="I98" s="450" t="s">
        <v>66</v>
      </c>
      <c r="J98" s="450" t="s">
        <v>489</v>
      </c>
      <c r="K98" s="541">
        <f t="shared" si="6"/>
        <v>1584.29</v>
      </c>
      <c r="L98" s="542">
        <v>1473.69</v>
      </c>
      <c r="M98" s="542">
        <v>17.010000000000002</v>
      </c>
      <c r="N98" s="542">
        <v>0</v>
      </c>
      <c r="O98" s="542">
        <v>93.59</v>
      </c>
    </row>
    <row r="99" spans="1:15" s="100" customFormat="1" ht="16.5" customHeight="1">
      <c r="A99" s="447">
        <v>16</v>
      </c>
      <c r="B99" s="447" t="s">
        <v>1308</v>
      </c>
      <c r="C99" s="448" t="s">
        <v>979</v>
      </c>
      <c r="D99" s="408" t="s">
        <v>805</v>
      </c>
      <c r="E99" s="449" t="s">
        <v>806</v>
      </c>
      <c r="F99" s="450" t="s">
        <v>1030</v>
      </c>
      <c r="G99" s="448" t="s">
        <v>1029</v>
      </c>
      <c r="H99" s="540" t="s">
        <v>247</v>
      </c>
      <c r="I99" s="450" t="s">
        <v>66</v>
      </c>
      <c r="J99" s="450" t="s">
        <v>489</v>
      </c>
      <c r="K99" s="541">
        <f t="shared" si="6"/>
        <v>1584.29</v>
      </c>
      <c r="L99" s="542">
        <v>1473.69</v>
      </c>
      <c r="M99" s="542">
        <v>17.010000000000002</v>
      </c>
      <c r="N99" s="542">
        <v>0</v>
      </c>
      <c r="O99" s="542">
        <v>93.59</v>
      </c>
    </row>
    <row r="100" spans="1:15" s="100" customFormat="1" ht="16.5" customHeight="1">
      <c r="A100" s="447">
        <v>16</v>
      </c>
      <c r="B100" s="447" t="s">
        <v>1308</v>
      </c>
      <c r="C100" s="448" t="s">
        <v>979</v>
      </c>
      <c r="D100" s="408" t="s">
        <v>805</v>
      </c>
      <c r="E100" s="449" t="s">
        <v>806</v>
      </c>
      <c r="F100" s="450" t="s">
        <v>206</v>
      </c>
      <c r="G100" s="448" t="s">
        <v>1348</v>
      </c>
      <c r="H100" s="540" t="s">
        <v>247</v>
      </c>
      <c r="I100" s="450" t="s">
        <v>66</v>
      </c>
      <c r="J100" s="450" t="s">
        <v>489</v>
      </c>
      <c r="K100" s="541">
        <f t="shared" ref="K100" si="7">SUM(L100:O100)</f>
        <v>1584.29</v>
      </c>
      <c r="L100" s="542">
        <v>1473.69</v>
      </c>
      <c r="M100" s="542">
        <v>17.010000000000002</v>
      </c>
      <c r="N100" s="542">
        <v>0</v>
      </c>
      <c r="O100" s="542">
        <v>93.59</v>
      </c>
    </row>
    <row r="101" spans="1:15" s="100" customFormat="1" ht="16.5" customHeight="1">
      <c r="A101" s="447">
        <v>16</v>
      </c>
      <c r="B101" s="447" t="s">
        <v>1308</v>
      </c>
      <c r="C101" s="448" t="s">
        <v>979</v>
      </c>
      <c r="D101" s="408" t="s">
        <v>809</v>
      </c>
      <c r="E101" s="449" t="s">
        <v>779</v>
      </c>
      <c r="F101" s="450">
        <v>106</v>
      </c>
      <c r="G101" s="448" t="s">
        <v>680</v>
      </c>
      <c r="H101" s="540">
        <v>11</v>
      </c>
      <c r="I101" s="450" t="s">
        <v>66</v>
      </c>
      <c r="J101" s="450" t="s">
        <v>489</v>
      </c>
      <c r="K101" s="541">
        <f t="shared" si="6"/>
        <v>354.05</v>
      </c>
      <c r="L101" s="542">
        <v>335.33</v>
      </c>
      <c r="M101" s="542">
        <v>0</v>
      </c>
      <c r="N101" s="542">
        <v>0</v>
      </c>
      <c r="O101" s="542">
        <v>18.72</v>
      </c>
    </row>
    <row r="102" spans="1:15" s="100" customFormat="1" ht="16.5" customHeight="1">
      <c r="A102" s="447">
        <v>16</v>
      </c>
      <c r="B102" s="447" t="s">
        <v>1308</v>
      </c>
      <c r="C102" s="448" t="s">
        <v>979</v>
      </c>
      <c r="D102" s="408" t="s">
        <v>810</v>
      </c>
      <c r="E102" s="449" t="s">
        <v>781</v>
      </c>
      <c r="F102" s="450">
        <v>106</v>
      </c>
      <c r="G102" s="448" t="s">
        <v>680</v>
      </c>
      <c r="H102" s="540">
        <v>11</v>
      </c>
      <c r="I102" s="450" t="s">
        <v>66</v>
      </c>
      <c r="J102" s="450" t="s">
        <v>489</v>
      </c>
      <c r="K102" s="541">
        <f t="shared" si="6"/>
        <v>354.05</v>
      </c>
      <c r="L102" s="542">
        <v>335.33</v>
      </c>
      <c r="M102" s="542">
        <v>0</v>
      </c>
      <c r="N102" s="542">
        <v>0</v>
      </c>
      <c r="O102" s="542">
        <v>18.72</v>
      </c>
    </row>
    <row r="103" spans="1:15" s="100" customFormat="1" ht="16.5" customHeight="1">
      <c r="A103" s="447">
        <v>16</v>
      </c>
      <c r="B103" s="447" t="s">
        <v>1308</v>
      </c>
      <c r="C103" s="448" t="s">
        <v>979</v>
      </c>
      <c r="D103" s="408" t="s">
        <v>811</v>
      </c>
      <c r="E103" s="449" t="s">
        <v>812</v>
      </c>
      <c r="F103" s="450">
        <v>106</v>
      </c>
      <c r="G103" s="448" t="s">
        <v>680</v>
      </c>
      <c r="H103" s="540">
        <v>11</v>
      </c>
      <c r="I103" s="450" t="s">
        <v>66</v>
      </c>
      <c r="J103" s="450" t="s">
        <v>489</v>
      </c>
      <c r="K103" s="541">
        <f t="shared" si="6"/>
        <v>354.05</v>
      </c>
      <c r="L103" s="542">
        <v>335.33</v>
      </c>
      <c r="M103" s="542">
        <v>0</v>
      </c>
      <c r="N103" s="542">
        <v>0</v>
      </c>
      <c r="O103" s="542">
        <v>18.72</v>
      </c>
    </row>
    <row r="104" spans="1:15" s="100" customFormat="1" ht="16.5" customHeight="1">
      <c r="A104" s="447">
        <v>16</v>
      </c>
      <c r="B104" s="447" t="s">
        <v>1308</v>
      </c>
      <c r="C104" s="448" t="s">
        <v>979</v>
      </c>
      <c r="D104" s="408" t="s">
        <v>813</v>
      </c>
      <c r="E104" s="449" t="s">
        <v>765</v>
      </c>
      <c r="F104" s="450">
        <v>106</v>
      </c>
      <c r="G104" s="448" t="s">
        <v>680</v>
      </c>
      <c r="H104" s="540">
        <v>11</v>
      </c>
      <c r="I104" s="450" t="s">
        <v>66</v>
      </c>
      <c r="J104" s="450" t="s">
        <v>489</v>
      </c>
      <c r="K104" s="541">
        <f t="shared" si="6"/>
        <v>354.05</v>
      </c>
      <c r="L104" s="542">
        <v>335.33</v>
      </c>
      <c r="M104" s="542">
        <v>0</v>
      </c>
      <c r="N104" s="542">
        <v>0</v>
      </c>
      <c r="O104" s="542">
        <v>18.72</v>
      </c>
    </row>
    <row r="105" spans="1:15" s="100" customFormat="1" ht="16.5" customHeight="1">
      <c r="A105" s="447">
        <v>16</v>
      </c>
      <c r="B105" s="447" t="s">
        <v>1308</v>
      </c>
      <c r="C105" s="448" t="s">
        <v>979</v>
      </c>
      <c r="D105" s="408" t="s">
        <v>1396</v>
      </c>
      <c r="E105" s="449" t="s">
        <v>998</v>
      </c>
      <c r="F105" s="450">
        <v>106</v>
      </c>
      <c r="G105" s="448" t="s">
        <v>680</v>
      </c>
      <c r="H105" s="540">
        <v>11</v>
      </c>
      <c r="I105" s="450" t="s">
        <v>66</v>
      </c>
      <c r="J105" s="450" t="s">
        <v>489</v>
      </c>
      <c r="K105" s="541">
        <f t="shared" si="6"/>
        <v>354.05</v>
      </c>
      <c r="L105" s="542">
        <v>335.33</v>
      </c>
      <c r="M105" s="542">
        <v>0</v>
      </c>
      <c r="N105" s="542">
        <v>0</v>
      </c>
      <c r="O105" s="542">
        <v>18.72</v>
      </c>
    </row>
    <row r="106" spans="1:15" s="100" customFormat="1" ht="16.5" customHeight="1">
      <c r="A106" s="447">
        <v>206</v>
      </c>
      <c r="B106" s="447" t="s">
        <v>980</v>
      </c>
      <c r="C106" s="448" t="s">
        <v>981</v>
      </c>
      <c r="D106" s="408" t="s">
        <v>826</v>
      </c>
      <c r="E106" s="449" t="s">
        <v>827</v>
      </c>
      <c r="F106" s="450">
        <v>201</v>
      </c>
      <c r="G106" s="448" t="s">
        <v>687</v>
      </c>
      <c r="H106" s="540" t="s">
        <v>1285</v>
      </c>
      <c r="I106" s="450" t="s">
        <v>66</v>
      </c>
      <c r="J106" s="450" t="s">
        <v>489</v>
      </c>
      <c r="K106" s="541">
        <f>SUM(L106:O106)</f>
        <v>760.58</v>
      </c>
      <c r="L106" s="542">
        <v>649.98</v>
      </c>
      <c r="M106" s="542">
        <v>17.010000000000002</v>
      </c>
      <c r="N106" s="542">
        <v>0</v>
      </c>
      <c r="O106" s="542">
        <v>93.59</v>
      </c>
    </row>
    <row r="107" spans="1:15" s="100" customFormat="1" ht="16.5" customHeight="1">
      <c r="A107" s="447">
        <v>206</v>
      </c>
      <c r="B107" s="447" t="s">
        <v>980</v>
      </c>
      <c r="C107" s="448" t="s">
        <v>981</v>
      </c>
      <c r="D107" s="408" t="s">
        <v>826</v>
      </c>
      <c r="E107" s="449" t="s">
        <v>827</v>
      </c>
      <c r="F107" s="450">
        <v>301</v>
      </c>
      <c r="G107" s="448" t="s">
        <v>691</v>
      </c>
      <c r="H107" s="540" t="s">
        <v>1286</v>
      </c>
      <c r="I107" s="450" t="s">
        <v>66</v>
      </c>
      <c r="J107" s="450" t="s">
        <v>489</v>
      </c>
      <c r="K107" s="541">
        <f t="shared" ref="K107:K118" si="8">SUM(L107:O107)</f>
        <v>760.58</v>
      </c>
      <c r="L107" s="542">
        <v>649.98</v>
      </c>
      <c r="M107" s="542">
        <v>17.010000000000002</v>
      </c>
      <c r="N107" s="542">
        <v>0</v>
      </c>
      <c r="O107" s="542">
        <v>93.59</v>
      </c>
    </row>
    <row r="108" spans="1:15" s="100" customFormat="1" ht="16.5" customHeight="1">
      <c r="A108" s="447">
        <v>206</v>
      </c>
      <c r="B108" s="447" t="s">
        <v>980</v>
      </c>
      <c r="C108" s="448" t="s">
        <v>981</v>
      </c>
      <c r="D108" s="408" t="s">
        <v>828</v>
      </c>
      <c r="E108" s="449" t="s">
        <v>829</v>
      </c>
      <c r="F108" s="450">
        <v>302</v>
      </c>
      <c r="G108" s="448" t="s">
        <v>692</v>
      </c>
      <c r="H108" s="540" t="s">
        <v>1286</v>
      </c>
      <c r="I108" s="450" t="s">
        <v>66</v>
      </c>
      <c r="J108" s="450" t="s">
        <v>489</v>
      </c>
      <c r="K108" s="541">
        <f t="shared" si="8"/>
        <v>760.58</v>
      </c>
      <c r="L108" s="542">
        <v>649.98</v>
      </c>
      <c r="M108" s="542">
        <v>17.010000000000002</v>
      </c>
      <c r="N108" s="542">
        <v>0</v>
      </c>
      <c r="O108" s="542">
        <v>93.59</v>
      </c>
    </row>
    <row r="109" spans="1:15" s="100" customFormat="1" ht="16.5" customHeight="1">
      <c r="A109" s="447">
        <v>206</v>
      </c>
      <c r="B109" s="447" t="s">
        <v>980</v>
      </c>
      <c r="C109" s="448" t="s">
        <v>981</v>
      </c>
      <c r="D109" s="408" t="s">
        <v>826</v>
      </c>
      <c r="E109" s="449" t="s">
        <v>827</v>
      </c>
      <c r="F109" s="450">
        <v>401</v>
      </c>
      <c r="G109" s="448" t="s">
        <v>693</v>
      </c>
      <c r="H109" s="540" t="s">
        <v>1286</v>
      </c>
      <c r="I109" s="450" t="s">
        <v>66</v>
      </c>
      <c r="J109" s="450" t="s">
        <v>489</v>
      </c>
      <c r="K109" s="541">
        <f t="shared" si="8"/>
        <v>760.58</v>
      </c>
      <c r="L109" s="542">
        <v>649.98</v>
      </c>
      <c r="M109" s="542">
        <v>17.010000000000002</v>
      </c>
      <c r="N109" s="542">
        <v>0</v>
      </c>
      <c r="O109" s="542">
        <v>93.59</v>
      </c>
    </row>
    <row r="110" spans="1:15" s="100" customFormat="1" ht="16.5" customHeight="1">
      <c r="A110" s="447">
        <v>206</v>
      </c>
      <c r="B110" s="447" t="s">
        <v>980</v>
      </c>
      <c r="C110" s="448" t="s">
        <v>981</v>
      </c>
      <c r="D110" s="408" t="s">
        <v>826</v>
      </c>
      <c r="E110" s="449" t="s">
        <v>827</v>
      </c>
      <c r="F110" s="450">
        <v>405</v>
      </c>
      <c r="G110" s="448" t="s">
        <v>966</v>
      </c>
      <c r="H110" s="540" t="s">
        <v>1286</v>
      </c>
      <c r="I110" s="450" t="s">
        <v>66</v>
      </c>
      <c r="J110" s="450" t="s">
        <v>489</v>
      </c>
      <c r="K110" s="541">
        <f t="shared" si="8"/>
        <v>760.58</v>
      </c>
      <c r="L110" s="542">
        <v>649.98</v>
      </c>
      <c r="M110" s="542">
        <v>17.010000000000002</v>
      </c>
      <c r="N110" s="542">
        <v>0</v>
      </c>
      <c r="O110" s="542">
        <v>93.59</v>
      </c>
    </row>
    <row r="111" spans="1:15" s="100" customFormat="1" ht="16.5" customHeight="1">
      <c r="A111" s="447">
        <v>206</v>
      </c>
      <c r="B111" s="447" t="s">
        <v>980</v>
      </c>
      <c r="C111" s="448" t="s">
        <v>981</v>
      </c>
      <c r="D111" s="408" t="s">
        <v>820</v>
      </c>
      <c r="E111" s="449" t="s">
        <v>821</v>
      </c>
      <c r="F111" s="450">
        <v>406</v>
      </c>
      <c r="G111" s="448" t="s">
        <v>719</v>
      </c>
      <c r="H111" s="540" t="s">
        <v>1277</v>
      </c>
      <c r="I111" s="450" t="s">
        <v>66</v>
      </c>
      <c r="J111" s="450" t="s">
        <v>489</v>
      </c>
      <c r="K111" s="541">
        <f t="shared" si="8"/>
        <v>760.58</v>
      </c>
      <c r="L111" s="542">
        <v>649.98</v>
      </c>
      <c r="M111" s="542">
        <v>17.010000000000002</v>
      </c>
      <c r="N111" s="542">
        <v>0</v>
      </c>
      <c r="O111" s="542">
        <v>93.59</v>
      </c>
    </row>
    <row r="112" spans="1:15" s="100" customFormat="1" ht="16.5" customHeight="1">
      <c r="A112" s="447">
        <v>206</v>
      </c>
      <c r="B112" s="447" t="s">
        <v>980</v>
      </c>
      <c r="C112" s="448" t="s">
        <v>981</v>
      </c>
      <c r="D112" s="408" t="s">
        <v>818</v>
      </c>
      <c r="E112" s="449" t="s">
        <v>819</v>
      </c>
      <c r="F112" s="450">
        <v>101</v>
      </c>
      <c r="G112" s="448" t="s">
        <v>667</v>
      </c>
      <c r="H112" s="540" t="s">
        <v>1286</v>
      </c>
      <c r="I112" s="450" t="s">
        <v>66</v>
      </c>
      <c r="J112" s="450" t="s">
        <v>489</v>
      </c>
      <c r="K112" s="541">
        <f t="shared" si="8"/>
        <v>760.58</v>
      </c>
      <c r="L112" s="542">
        <v>649.98</v>
      </c>
      <c r="M112" s="542">
        <v>17.010000000000002</v>
      </c>
      <c r="N112" s="542">
        <v>0</v>
      </c>
      <c r="O112" s="542">
        <v>93.59</v>
      </c>
    </row>
    <row r="113" spans="1:15" s="100" customFormat="1" ht="16.5" customHeight="1">
      <c r="A113" s="447">
        <v>206</v>
      </c>
      <c r="B113" s="447" t="s">
        <v>980</v>
      </c>
      <c r="C113" s="448" t="s">
        <v>981</v>
      </c>
      <c r="D113" s="408" t="s">
        <v>818</v>
      </c>
      <c r="E113" s="449" t="s">
        <v>819</v>
      </c>
      <c r="F113" s="450" t="s">
        <v>1030</v>
      </c>
      <c r="G113" s="448" t="s">
        <v>1029</v>
      </c>
      <c r="H113" s="540" t="s">
        <v>1277</v>
      </c>
      <c r="I113" s="450" t="s">
        <v>66</v>
      </c>
      <c r="J113" s="450" t="s">
        <v>489</v>
      </c>
      <c r="K113" s="541">
        <f t="shared" si="8"/>
        <v>760.58</v>
      </c>
      <c r="L113" s="542">
        <v>649.98</v>
      </c>
      <c r="M113" s="542">
        <v>17.010000000000002</v>
      </c>
      <c r="N113" s="542">
        <v>0</v>
      </c>
      <c r="O113" s="542">
        <v>93.59</v>
      </c>
    </row>
    <row r="114" spans="1:15" s="100" customFormat="1" ht="16.5" customHeight="1">
      <c r="A114" s="447">
        <v>206</v>
      </c>
      <c r="B114" s="447" t="s">
        <v>980</v>
      </c>
      <c r="C114" s="448" t="s">
        <v>981</v>
      </c>
      <c r="D114" s="408" t="s">
        <v>818</v>
      </c>
      <c r="E114" s="449" t="s">
        <v>819</v>
      </c>
      <c r="F114" s="450" t="s">
        <v>206</v>
      </c>
      <c r="G114" s="448" t="s">
        <v>1348</v>
      </c>
      <c r="H114" s="540" t="s">
        <v>1840</v>
      </c>
      <c r="I114" s="450" t="s">
        <v>66</v>
      </c>
      <c r="J114" s="450" t="s">
        <v>489</v>
      </c>
      <c r="K114" s="541">
        <f t="shared" ref="K114" si="9">SUM(L114:O114)</f>
        <v>760.58</v>
      </c>
      <c r="L114" s="542">
        <v>649.98</v>
      </c>
      <c r="M114" s="542">
        <v>17.010000000000002</v>
      </c>
      <c r="N114" s="542">
        <v>0</v>
      </c>
      <c r="O114" s="542">
        <v>93.59</v>
      </c>
    </row>
    <row r="115" spans="1:15" s="100" customFormat="1" ht="16.5" customHeight="1">
      <c r="A115" s="447">
        <v>206</v>
      </c>
      <c r="B115" s="447" t="s">
        <v>980</v>
      </c>
      <c r="C115" s="448" t="s">
        <v>981</v>
      </c>
      <c r="D115" s="408" t="s">
        <v>818</v>
      </c>
      <c r="E115" s="449" t="s">
        <v>819</v>
      </c>
      <c r="F115" s="450">
        <v>104</v>
      </c>
      <c r="G115" s="448" t="s">
        <v>999</v>
      </c>
      <c r="H115" s="540" t="s">
        <v>1277</v>
      </c>
      <c r="I115" s="450" t="s">
        <v>66</v>
      </c>
      <c r="J115" s="450" t="s">
        <v>489</v>
      </c>
      <c r="K115" s="541">
        <f t="shared" si="8"/>
        <v>760.58</v>
      </c>
      <c r="L115" s="542">
        <v>649.98</v>
      </c>
      <c r="M115" s="542">
        <v>17.010000000000002</v>
      </c>
      <c r="N115" s="542">
        <v>0</v>
      </c>
      <c r="O115" s="542">
        <v>93.59</v>
      </c>
    </row>
    <row r="116" spans="1:15" s="100" customFormat="1" ht="16.5" customHeight="1">
      <c r="A116" s="447">
        <v>206</v>
      </c>
      <c r="B116" s="447" t="s">
        <v>980</v>
      </c>
      <c r="C116" s="448" t="s">
        <v>981</v>
      </c>
      <c r="D116" s="408" t="s">
        <v>822</v>
      </c>
      <c r="E116" s="449" t="s">
        <v>779</v>
      </c>
      <c r="F116" s="450">
        <v>106</v>
      </c>
      <c r="G116" s="448" t="s">
        <v>680</v>
      </c>
      <c r="H116" s="540" t="s">
        <v>1277</v>
      </c>
      <c r="I116" s="450" t="s">
        <v>66</v>
      </c>
      <c r="J116" s="450" t="s">
        <v>489</v>
      </c>
      <c r="K116" s="541">
        <f t="shared" si="8"/>
        <v>87.45</v>
      </c>
      <c r="L116" s="542">
        <v>68.73</v>
      </c>
      <c r="M116" s="542">
        <v>0</v>
      </c>
      <c r="N116" s="542">
        <v>0</v>
      </c>
      <c r="O116" s="542">
        <v>18.72</v>
      </c>
    </row>
    <row r="117" spans="1:15" s="100" customFormat="1" ht="16.5" customHeight="1">
      <c r="A117" s="447">
        <v>206</v>
      </c>
      <c r="B117" s="447" t="s">
        <v>980</v>
      </c>
      <c r="C117" s="448" t="s">
        <v>981</v>
      </c>
      <c r="D117" s="408" t="s">
        <v>823</v>
      </c>
      <c r="E117" s="449" t="s">
        <v>781</v>
      </c>
      <c r="F117" s="450">
        <v>106</v>
      </c>
      <c r="G117" s="448" t="s">
        <v>680</v>
      </c>
      <c r="H117" s="540" t="s">
        <v>1277</v>
      </c>
      <c r="I117" s="450" t="s">
        <v>66</v>
      </c>
      <c r="J117" s="450" t="s">
        <v>489</v>
      </c>
      <c r="K117" s="541">
        <f t="shared" si="8"/>
        <v>87.45</v>
      </c>
      <c r="L117" s="542">
        <v>68.73</v>
      </c>
      <c r="M117" s="542">
        <v>0</v>
      </c>
      <c r="N117" s="542">
        <v>0</v>
      </c>
      <c r="O117" s="542">
        <v>18.72</v>
      </c>
    </row>
    <row r="118" spans="1:15" s="100" customFormat="1" ht="16.5" customHeight="1">
      <c r="A118" s="447">
        <v>206</v>
      </c>
      <c r="B118" s="447" t="s">
        <v>980</v>
      </c>
      <c r="C118" s="448" t="s">
        <v>981</v>
      </c>
      <c r="D118" s="408" t="s">
        <v>824</v>
      </c>
      <c r="E118" s="449" t="s">
        <v>812</v>
      </c>
      <c r="F118" s="450">
        <v>106</v>
      </c>
      <c r="G118" s="448" t="s">
        <v>680</v>
      </c>
      <c r="H118" s="540" t="s">
        <v>1277</v>
      </c>
      <c r="I118" s="450" t="s">
        <v>66</v>
      </c>
      <c r="J118" s="450" t="s">
        <v>489</v>
      </c>
      <c r="K118" s="541">
        <f t="shared" si="8"/>
        <v>87.45</v>
      </c>
      <c r="L118" s="542">
        <v>68.73</v>
      </c>
      <c r="M118" s="542">
        <v>0</v>
      </c>
      <c r="N118" s="542">
        <v>0</v>
      </c>
      <c r="O118" s="542">
        <v>18.72</v>
      </c>
    </row>
    <row r="119" spans="1:15" s="100" customFormat="1" ht="16.5" customHeight="1">
      <c r="A119" s="447">
        <v>206</v>
      </c>
      <c r="B119" s="447" t="s">
        <v>980</v>
      </c>
      <c r="C119" s="448" t="s">
        <v>981</v>
      </c>
      <c r="D119" s="408" t="s">
        <v>825</v>
      </c>
      <c r="E119" s="449" t="s">
        <v>765</v>
      </c>
      <c r="F119" s="450">
        <v>106</v>
      </c>
      <c r="G119" s="448" t="s">
        <v>680</v>
      </c>
      <c r="H119" s="540" t="s">
        <v>1277</v>
      </c>
      <c r="I119" s="450" t="s">
        <v>66</v>
      </c>
      <c r="J119" s="450" t="s">
        <v>489</v>
      </c>
      <c r="K119" s="541">
        <f>SUM(L119:O119)</f>
        <v>87.45</v>
      </c>
      <c r="L119" s="542">
        <v>68.73</v>
      </c>
      <c r="M119" s="542">
        <v>0</v>
      </c>
      <c r="N119" s="542">
        <v>0</v>
      </c>
      <c r="O119" s="542">
        <v>18.72</v>
      </c>
    </row>
    <row r="120" spans="1:15" s="100" customFormat="1" ht="16.5" customHeight="1">
      <c r="A120" s="447">
        <v>17</v>
      </c>
      <c r="B120" s="447" t="s">
        <v>518</v>
      </c>
      <c r="C120" s="448" t="s">
        <v>971</v>
      </c>
      <c r="D120" s="408" t="s">
        <v>585</v>
      </c>
      <c r="E120" s="449" t="s">
        <v>586</v>
      </c>
      <c r="F120" s="450">
        <v>201</v>
      </c>
      <c r="G120" s="448" t="s">
        <v>687</v>
      </c>
      <c r="H120" s="540" t="s">
        <v>1282</v>
      </c>
      <c r="I120" s="450" t="s">
        <v>66</v>
      </c>
      <c r="J120" s="450" t="s">
        <v>489</v>
      </c>
      <c r="K120" s="541">
        <f t="shared" ref="K120:K131" si="10">SUM(L120:O120)</f>
        <v>665.45</v>
      </c>
      <c r="L120" s="542">
        <v>553.75</v>
      </c>
      <c r="M120" s="542">
        <v>18.11</v>
      </c>
      <c r="N120" s="542">
        <v>0</v>
      </c>
      <c r="O120" s="542">
        <v>93.59</v>
      </c>
    </row>
    <row r="121" spans="1:15" s="100" customFormat="1" ht="16.5" customHeight="1">
      <c r="A121" s="447">
        <v>17</v>
      </c>
      <c r="B121" s="447" t="s">
        <v>518</v>
      </c>
      <c r="C121" s="448" t="s">
        <v>971</v>
      </c>
      <c r="D121" s="408" t="s">
        <v>585</v>
      </c>
      <c r="E121" s="449" t="s">
        <v>586</v>
      </c>
      <c r="F121" s="450">
        <v>301</v>
      </c>
      <c r="G121" s="448" t="s">
        <v>691</v>
      </c>
      <c r="H121" s="540" t="s">
        <v>1273</v>
      </c>
      <c r="I121" s="450" t="s">
        <v>66</v>
      </c>
      <c r="J121" s="450" t="s">
        <v>489</v>
      </c>
      <c r="K121" s="541">
        <f t="shared" si="10"/>
        <v>665.45</v>
      </c>
      <c r="L121" s="542">
        <v>553.75</v>
      </c>
      <c r="M121" s="542">
        <v>18.11</v>
      </c>
      <c r="N121" s="542">
        <v>0</v>
      </c>
      <c r="O121" s="542">
        <v>93.59</v>
      </c>
    </row>
    <row r="122" spans="1:15" s="100" customFormat="1" ht="16.5" customHeight="1">
      <c r="A122" s="447">
        <v>17</v>
      </c>
      <c r="B122" s="447" t="s">
        <v>518</v>
      </c>
      <c r="C122" s="448" t="s">
        <v>971</v>
      </c>
      <c r="D122" s="408" t="s">
        <v>752</v>
      </c>
      <c r="E122" s="449" t="s">
        <v>753</v>
      </c>
      <c r="F122" s="450">
        <v>302</v>
      </c>
      <c r="G122" s="448" t="s">
        <v>692</v>
      </c>
      <c r="H122" s="540" t="s">
        <v>1273</v>
      </c>
      <c r="I122" s="450" t="s">
        <v>66</v>
      </c>
      <c r="J122" s="450" t="s">
        <v>489</v>
      </c>
      <c r="K122" s="541">
        <f t="shared" si="10"/>
        <v>665.45</v>
      </c>
      <c r="L122" s="542">
        <v>553.75</v>
      </c>
      <c r="M122" s="542">
        <v>18.11</v>
      </c>
      <c r="N122" s="542">
        <v>0</v>
      </c>
      <c r="O122" s="542">
        <v>93.59</v>
      </c>
    </row>
    <row r="123" spans="1:15" s="100" customFormat="1" ht="16.5" customHeight="1">
      <c r="A123" s="447">
        <v>17</v>
      </c>
      <c r="B123" s="447" t="s">
        <v>518</v>
      </c>
      <c r="C123" s="448" t="s">
        <v>971</v>
      </c>
      <c r="D123" s="408" t="s">
        <v>585</v>
      </c>
      <c r="E123" s="449" t="s">
        <v>586</v>
      </c>
      <c r="F123" s="450">
        <v>401</v>
      </c>
      <c r="G123" s="448" t="s">
        <v>693</v>
      </c>
      <c r="H123" s="540" t="s">
        <v>1273</v>
      </c>
      <c r="I123" s="450" t="s">
        <v>66</v>
      </c>
      <c r="J123" s="450" t="s">
        <v>489</v>
      </c>
      <c r="K123" s="541">
        <f t="shared" si="10"/>
        <v>665.45</v>
      </c>
      <c r="L123" s="542">
        <v>553.75</v>
      </c>
      <c r="M123" s="542">
        <v>18.11</v>
      </c>
      <c r="N123" s="542">
        <v>0</v>
      </c>
      <c r="O123" s="542">
        <v>93.59</v>
      </c>
    </row>
    <row r="124" spans="1:15" s="100" customFormat="1" ht="16.5" customHeight="1">
      <c r="A124" s="447">
        <v>17</v>
      </c>
      <c r="B124" s="447" t="s">
        <v>518</v>
      </c>
      <c r="C124" s="448" t="s">
        <v>971</v>
      </c>
      <c r="D124" s="408" t="s">
        <v>585</v>
      </c>
      <c r="E124" s="449" t="s">
        <v>586</v>
      </c>
      <c r="F124" s="450">
        <v>405</v>
      </c>
      <c r="G124" s="448" t="s">
        <v>966</v>
      </c>
      <c r="H124" s="540" t="s">
        <v>1273</v>
      </c>
      <c r="I124" s="450" t="s">
        <v>66</v>
      </c>
      <c r="J124" s="450" t="s">
        <v>489</v>
      </c>
      <c r="K124" s="541">
        <f t="shared" si="10"/>
        <v>665.45</v>
      </c>
      <c r="L124" s="542">
        <v>553.75</v>
      </c>
      <c r="M124" s="542">
        <v>18.11</v>
      </c>
      <c r="N124" s="542">
        <v>0</v>
      </c>
      <c r="O124" s="542">
        <v>93.59</v>
      </c>
    </row>
    <row r="125" spans="1:15" s="100" customFormat="1" ht="16.5" customHeight="1">
      <c r="A125" s="447">
        <v>17</v>
      </c>
      <c r="B125" s="447" t="s">
        <v>518</v>
      </c>
      <c r="C125" s="448" t="s">
        <v>971</v>
      </c>
      <c r="D125" s="408" t="s">
        <v>750</v>
      </c>
      <c r="E125" s="449" t="s">
        <v>751</v>
      </c>
      <c r="F125" s="450">
        <v>406</v>
      </c>
      <c r="G125" s="448" t="s">
        <v>719</v>
      </c>
      <c r="H125" s="540" t="s">
        <v>1276</v>
      </c>
      <c r="I125" s="450" t="s">
        <v>66</v>
      </c>
      <c r="J125" s="450" t="s">
        <v>489</v>
      </c>
      <c r="K125" s="541">
        <f t="shared" si="10"/>
        <v>665.45</v>
      </c>
      <c r="L125" s="542">
        <v>553.75</v>
      </c>
      <c r="M125" s="542">
        <v>18.11</v>
      </c>
      <c r="N125" s="542">
        <v>0</v>
      </c>
      <c r="O125" s="542">
        <v>93.59</v>
      </c>
    </row>
    <row r="126" spans="1:15" s="100" customFormat="1" ht="16.5" customHeight="1">
      <c r="A126" s="447">
        <v>17</v>
      </c>
      <c r="B126" s="447" t="s">
        <v>518</v>
      </c>
      <c r="C126" s="448" t="s">
        <v>971</v>
      </c>
      <c r="D126" s="408" t="s">
        <v>1839</v>
      </c>
      <c r="E126" s="449" t="s">
        <v>1838</v>
      </c>
      <c r="F126" s="450" t="s">
        <v>205</v>
      </c>
      <c r="G126" s="543" t="s">
        <v>667</v>
      </c>
      <c r="H126" s="540" t="s">
        <v>1273</v>
      </c>
      <c r="I126" s="450" t="s">
        <v>66</v>
      </c>
      <c r="J126" s="450" t="s">
        <v>489</v>
      </c>
      <c r="K126" s="541">
        <f t="shared" ref="K126" si="11">SUM(L126:O126)</f>
        <v>665.45</v>
      </c>
      <c r="L126" s="542">
        <v>553.75</v>
      </c>
      <c r="M126" s="542">
        <v>18.11</v>
      </c>
      <c r="N126" s="542">
        <v>0</v>
      </c>
      <c r="O126" s="542">
        <v>93.59</v>
      </c>
    </row>
    <row r="127" spans="1:15" s="100" customFormat="1" ht="16.5" customHeight="1">
      <c r="A127" s="447">
        <v>19</v>
      </c>
      <c r="B127" s="447" t="s">
        <v>723</v>
      </c>
      <c r="C127" s="448" t="s">
        <v>982</v>
      </c>
      <c r="D127" s="408" t="s">
        <v>620</v>
      </c>
      <c r="E127" s="449" t="s">
        <v>621</v>
      </c>
      <c r="F127" s="450">
        <v>201</v>
      </c>
      <c r="G127" s="448" t="s">
        <v>687</v>
      </c>
      <c r="H127" s="540" t="s">
        <v>1282</v>
      </c>
      <c r="I127" s="450" t="s">
        <v>66</v>
      </c>
      <c r="J127" s="450" t="s">
        <v>489</v>
      </c>
      <c r="K127" s="541">
        <f t="shared" si="10"/>
        <v>563.04999999999995</v>
      </c>
      <c r="L127" s="542">
        <v>455.4</v>
      </c>
      <c r="M127" s="542">
        <v>14.06</v>
      </c>
      <c r="N127" s="542">
        <v>0</v>
      </c>
      <c r="O127" s="542">
        <v>93.59</v>
      </c>
    </row>
    <row r="128" spans="1:15" s="100" customFormat="1" ht="16.5" customHeight="1">
      <c r="A128" s="447">
        <v>19</v>
      </c>
      <c r="B128" s="447" t="s">
        <v>723</v>
      </c>
      <c r="C128" s="448" t="s">
        <v>982</v>
      </c>
      <c r="D128" s="408" t="s">
        <v>620</v>
      </c>
      <c r="E128" s="449" t="s">
        <v>621</v>
      </c>
      <c r="F128" s="450">
        <v>301</v>
      </c>
      <c r="G128" s="448" t="s">
        <v>691</v>
      </c>
      <c r="H128" s="540" t="s">
        <v>1273</v>
      </c>
      <c r="I128" s="450" t="s">
        <v>66</v>
      </c>
      <c r="J128" s="450" t="s">
        <v>489</v>
      </c>
      <c r="K128" s="541">
        <f t="shared" si="10"/>
        <v>563.04999999999995</v>
      </c>
      <c r="L128" s="542">
        <v>455.4</v>
      </c>
      <c r="M128" s="542">
        <v>14.06</v>
      </c>
      <c r="N128" s="542">
        <v>0</v>
      </c>
      <c r="O128" s="542">
        <v>93.59</v>
      </c>
    </row>
    <row r="129" spans="1:15" s="100" customFormat="1" ht="16.5" customHeight="1">
      <c r="A129" s="447">
        <v>19</v>
      </c>
      <c r="B129" s="447" t="s">
        <v>723</v>
      </c>
      <c r="C129" s="448" t="s">
        <v>982</v>
      </c>
      <c r="D129" s="408" t="s">
        <v>834</v>
      </c>
      <c r="E129" s="449" t="s">
        <v>835</v>
      </c>
      <c r="F129" s="450">
        <v>302</v>
      </c>
      <c r="G129" s="448" t="s">
        <v>692</v>
      </c>
      <c r="H129" s="540" t="s">
        <v>1273</v>
      </c>
      <c r="I129" s="450" t="s">
        <v>66</v>
      </c>
      <c r="J129" s="450" t="s">
        <v>489</v>
      </c>
      <c r="K129" s="541">
        <f t="shared" si="10"/>
        <v>563.04999999999995</v>
      </c>
      <c r="L129" s="542">
        <v>455.4</v>
      </c>
      <c r="M129" s="542">
        <v>14.06</v>
      </c>
      <c r="N129" s="542">
        <v>0</v>
      </c>
      <c r="O129" s="542">
        <v>93.59</v>
      </c>
    </row>
    <row r="130" spans="1:15" s="100" customFormat="1" ht="16.5" customHeight="1">
      <c r="A130" s="447">
        <v>19</v>
      </c>
      <c r="B130" s="447" t="s">
        <v>723</v>
      </c>
      <c r="C130" s="448" t="s">
        <v>982</v>
      </c>
      <c r="D130" s="408" t="s">
        <v>620</v>
      </c>
      <c r="E130" s="449" t="s">
        <v>621</v>
      </c>
      <c r="F130" s="450">
        <v>401</v>
      </c>
      <c r="G130" s="448" t="s">
        <v>693</v>
      </c>
      <c r="H130" s="540" t="s">
        <v>1273</v>
      </c>
      <c r="I130" s="450" t="s">
        <v>66</v>
      </c>
      <c r="J130" s="450" t="s">
        <v>489</v>
      </c>
      <c r="K130" s="541">
        <f t="shared" si="10"/>
        <v>563.04999999999995</v>
      </c>
      <c r="L130" s="542">
        <v>455.4</v>
      </c>
      <c r="M130" s="542">
        <v>14.06</v>
      </c>
      <c r="N130" s="542">
        <v>0</v>
      </c>
      <c r="O130" s="542">
        <v>93.59</v>
      </c>
    </row>
    <row r="131" spans="1:15" s="100" customFormat="1" ht="16.5" customHeight="1">
      <c r="A131" s="447">
        <v>19</v>
      </c>
      <c r="B131" s="447" t="s">
        <v>723</v>
      </c>
      <c r="C131" s="448" t="s">
        <v>982</v>
      </c>
      <c r="D131" s="408" t="s">
        <v>620</v>
      </c>
      <c r="E131" s="449" t="s">
        <v>621</v>
      </c>
      <c r="F131" s="450">
        <v>405</v>
      </c>
      <c r="G131" s="448" t="s">
        <v>966</v>
      </c>
      <c r="H131" s="540" t="s">
        <v>1273</v>
      </c>
      <c r="I131" s="450" t="s">
        <v>66</v>
      </c>
      <c r="J131" s="450" t="s">
        <v>489</v>
      </c>
      <c r="K131" s="541">
        <f t="shared" si="10"/>
        <v>563.04999999999995</v>
      </c>
      <c r="L131" s="542">
        <v>455.4</v>
      </c>
      <c r="M131" s="542">
        <v>14.06</v>
      </c>
      <c r="N131" s="542">
        <v>0</v>
      </c>
      <c r="O131" s="542">
        <v>93.59</v>
      </c>
    </row>
    <row r="132" spans="1:15" s="100" customFormat="1" ht="16.5" customHeight="1">
      <c r="A132" s="447">
        <v>19</v>
      </c>
      <c r="B132" s="447" t="s">
        <v>723</v>
      </c>
      <c r="C132" s="448" t="s">
        <v>982</v>
      </c>
      <c r="D132" s="408" t="s">
        <v>832</v>
      </c>
      <c r="E132" s="449" t="s">
        <v>833</v>
      </c>
      <c r="F132" s="450">
        <v>406</v>
      </c>
      <c r="G132" s="448" t="s">
        <v>719</v>
      </c>
      <c r="H132" s="540" t="s">
        <v>1276</v>
      </c>
      <c r="I132" s="450" t="s">
        <v>66</v>
      </c>
      <c r="J132" s="450" t="s">
        <v>489</v>
      </c>
      <c r="K132" s="541">
        <f>SUM(L132:O132)</f>
        <v>563.04999999999995</v>
      </c>
      <c r="L132" s="542">
        <v>455.4</v>
      </c>
      <c r="M132" s="542">
        <v>14.06</v>
      </c>
      <c r="N132" s="542">
        <v>0</v>
      </c>
      <c r="O132" s="542">
        <v>93.59</v>
      </c>
    </row>
    <row r="133" spans="1:15" s="100" customFormat="1" ht="16.5" customHeight="1">
      <c r="A133" s="447">
        <v>19</v>
      </c>
      <c r="B133" s="447" t="s">
        <v>723</v>
      </c>
      <c r="C133" s="448" t="s">
        <v>982</v>
      </c>
      <c r="D133" s="408" t="s">
        <v>830</v>
      </c>
      <c r="E133" s="449" t="s">
        <v>831</v>
      </c>
      <c r="F133" s="450">
        <v>101</v>
      </c>
      <c r="G133" s="448" t="s">
        <v>667</v>
      </c>
      <c r="H133" s="540" t="s">
        <v>1273</v>
      </c>
      <c r="I133" s="450" t="s">
        <v>66</v>
      </c>
      <c r="J133" s="450" t="s">
        <v>489</v>
      </c>
      <c r="K133" s="541">
        <f t="shared" ref="K133:K146" si="12">SUM(L133:O133)</f>
        <v>563.04999999999995</v>
      </c>
      <c r="L133" s="542">
        <v>455.4</v>
      </c>
      <c r="M133" s="542">
        <v>14.06</v>
      </c>
      <c r="N133" s="542">
        <v>0</v>
      </c>
      <c r="O133" s="542">
        <v>93.59</v>
      </c>
    </row>
    <row r="134" spans="1:15" s="100" customFormat="1" ht="16.5" customHeight="1">
      <c r="A134" s="447">
        <v>19</v>
      </c>
      <c r="B134" s="447" t="s">
        <v>723</v>
      </c>
      <c r="C134" s="448" t="s">
        <v>982</v>
      </c>
      <c r="D134" s="408" t="s">
        <v>830</v>
      </c>
      <c r="E134" s="449" t="s">
        <v>831</v>
      </c>
      <c r="F134" s="450" t="s">
        <v>1030</v>
      </c>
      <c r="G134" s="448" t="s">
        <v>1029</v>
      </c>
      <c r="H134" s="540" t="s">
        <v>247</v>
      </c>
      <c r="I134" s="450" t="s">
        <v>66</v>
      </c>
      <c r="J134" s="450" t="s">
        <v>489</v>
      </c>
      <c r="K134" s="541">
        <f t="shared" si="12"/>
        <v>563.04999999999995</v>
      </c>
      <c r="L134" s="542">
        <v>455.4</v>
      </c>
      <c r="M134" s="542">
        <v>14.06</v>
      </c>
      <c r="N134" s="542">
        <v>0</v>
      </c>
      <c r="O134" s="542">
        <v>93.59</v>
      </c>
    </row>
    <row r="135" spans="1:15" s="100" customFormat="1" ht="16.5" customHeight="1">
      <c r="A135" s="447">
        <v>19</v>
      </c>
      <c r="B135" s="447" t="s">
        <v>723</v>
      </c>
      <c r="C135" s="448" t="s">
        <v>982</v>
      </c>
      <c r="D135" s="408" t="s">
        <v>830</v>
      </c>
      <c r="E135" s="449" t="s">
        <v>831</v>
      </c>
      <c r="F135" s="450" t="s">
        <v>206</v>
      </c>
      <c r="G135" s="448" t="s">
        <v>1348</v>
      </c>
      <c r="H135" s="540" t="s">
        <v>247</v>
      </c>
      <c r="I135" s="450" t="s">
        <v>66</v>
      </c>
      <c r="J135" s="450" t="s">
        <v>489</v>
      </c>
      <c r="K135" s="541">
        <f t="shared" ref="K135" si="13">SUM(L135:O135)</f>
        <v>563.04999999999995</v>
      </c>
      <c r="L135" s="542">
        <v>455.4</v>
      </c>
      <c r="M135" s="542">
        <v>14.06</v>
      </c>
      <c r="N135" s="542">
        <v>0</v>
      </c>
      <c r="O135" s="542">
        <v>93.59</v>
      </c>
    </row>
    <row r="136" spans="1:15" s="100" customFormat="1" ht="16.5" customHeight="1">
      <c r="A136" s="447">
        <v>20</v>
      </c>
      <c r="B136" s="447" t="s">
        <v>694</v>
      </c>
      <c r="C136" s="448" t="s">
        <v>983</v>
      </c>
      <c r="D136" s="408" t="s">
        <v>622</v>
      </c>
      <c r="E136" s="449" t="s">
        <v>623</v>
      </c>
      <c r="F136" s="450">
        <v>201</v>
      </c>
      <c r="G136" s="448" t="s">
        <v>687</v>
      </c>
      <c r="H136" s="540" t="s">
        <v>1282</v>
      </c>
      <c r="I136" s="450" t="s">
        <v>66</v>
      </c>
      <c r="J136" s="450" t="s">
        <v>489</v>
      </c>
      <c r="K136" s="541">
        <f t="shared" si="12"/>
        <v>527.17999999999995</v>
      </c>
      <c r="L136" s="542">
        <v>422.43</v>
      </c>
      <c r="M136" s="542">
        <v>11.16</v>
      </c>
      <c r="N136" s="542">
        <v>0</v>
      </c>
      <c r="O136" s="542">
        <v>93.59</v>
      </c>
    </row>
    <row r="137" spans="1:15" s="100" customFormat="1" ht="16.5" customHeight="1">
      <c r="A137" s="447">
        <v>20</v>
      </c>
      <c r="B137" s="447" t="s">
        <v>694</v>
      </c>
      <c r="C137" s="448" t="s">
        <v>983</v>
      </c>
      <c r="D137" s="408" t="s">
        <v>622</v>
      </c>
      <c r="E137" s="449" t="s">
        <v>623</v>
      </c>
      <c r="F137" s="450">
        <v>301</v>
      </c>
      <c r="G137" s="448" t="s">
        <v>691</v>
      </c>
      <c r="H137" s="540" t="s">
        <v>1273</v>
      </c>
      <c r="I137" s="450" t="s">
        <v>66</v>
      </c>
      <c r="J137" s="450" t="s">
        <v>489</v>
      </c>
      <c r="K137" s="541">
        <f t="shared" si="12"/>
        <v>527.17999999999995</v>
      </c>
      <c r="L137" s="542">
        <v>422.43</v>
      </c>
      <c r="M137" s="542">
        <v>11.16</v>
      </c>
      <c r="N137" s="542">
        <v>0</v>
      </c>
      <c r="O137" s="542">
        <v>93.59</v>
      </c>
    </row>
    <row r="138" spans="1:15" s="100" customFormat="1" ht="16.5" customHeight="1">
      <c r="A138" s="447">
        <v>20</v>
      </c>
      <c r="B138" s="447" t="s">
        <v>694</v>
      </c>
      <c r="C138" s="448" t="s">
        <v>983</v>
      </c>
      <c r="D138" s="408" t="s">
        <v>689</v>
      </c>
      <c r="E138" s="449" t="s">
        <v>690</v>
      </c>
      <c r="F138" s="450">
        <v>302</v>
      </c>
      <c r="G138" s="448" t="s">
        <v>692</v>
      </c>
      <c r="H138" s="540" t="s">
        <v>1273</v>
      </c>
      <c r="I138" s="450" t="s">
        <v>66</v>
      </c>
      <c r="J138" s="450" t="s">
        <v>489</v>
      </c>
      <c r="K138" s="541">
        <f t="shared" si="12"/>
        <v>527.17999999999995</v>
      </c>
      <c r="L138" s="542">
        <v>422.43</v>
      </c>
      <c r="M138" s="542">
        <v>11.16</v>
      </c>
      <c r="N138" s="542">
        <v>0</v>
      </c>
      <c r="O138" s="542">
        <v>93.59</v>
      </c>
    </row>
    <row r="139" spans="1:15" s="100" customFormat="1" ht="16.5" customHeight="1">
      <c r="A139" s="447">
        <v>20</v>
      </c>
      <c r="B139" s="447" t="s">
        <v>694</v>
      </c>
      <c r="C139" s="448" t="s">
        <v>983</v>
      </c>
      <c r="D139" s="408" t="s">
        <v>622</v>
      </c>
      <c r="E139" s="449" t="s">
        <v>623</v>
      </c>
      <c r="F139" s="450">
        <v>401</v>
      </c>
      <c r="G139" s="448" t="s">
        <v>693</v>
      </c>
      <c r="H139" s="540" t="s">
        <v>1273</v>
      </c>
      <c r="I139" s="450" t="s">
        <v>66</v>
      </c>
      <c r="J139" s="450" t="s">
        <v>489</v>
      </c>
      <c r="K139" s="541">
        <f t="shared" si="12"/>
        <v>527.17999999999995</v>
      </c>
      <c r="L139" s="542">
        <v>422.43</v>
      </c>
      <c r="M139" s="542">
        <v>11.16</v>
      </c>
      <c r="N139" s="542">
        <v>0</v>
      </c>
      <c r="O139" s="542">
        <v>93.59</v>
      </c>
    </row>
    <row r="140" spans="1:15" s="100" customFormat="1" ht="16.5" customHeight="1">
      <c r="A140" s="447">
        <v>20</v>
      </c>
      <c r="B140" s="447" t="s">
        <v>694</v>
      </c>
      <c r="C140" s="448" t="s">
        <v>983</v>
      </c>
      <c r="D140" s="408" t="s">
        <v>622</v>
      </c>
      <c r="E140" s="449" t="s">
        <v>623</v>
      </c>
      <c r="F140" s="450">
        <v>405</v>
      </c>
      <c r="G140" s="448" t="s">
        <v>966</v>
      </c>
      <c r="H140" s="540" t="s">
        <v>1273</v>
      </c>
      <c r="I140" s="450" t="s">
        <v>66</v>
      </c>
      <c r="J140" s="450" t="s">
        <v>489</v>
      </c>
      <c r="K140" s="541">
        <f t="shared" si="12"/>
        <v>527.17999999999995</v>
      </c>
      <c r="L140" s="542">
        <v>422.43</v>
      </c>
      <c r="M140" s="542">
        <v>11.16</v>
      </c>
      <c r="N140" s="542">
        <v>0</v>
      </c>
      <c r="O140" s="542">
        <v>93.59</v>
      </c>
    </row>
    <row r="141" spans="1:15" s="100" customFormat="1" ht="16.5" customHeight="1">
      <c r="A141" s="447">
        <v>20</v>
      </c>
      <c r="B141" s="447" t="s">
        <v>694</v>
      </c>
      <c r="C141" s="448" t="s">
        <v>983</v>
      </c>
      <c r="D141" s="408" t="s">
        <v>838</v>
      </c>
      <c r="E141" s="449" t="s">
        <v>839</v>
      </c>
      <c r="F141" s="450">
        <v>406</v>
      </c>
      <c r="G141" s="448" t="s">
        <v>719</v>
      </c>
      <c r="H141" s="599" t="s">
        <v>247</v>
      </c>
      <c r="I141" s="450" t="s">
        <v>66</v>
      </c>
      <c r="J141" s="450" t="s">
        <v>489</v>
      </c>
      <c r="K141" s="541">
        <f t="shared" si="12"/>
        <v>527.17999999999995</v>
      </c>
      <c r="L141" s="542">
        <v>422.43</v>
      </c>
      <c r="M141" s="542">
        <v>11.16</v>
      </c>
      <c r="N141" s="542">
        <v>0</v>
      </c>
      <c r="O141" s="542">
        <v>93.59</v>
      </c>
    </row>
    <row r="142" spans="1:15" s="100" customFormat="1" ht="16.5" customHeight="1">
      <c r="A142" s="447">
        <v>20</v>
      </c>
      <c r="B142" s="447" t="s">
        <v>694</v>
      </c>
      <c r="C142" s="448" t="s">
        <v>983</v>
      </c>
      <c r="D142" s="408" t="s">
        <v>836</v>
      </c>
      <c r="E142" s="449" t="s">
        <v>837</v>
      </c>
      <c r="F142" s="450">
        <v>101</v>
      </c>
      <c r="G142" s="448" t="s">
        <v>667</v>
      </c>
      <c r="H142" s="540" t="s">
        <v>1273</v>
      </c>
      <c r="I142" s="450" t="s">
        <v>66</v>
      </c>
      <c r="J142" s="450" t="s">
        <v>489</v>
      </c>
      <c r="K142" s="541">
        <f t="shared" si="12"/>
        <v>527.17999999999995</v>
      </c>
      <c r="L142" s="542">
        <v>422.43</v>
      </c>
      <c r="M142" s="542">
        <v>11.16</v>
      </c>
      <c r="N142" s="542">
        <v>0</v>
      </c>
      <c r="O142" s="542">
        <v>93.59</v>
      </c>
    </row>
    <row r="143" spans="1:15" s="100" customFormat="1" ht="16.5" customHeight="1">
      <c r="A143" s="447">
        <v>20</v>
      </c>
      <c r="B143" s="447" t="s">
        <v>694</v>
      </c>
      <c r="C143" s="448" t="s">
        <v>983</v>
      </c>
      <c r="D143" s="408" t="s">
        <v>836</v>
      </c>
      <c r="E143" s="449" t="s">
        <v>837</v>
      </c>
      <c r="F143" s="450" t="s">
        <v>1030</v>
      </c>
      <c r="G143" s="448" t="s">
        <v>1029</v>
      </c>
      <c r="H143" s="540" t="s">
        <v>247</v>
      </c>
      <c r="I143" s="450" t="s">
        <v>66</v>
      </c>
      <c r="J143" s="450" t="s">
        <v>489</v>
      </c>
      <c r="K143" s="541">
        <f t="shared" si="12"/>
        <v>527.17999999999995</v>
      </c>
      <c r="L143" s="542">
        <v>422.43</v>
      </c>
      <c r="M143" s="542">
        <v>11.16</v>
      </c>
      <c r="N143" s="542">
        <v>0</v>
      </c>
      <c r="O143" s="542">
        <v>93.59</v>
      </c>
    </row>
    <row r="144" spans="1:15" s="100" customFormat="1" ht="16.5" customHeight="1">
      <c r="A144" s="447">
        <v>20</v>
      </c>
      <c r="B144" s="447" t="s">
        <v>694</v>
      </c>
      <c r="C144" s="448" t="s">
        <v>983</v>
      </c>
      <c r="D144" s="408" t="s">
        <v>836</v>
      </c>
      <c r="E144" s="449" t="s">
        <v>837</v>
      </c>
      <c r="F144" s="450" t="s">
        <v>206</v>
      </c>
      <c r="G144" s="448" t="s">
        <v>1348</v>
      </c>
      <c r="H144" s="540" t="s">
        <v>247</v>
      </c>
      <c r="I144" s="450" t="s">
        <v>66</v>
      </c>
      <c r="J144" s="450" t="s">
        <v>489</v>
      </c>
      <c r="K144" s="541">
        <f t="shared" ref="K144" si="14">SUM(L144:O144)</f>
        <v>527.17999999999995</v>
      </c>
      <c r="L144" s="542">
        <v>422.43</v>
      </c>
      <c r="M144" s="542">
        <v>11.16</v>
      </c>
      <c r="N144" s="542">
        <v>0</v>
      </c>
      <c r="O144" s="542">
        <v>93.59</v>
      </c>
    </row>
    <row r="145" spans="1:15" s="100" customFormat="1" ht="16.5" customHeight="1">
      <c r="A145" s="447">
        <v>125</v>
      </c>
      <c r="B145" s="447" t="s">
        <v>531</v>
      </c>
      <c r="C145" s="448" t="s">
        <v>552</v>
      </c>
      <c r="D145" s="408" t="s">
        <v>630</v>
      </c>
      <c r="E145" s="449" t="s">
        <v>631</v>
      </c>
      <c r="F145" s="450">
        <v>201</v>
      </c>
      <c r="G145" s="448" t="s">
        <v>687</v>
      </c>
      <c r="H145" s="540" t="s">
        <v>1282</v>
      </c>
      <c r="I145" s="450" t="s">
        <v>66</v>
      </c>
      <c r="J145" s="450" t="s">
        <v>489</v>
      </c>
      <c r="K145" s="541">
        <f t="shared" si="12"/>
        <v>672.49</v>
      </c>
      <c r="L145" s="542">
        <v>561.89</v>
      </c>
      <c r="M145" s="542">
        <v>17.010000000000002</v>
      </c>
      <c r="N145" s="542">
        <v>0</v>
      </c>
      <c r="O145" s="542">
        <v>93.59</v>
      </c>
    </row>
    <row r="146" spans="1:15" s="100" customFormat="1" ht="16.5" customHeight="1">
      <c r="A146" s="447">
        <v>125</v>
      </c>
      <c r="B146" s="447" t="s">
        <v>531</v>
      </c>
      <c r="C146" s="448" t="s">
        <v>552</v>
      </c>
      <c r="D146" s="408" t="s">
        <v>630</v>
      </c>
      <c r="E146" s="449" t="s">
        <v>631</v>
      </c>
      <c r="F146" s="450">
        <v>301</v>
      </c>
      <c r="G146" s="448" t="s">
        <v>691</v>
      </c>
      <c r="H146" s="540" t="s">
        <v>1761</v>
      </c>
      <c r="I146" s="450" t="s">
        <v>66</v>
      </c>
      <c r="J146" s="450" t="s">
        <v>489</v>
      </c>
      <c r="K146" s="541">
        <f t="shared" si="12"/>
        <v>672.49</v>
      </c>
      <c r="L146" s="542">
        <v>561.89</v>
      </c>
      <c r="M146" s="542">
        <v>17.010000000000002</v>
      </c>
      <c r="N146" s="542">
        <v>0</v>
      </c>
      <c r="O146" s="542">
        <v>93.59</v>
      </c>
    </row>
    <row r="147" spans="1:15" s="100" customFormat="1" ht="16.5" customHeight="1">
      <c r="A147" s="447">
        <v>125</v>
      </c>
      <c r="B147" s="447" t="s">
        <v>531</v>
      </c>
      <c r="C147" s="448" t="s">
        <v>552</v>
      </c>
      <c r="D147" s="408" t="s">
        <v>861</v>
      </c>
      <c r="E147" s="449" t="s">
        <v>862</v>
      </c>
      <c r="F147" s="450">
        <v>302</v>
      </c>
      <c r="G147" s="448" t="s">
        <v>692</v>
      </c>
      <c r="H147" s="540" t="s">
        <v>1761</v>
      </c>
      <c r="I147" s="450" t="s">
        <v>66</v>
      </c>
      <c r="J147" s="450" t="s">
        <v>489</v>
      </c>
      <c r="K147" s="541">
        <f>SUM(L147:O147)</f>
        <v>672.49</v>
      </c>
      <c r="L147" s="542">
        <v>561.89</v>
      </c>
      <c r="M147" s="542">
        <v>17.010000000000002</v>
      </c>
      <c r="N147" s="542">
        <v>0</v>
      </c>
      <c r="O147" s="542">
        <v>93.59</v>
      </c>
    </row>
    <row r="148" spans="1:15" s="100" customFormat="1" ht="16.5" customHeight="1">
      <c r="A148" s="447">
        <v>125</v>
      </c>
      <c r="B148" s="447" t="s">
        <v>531</v>
      </c>
      <c r="C148" s="448" t="s">
        <v>552</v>
      </c>
      <c r="D148" s="408" t="s">
        <v>630</v>
      </c>
      <c r="E148" s="449" t="s">
        <v>631</v>
      </c>
      <c r="F148" s="450">
        <v>401</v>
      </c>
      <c r="G148" s="448" t="s">
        <v>693</v>
      </c>
      <c r="H148" s="540" t="s">
        <v>1297</v>
      </c>
      <c r="I148" s="450" t="s">
        <v>66</v>
      </c>
      <c r="J148" s="450" t="s">
        <v>489</v>
      </c>
      <c r="K148" s="541">
        <f t="shared" ref="K148:K159" si="15">SUM(L148:O148)</f>
        <v>672.49</v>
      </c>
      <c r="L148" s="542">
        <v>561.89</v>
      </c>
      <c r="M148" s="542">
        <v>17.010000000000002</v>
      </c>
      <c r="N148" s="542">
        <v>0</v>
      </c>
      <c r="O148" s="542">
        <v>93.59</v>
      </c>
    </row>
    <row r="149" spans="1:15" s="100" customFormat="1" ht="16.5" customHeight="1">
      <c r="A149" s="447">
        <v>125</v>
      </c>
      <c r="B149" s="447" t="s">
        <v>531</v>
      </c>
      <c r="C149" s="448" t="s">
        <v>552</v>
      </c>
      <c r="D149" s="408" t="s">
        <v>630</v>
      </c>
      <c r="E149" s="449" t="s">
        <v>631</v>
      </c>
      <c r="F149" s="450">
        <v>405</v>
      </c>
      <c r="G149" s="448" t="s">
        <v>966</v>
      </c>
      <c r="H149" s="540" t="s">
        <v>1273</v>
      </c>
      <c r="I149" s="450" t="s">
        <v>66</v>
      </c>
      <c r="J149" s="450" t="s">
        <v>489</v>
      </c>
      <c r="K149" s="541">
        <f t="shared" si="15"/>
        <v>672.49</v>
      </c>
      <c r="L149" s="542">
        <v>561.89</v>
      </c>
      <c r="M149" s="542">
        <v>17.010000000000002</v>
      </c>
      <c r="N149" s="542">
        <v>0</v>
      </c>
      <c r="O149" s="542">
        <v>93.59</v>
      </c>
    </row>
    <row r="150" spans="1:15" s="100" customFormat="1" ht="16.5" customHeight="1">
      <c r="A150" s="447">
        <v>125</v>
      </c>
      <c r="B150" s="447" t="s">
        <v>531</v>
      </c>
      <c r="C150" s="448" t="s">
        <v>552</v>
      </c>
      <c r="D150" s="408" t="s">
        <v>858</v>
      </c>
      <c r="E150" s="449" t="s">
        <v>859</v>
      </c>
      <c r="F150" s="450">
        <v>406</v>
      </c>
      <c r="G150" s="448" t="s">
        <v>719</v>
      </c>
      <c r="H150" s="540">
        <v>11</v>
      </c>
      <c r="I150" s="450" t="s">
        <v>66</v>
      </c>
      <c r="J150" s="450" t="s">
        <v>489</v>
      </c>
      <c r="K150" s="541">
        <f t="shared" si="15"/>
        <v>672.49</v>
      </c>
      <c r="L150" s="542">
        <v>561.89</v>
      </c>
      <c r="M150" s="542">
        <v>17.010000000000002</v>
      </c>
      <c r="N150" s="542">
        <v>0</v>
      </c>
      <c r="O150" s="542">
        <v>93.59</v>
      </c>
    </row>
    <row r="151" spans="1:15" s="100" customFormat="1" ht="16.5" customHeight="1">
      <c r="A151" s="447">
        <v>125</v>
      </c>
      <c r="B151" s="447" t="s">
        <v>531</v>
      </c>
      <c r="C151" s="448" t="s">
        <v>552</v>
      </c>
      <c r="D151" s="408" t="s">
        <v>856</v>
      </c>
      <c r="E151" s="449" t="s">
        <v>857</v>
      </c>
      <c r="F151" s="450">
        <v>101</v>
      </c>
      <c r="G151" s="448" t="s">
        <v>667</v>
      </c>
      <c r="H151" s="540" t="s">
        <v>1273</v>
      </c>
      <c r="I151" s="450" t="s">
        <v>66</v>
      </c>
      <c r="J151" s="450" t="s">
        <v>489</v>
      </c>
      <c r="K151" s="541">
        <f t="shared" si="15"/>
        <v>672.49</v>
      </c>
      <c r="L151" s="542">
        <v>561.89</v>
      </c>
      <c r="M151" s="542">
        <v>17.010000000000002</v>
      </c>
      <c r="N151" s="542">
        <v>0</v>
      </c>
      <c r="O151" s="542">
        <v>93.59</v>
      </c>
    </row>
    <row r="152" spans="1:15" s="100" customFormat="1" ht="16.5" customHeight="1">
      <c r="A152" s="447">
        <v>125</v>
      </c>
      <c r="B152" s="447" t="s">
        <v>531</v>
      </c>
      <c r="C152" s="448" t="s">
        <v>552</v>
      </c>
      <c r="D152" s="408" t="s">
        <v>856</v>
      </c>
      <c r="E152" s="449" t="s">
        <v>857</v>
      </c>
      <c r="F152" s="450" t="s">
        <v>206</v>
      </c>
      <c r="G152" s="448" t="s">
        <v>1348</v>
      </c>
      <c r="H152" s="540" t="s">
        <v>247</v>
      </c>
      <c r="I152" s="450" t="s">
        <v>66</v>
      </c>
      <c r="J152" s="450" t="s">
        <v>489</v>
      </c>
      <c r="K152" s="541">
        <f t="shared" ref="K152" si="16">SUM(L152:O152)</f>
        <v>672.49</v>
      </c>
      <c r="L152" s="542">
        <v>561.89</v>
      </c>
      <c r="M152" s="542">
        <v>17.010000000000002</v>
      </c>
      <c r="N152" s="542">
        <v>0</v>
      </c>
      <c r="O152" s="542">
        <v>93.59</v>
      </c>
    </row>
    <row r="153" spans="1:15" s="100" customFormat="1" ht="16.5" customHeight="1">
      <c r="A153" s="447">
        <v>125</v>
      </c>
      <c r="B153" s="447" t="s">
        <v>531</v>
      </c>
      <c r="C153" s="448" t="s">
        <v>552</v>
      </c>
      <c r="D153" s="408" t="s">
        <v>860</v>
      </c>
      <c r="E153" s="449" t="s">
        <v>812</v>
      </c>
      <c r="F153" s="450">
        <v>106</v>
      </c>
      <c r="G153" s="448" t="s">
        <v>680</v>
      </c>
      <c r="H153" s="540">
        <v>11</v>
      </c>
      <c r="I153" s="450" t="s">
        <v>66</v>
      </c>
      <c r="J153" s="450" t="s">
        <v>489</v>
      </c>
      <c r="K153" s="541">
        <f t="shared" si="15"/>
        <v>182.65</v>
      </c>
      <c r="L153" s="542">
        <v>163.93</v>
      </c>
      <c r="M153" s="542">
        <v>0</v>
      </c>
      <c r="N153" s="542">
        <v>0</v>
      </c>
      <c r="O153" s="542">
        <v>18.72</v>
      </c>
    </row>
    <row r="154" spans="1:15" s="100" customFormat="1" ht="16.5" customHeight="1">
      <c r="A154" s="447">
        <v>74</v>
      </c>
      <c r="B154" s="447" t="s">
        <v>527</v>
      </c>
      <c r="C154" s="448" t="s">
        <v>987</v>
      </c>
      <c r="D154" s="408" t="s">
        <v>634</v>
      </c>
      <c r="E154" s="449" t="s">
        <v>635</v>
      </c>
      <c r="F154" s="450">
        <v>301</v>
      </c>
      <c r="G154" s="448" t="s">
        <v>691</v>
      </c>
      <c r="H154" s="540" t="s">
        <v>1273</v>
      </c>
      <c r="I154" s="450" t="s">
        <v>66</v>
      </c>
      <c r="J154" s="450" t="s">
        <v>489</v>
      </c>
      <c r="K154" s="541">
        <f t="shared" si="15"/>
        <v>566.22</v>
      </c>
      <c r="L154" s="542">
        <v>468.94</v>
      </c>
      <c r="M154" s="542">
        <v>3.69</v>
      </c>
      <c r="N154" s="542">
        <v>0</v>
      </c>
      <c r="O154" s="542">
        <v>93.59</v>
      </c>
    </row>
    <row r="155" spans="1:15" s="100" customFormat="1" ht="16.5" customHeight="1">
      <c r="A155" s="447">
        <v>74</v>
      </c>
      <c r="B155" s="447" t="s">
        <v>527</v>
      </c>
      <c r="C155" s="448" t="s">
        <v>987</v>
      </c>
      <c r="D155" s="408" t="s">
        <v>863</v>
      </c>
      <c r="E155" s="449" t="s">
        <v>864</v>
      </c>
      <c r="F155" s="450">
        <v>302</v>
      </c>
      <c r="G155" s="448" t="s">
        <v>692</v>
      </c>
      <c r="H155" s="540" t="s">
        <v>1273</v>
      </c>
      <c r="I155" s="450" t="s">
        <v>66</v>
      </c>
      <c r="J155" s="450" t="s">
        <v>489</v>
      </c>
      <c r="K155" s="541">
        <f t="shared" si="15"/>
        <v>566.22</v>
      </c>
      <c r="L155" s="542">
        <v>468.94</v>
      </c>
      <c r="M155" s="542">
        <v>3.69</v>
      </c>
      <c r="N155" s="542">
        <v>0</v>
      </c>
      <c r="O155" s="542">
        <v>93.59</v>
      </c>
    </row>
    <row r="156" spans="1:15" s="100" customFormat="1" ht="16.5" customHeight="1">
      <c r="A156" s="447">
        <v>74</v>
      </c>
      <c r="B156" s="447" t="s">
        <v>527</v>
      </c>
      <c r="C156" s="448" t="s">
        <v>987</v>
      </c>
      <c r="D156" s="408" t="s">
        <v>634</v>
      </c>
      <c r="E156" s="449" t="s">
        <v>635</v>
      </c>
      <c r="F156" s="450">
        <v>401</v>
      </c>
      <c r="G156" s="448" t="s">
        <v>693</v>
      </c>
      <c r="H156" s="540" t="s">
        <v>1273</v>
      </c>
      <c r="I156" s="450" t="s">
        <v>66</v>
      </c>
      <c r="J156" s="450" t="s">
        <v>489</v>
      </c>
      <c r="K156" s="541">
        <f t="shared" si="15"/>
        <v>566.22</v>
      </c>
      <c r="L156" s="542">
        <v>468.94</v>
      </c>
      <c r="M156" s="542">
        <v>3.69</v>
      </c>
      <c r="N156" s="542">
        <v>0</v>
      </c>
      <c r="O156" s="542">
        <v>93.59</v>
      </c>
    </row>
    <row r="157" spans="1:15" s="100" customFormat="1" ht="16.5" customHeight="1">
      <c r="A157" s="447">
        <v>74</v>
      </c>
      <c r="B157" s="447" t="s">
        <v>527</v>
      </c>
      <c r="C157" s="448" t="s">
        <v>987</v>
      </c>
      <c r="D157" s="408" t="s">
        <v>634</v>
      </c>
      <c r="E157" s="449" t="s">
        <v>635</v>
      </c>
      <c r="F157" s="450">
        <v>405</v>
      </c>
      <c r="G157" s="448" t="s">
        <v>966</v>
      </c>
      <c r="H157" s="540" t="s">
        <v>1273</v>
      </c>
      <c r="I157" s="450" t="s">
        <v>66</v>
      </c>
      <c r="J157" s="450" t="s">
        <v>489</v>
      </c>
      <c r="K157" s="541">
        <f t="shared" si="15"/>
        <v>566.22</v>
      </c>
      <c r="L157" s="542">
        <v>468.94</v>
      </c>
      <c r="M157" s="542">
        <v>3.69</v>
      </c>
      <c r="N157" s="542">
        <v>0</v>
      </c>
      <c r="O157" s="542">
        <v>93.59</v>
      </c>
    </row>
    <row r="158" spans="1:15" s="100" customFormat="1" ht="16.5" customHeight="1">
      <c r="A158" s="447">
        <v>126</v>
      </c>
      <c r="B158" s="447" t="s">
        <v>529</v>
      </c>
      <c r="C158" s="448" t="s">
        <v>988</v>
      </c>
      <c r="D158" s="408" t="s">
        <v>636</v>
      </c>
      <c r="E158" s="449" t="s">
        <v>637</v>
      </c>
      <c r="F158" s="450">
        <v>201</v>
      </c>
      <c r="G158" s="448" t="s">
        <v>687</v>
      </c>
      <c r="H158" s="540" t="s">
        <v>1282</v>
      </c>
      <c r="I158" s="450" t="s">
        <v>66</v>
      </c>
      <c r="J158" s="450" t="s">
        <v>489</v>
      </c>
      <c r="K158" s="541">
        <f t="shared" si="15"/>
        <v>624.57000000000005</v>
      </c>
      <c r="L158" s="542">
        <v>511.69</v>
      </c>
      <c r="M158" s="542">
        <v>19.29</v>
      </c>
      <c r="N158" s="542">
        <v>0</v>
      </c>
      <c r="O158" s="542">
        <v>93.59</v>
      </c>
    </row>
    <row r="159" spans="1:15" s="100" customFormat="1" ht="16.5" customHeight="1">
      <c r="A159" s="447">
        <v>126</v>
      </c>
      <c r="B159" s="447" t="s">
        <v>529</v>
      </c>
      <c r="C159" s="448" t="s">
        <v>988</v>
      </c>
      <c r="D159" s="408" t="s">
        <v>636</v>
      </c>
      <c r="E159" s="449" t="s">
        <v>637</v>
      </c>
      <c r="F159" s="450">
        <v>301</v>
      </c>
      <c r="G159" s="448" t="s">
        <v>691</v>
      </c>
      <c r="H159" s="540" t="s">
        <v>1273</v>
      </c>
      <c r="I159" s="450" t="s">
        <v>66</v>
      </c>
      <c r="J159" s="450" t="s">
        <v>489</v>
      </c>
      <c r="K159" s="541">
        <f t="shared" si="15"/>
        <v>624.57000000000005</v>
      </c>
      <c r="L159" s="542">
        <v>511.69</v>
      </c>
      <c r="M159" s="542">
        <v>19.29</v>
      </c>
      <c r="N159" s="542">
        <v>0</v>
      </c>
      <c r="O159" s="542">
        <v>93.59</v>
      </c>
    </row>
    <row r="160" spans="1:15" s="100" customFormat="1" ht="16.5" customHeight="1">
      <c r="A160" s="447">
        <v>126</v>
      </c>
      <c r="B160" s="447" t="s">
        <v>529</v>
      </c>
      <c r="C160" s="448" t="s">
        <v>988</v>
      </c>
      <c r="D160" s="408" t="s">
        <v>867</v>
      </c>
      <c r="E160" s="449" t="s">
        <v>868</v>
      </c>
      <c r="F160" s="450">
        <v>302</v>
      </c>
      <c r="G160" s="448" t="s">
        <v>692</v>
      </c>
      <c r="H160" s="540" t="s">
        <v>1273</v>
      </c>
      <c r="I160" s="450" t="s">
        <v>66</v>
      </c>
      <c r="J160" s="450" t="s">
        <v>489</v>
      </c>
      <c r="K160" s="541">
        <f>SUM(L160:O160)</f>
        <v>624.57000000000005</v>
      </c>
      <c r="L160" s="542">
        <v>511.69</v>
      </c>
      <c r="M160" s="542">
        <v>19.29</v>
      </c>
      <c r="N160" s="542">
        <v>0</v>
      </c>
      <c r="O160" s="542">
        <v>93.59</v>
      </c>
    </row>
    <row r="161" spans="1:15" s="100" customFormat="1" ht="16.5" customHeight="1">
      <c r="A161" s="447">
        <v>126</v>
      </c>
      <c r="B161" s="447" t="s">
        <v>529</v>
      </c>
      <c r="C161" s="448" t="s">
        <v>988</v>
      </c>
      <c r="D161" s="408" t="s">
        <v>636</v>
      </c>
      <c r="E161" s="449" t="s">
        <v>637</v>
      </c>
      <c r="F161" s="450">
        <v>401</v>
      </c>
      <c r="G161" s="448" t="s">
        <v>693</v>
      </c>
      <c r="H161" s="540" t="s">
        <v>1273</v>
      </c>
      <c r="I161" s="450" t="s">
        <v>66</v>
      </c>
      <c r="J161" s="450" t="s">
        <v>489</v>
      </c>
      <c r="K161" s="541">
        <f t="shared" ref="K161:K174" si="17">SUM(L161:O161)</f>
        <v>624.57000000000005</v>
      </c>
      <c r="L161" s="542">
        <v>511.69</v>
      </c>
      <c r="M161" s="542">
        <v>19.29</v>
      </c>
      <c r="N161" s="542">
        <v>0</v>
      </c>
      <c r="O161" s="542">
        <v>93.59</v>
      </c>
    </row>
    <row r="162" spans="1:15" s="100" customFormat="1" ht="16.5" customHeight="1">
      <c r="A162" s="447">
        <v>126</v>
      </c>
      <c r="B162" s="447" t="s">
        <v>529</v>
      </c>
      <c r="C162" s="448" t="s">
        <v>988</v>
      </c>
      <c r="D162" s="408" t="s">
        <v>636</v>
      </c>
      <c r="E162" s="449" t="s">
        <v>637</v>
      </c>
      <c r="F162" s="450">
        <v>405</v>
      </c>
      <c r="G162" s="448" t="s">
        <v>966</v>
      </c>
      <c r="H162" s="540" t="s">
        <v>1273</v>
      </c>
      <c r="I162" s="450" t="s">
        <v>66</v>
      </c>
      <c r="J162" s="450" t="s">
        <v>489</v>
      </c>
      <c r="K162" s="541">
        <f t="shared" si="17"/>
        <v>624.57000000000005</v>
      </c>
      <c r="L162" s="542">
        <v>511.69</v>
      </c>
      <c r="M162" s="542">
        <v>19.29</v>
      </c>
      <c r="N162" s="542">
        <v>0</v>
      </c>
      <c r="O162" s="542">
        <v>93.59</v>
      </c>
    </row>
    <row r="163" spans="1:15" s="100" customFormat="1" ht="16.5" customHeight="1">
      <c r="A163" s="447">
        <v>126</v>
      </c>
      <c r="B163" s="447" t="s">
        <v>529</v>
      </c>
      <c r="C163" s="448" t="s">
        <v>988</v>
      </c>
      <c r="D163" s="408" t="s">
        <v>865</v>
      </c>
      <c r="E163" s="449" t="s">
        <v>866</v>
      </c>
      <c r="F163" s="450">
        <v>106</v>
      </c>
      <c r="G163" s="448" t="s">
        <v>680</v>
      </c>
      <c r="H163" s="540">
        <v>11</v>
      </c>
      <c r="I163" s="450" t="s">
        <v>66</v>
      </c>
      <c r="J163" s="450" t="s">
        <v>489</v>
      </c>
      <c r="K163" s="541">
        <f t="shared" si="17"/>
        <v>121.06</v>
      </c>
      <c r="L163" s="542">
        <v>102.34</v>
      </c>
      <c r="M163" s="542">
        <v>0</v>
      </c>
      <c r="N163" s="542">
        <v>0</v>
      </c>
      <c r="O163" s="542">
        <v>18.72</v>
      </c>
    </row>
    <row r="164" spans="1:15" s="100" customFormat="1" ht="16.5" customHeight="1">
      <c r="A164" s="447">
        <v>75</v>
      </c>
      <c r="B164" s="447" t="s">
        <v>989</v>
      </c>
      <c r="C164" s="448" t="s">
        <v>990</v>
      </c>
      <c r="D164" s="408" t="s">
        <v>869</v>
      </c>
      <c r="E164" s="449" t="s">
        <v>870</v>
      </c>
      <c r="F164" s="450">
        <v>406</v>
      </c>
      <c r="G164" s="448" t="s">
        <v>719</v>
      </c>
      <c r="H164" s="540">
        <v>16</v>
      </c>
      <c r="I164" s="450" t="s">
        <v>66</v>
      </c>
      <c r="J164" s="450" t="s">
        <v>489</v>
      </c>
      <c r="K164" s="541">
        <f t="shared" si="17"/>
        <v>1067.9000000000001</v>
      </c>
      <c r="L164" s="542">
        <v>974.31</v>
      </c>
      <c r="M164" s="542">
        <v>0</v>
      </c>
      <c r="N164" s="542">
        <v>0</v>
      </c>
      <c r="O164" s="542">
        <v>93.59</v>
      </c>
    </row>
    <row r="165" spans="1:15" s="100" customFormat="1" ht="16.5" customHeight="1">
      <c r="A165" s="447">
        <v>27</v>
      </c>
      <c r="B165" s="447" t="s">
        <v>491</v>
      </c>
      <c r="C165" s="448" t="s">
        <v>492</v>
      </c>
      <c r="D165" s="408" t="s">
        <v>647</v>
      </c>
      <c r="E165" s="449" t="s">
        <v>648</v>
      </c>
      <c r="F165" s="450">
        <v>201</v>
      </c>
      <c r="G165" s="448" t="s">
        <v>687</v>
      </c>
      <c r="H165" s="540" t="s">
        <v>1283</v>
      </c>
      <c r="I165" s="450" t="s">
        <v>66</v>
      </c>
      <c r="J165" s="450" t="s">
        <v>489</v>
      </c>
      <c r="K165" s="541">
        <f t="shared" si="17"/>
        <v>521.44000000000005</v>
      </c>
      <c r="L165" s="542">
        <v>410.84</v>
      </c>
      <c r="M165" s="542">
        <v>17.010000000000002</v>
      </c>
      <c r="N165" s="542">
        <v>0</v>
      </c>
      <c r="O165" s="542">
        <v>93.59</v>
      </c>
    </row>
    <row r="166" spans="1:15" s="100" customFormat="1" ht="16.5" customHeight="1">
      <c r="A166" s="447">
        <v>27</v>
      </c>
      <c r="B166" s="447" t="s">
        <v>491</v>
      </c>
      <c r="C166" s="448" t="s">
        <v>492</v>
      </c>
      <c r="D166" s="408" t="s">
        <v>647</v>
      </c>
      <c r="E166" s="449" t="s">
        <v>648</v>
      </c>
      <c r="F166" s="450">
        <v>301</v>
      </c>
      <c r="G166" s="448" t="s">
        <v>691</v>
      </c>
      <c r="H166" s="540" t="s">
        <v>1762</v>
      </c>
      <c r="I166" s="450" t="s">
        <v>66</v>
      </c>
      <c r="J166" s="450" t="s">
        <v>489</v>
      </c>
      <c r="K166" s="541">
        <f t="shared" si="17"/>
        <v>521.44000000000005</v>
      </c>
      <c r="L166" s="542">
        <v>410.84</v>
      </c>
      <c r="M166" s="542">
        <v>17.010000000000002</v>
      </c>
      <c r="N166" s="542">
        <v>0</v>
      </c>
      <c r="O166" s="542">
        <v>93.59</v>
      </c>
    </row>
    <row r="167" spans="1:15" s="100" customFormat="1" ht="16.5" customHeight="1">
      <c r="A167" s="447">
        <v>27</v>
      </c>
      <c r="B167" s="447" t="s">
        <v>491</v>
      </c>
      <c r="C167" s="448" t="s">
        <v>492</v>
      </c>
      <c r="D167" s="408" t="s">
        <v>875</v>
      </c>
      <c r="E167" s="449" t="s">
        <v>876</v>
      </c>
      <c r="F167" s="450">
        <v>302</v>
      </c>
      <c r="G167" s="448" t="s">
        <v>692</v>
      </c>
      <c r="H167" s="540" t="s">
        <v>1762</v>
      </c>
      <c r="I167" s="450" t="s">
        <v>66</v>
      </c>
      <c r="J167" s="450" t="s">
        <v>489</v>
      </c>
      <c r="K167" s="541">
        <f t="shared" si="17"/>
        <v>521.44000000000005</v>
      </c>
      <c r="L167" s="542">
        <v>410.84</v>
      </c>
      <c r="M167" s="542">
        <v>17.010000000000002</v>
      </c>
      <c r="N167" s="542">
        <v>0</v>
      </c>
      <c r="O167" s="542">
        <v>93.59</v>
      </c>
    </row>
    <row r="168" spans="1:15" s="100" customFormat="1" ht="16.5" customHeight="1">
      <c r="A168" s="447">
        <v>27</v>
      </c>
      <c r="B168" s="447" t="s">
        <v>491</v>
      </c>
      <c r="C168" s="448" t="s">
        <v>492</v>
      </c>
      <c r="D168" s="408" t="s">
        <v>647</v>
      </c>
      <c r="E168" s="449" t="s">
        <v>648</v>
      </c>
      <c r="F168" s="450">
        <v>401</v>
      </c>
      <c r="G168" s="448" t="s">
        <v>693</v>
      </c>
      <c r="H168" s="540" t="s">
        <v>1389</v>
      </c>
      <c r="I168" s="450" t="s">
        <v>66</v>
      </c>
      <c r="J168" s="450" t="s">
        <v>489</v>
      </c>
      <c r="K168" s="541">
        <f t="shared" si="17"/>
        <v>521.44000000000005</v>
      </c>
      <c r="L168" s="542">
        <v>410.84</v>
      </c>
      <c r="M168" s="542">
        <v>17.010000000000002</v>
      </c>
      <c r="N168" s="542">
        <v>0</v>
      </c>
      <c r="O168" s="542">
        <v>93.59</v>
      </c>
    </row>
    <row r="169" spans="1:15" s="100" customFormat="1" ht="16.5" customHeight="1">
      <c r="A169" s="447">
        <v>27</v>
      </c>
      <c r="B169" s="447" t="s">
        <v>491</v>
      </c>
      <c r="C169" s="448" t="s">
        <v>492</v>
      </c>
      <c r="D169" s="408" t="s">
        <v>647</v>
      </c>
      <c r="E169" s="449" t="s">
        <v>648</v>
      </c>
      <c r="F169" s="450">
        <v>405</v>
      </c>
      <c r="G169" s="448" t="s">
        <v>966</v>
      </c>
      <c r="H169" s="540" t="s">
        <v>1284</v>
      </c>
      <c r="I169" s="450" t="s">
        <v>66</v>
      </c>
      <c r="J169" s="450" t="s">
        <v>489</v>
      </c>
      <c r="K169" s="541">
        <f t="shared" si="17"/>
        <v>521.44000000000005</v>
      </c>
      <c r="L169" s="542">
        <v>410.84</v>
      </c>
      <c r="M169" s="542">
        <v>17.010000000000002</v>
      </c>
      <c r="N169" s="542">
        <v>0</v>
      </c>
      <c r="O169" s="542">
        <v>93.59</v>
      </c>
    </row>
    <row r="170" spans="1:15" s="100" customFormat="1" ht="16.5" customHeight="1">
      <c r="A170" s="447">
        <v>27</v>
      </c>
      <c r="B170" s="447" t="s">
        <v>491</v>
      </c>
      <c r="C170" s="448" t="s">
        <v>492</v>
      </c>
      <c r="D170" s="408" t="s">
        <v>873</v>
      </c>
      <c r="E170" s="449" t="s">
        <v>874</v>
      </c>
      <c r="F170" s="450">
        <v>406</v>
      </c>
      <c r="G170" s="448" t="s">
        <v>719</v>
      </c>
      <c r="H170" s="540">
        <v>11</v>
      </c>
      <c r="I170" s="450" t="s">
        <v>66</v>
      </c>
      <c r="J170" s="450" t="s">
        <v>489</v>
      </c>
      <c r="K170" s="541">
        <f t="shared" si="17"/>
        <v>521.44000000000005</v>
      </c>
      <c r="L170" s="542">
        <v>410.84</v>
      </c>
      <c r="M170" s="542">
        <v>17.010000000000002</v>
      </c>
      <c r="N170" s="542">
        <v>0</v>
      </c>
      <c r="O170" s="542">
        <v>93.59</v>
      </c>
    </row>
    <row r="171" spans="1:15" s="100" customFormat="1" ht="16.5" customHeight="1">
      <c r="A171" s="447">
        <v>27</v>
      </c>
      <c r="B171" s="447" t="s">
        <v>491</v>
      </c>
      <c r="C171" s="448" t="s">
        <v>492</v>
      </c>
      <c r="D171" s="408" t="s">
        <v>871</v>
      </c>
      <c r="E171" s="449" t="s">
        <v>872</v>
      </c>
      <c r="F171" s="450">
        <v>101</v>
      </c>
      <c r="G171" s="448" t="s">
        <v>667</v>
      </c>
      <c r="H171" s="540" t="s">
        <v>1284</v>
      </c>
      <c r="I171" s="450" t="s">
        <v>66</v>
      </c>
      <c r="J171" s="450" t="s">
        <v>489</v>
      </c>
      <c r="K171" s="541">
        <f t="shared" si="17"/>
        <v>521.44000000000005</v>
      </c>
      <c r="L171" s="542">
        <v>410.84</v>
      </c>
      <c r="M171" s="542">
        <v>17.010000000000002</v>
      </c>
      <c r="N171" s="542">
        <v>0</v>
      </c>
      <c r="O171" s="542">
        <v>93.59</v>
      </c>
    </row>
    <row r="172" spans="1:15" s="100" customFormat="1" ht="16.5" customHeight="1">
      <c r="A172" s="447">
        <v>27</v>
      </c>
      <c r="B172" s="447" t="s">
        <v>491</v>
      </c>
      <c r="C172" s="448" t="s">
        <v>492</v>
      </c>
      <c r="D172" s="408" t="s">
        <v>871</v>
      </c>
      <c r="E172" s="449" t="s">
        <v>872</v>
      </c>
      <c r="F172" s="450" t="s">
        <v>206</v>
      </c>
      <c r="G172" s="448" t="s">
        <v>1348</v>
      </c>
      <c r="H172" s="540" t="s">
        <v>247</v>
      </c>
      <c r="I172" s="450" t="s">
        <v>66</v>
      </c>
      <c r="J172" s="450" t="s">
        <v>489</v>
      </c>
      <c r="K172" s="541">
        <f t="shared" ref="K172" si="18">SUM(L172:O172)</f>
        <v>521.44000000000005</v>
      </c>
      <c r="L172" s="542">
        <v>410.84</v>
      </c>
      <c r="M172" s="542">
        <v>17.010000000000002</v>
      </c>
      <c r="N172" s="542">
        <v>0</v>
      </c>
      <c r="O172" s="542">
        <v>93.59</v>
      </c>
    </row>
    <row r="173" spans="1:15" s="100" customFormat="1" ht="16.5" customHeight="1">
      <c r="A173" s="447">
        <v>27</v>
      </c>
      <c r="B173" s="447" t="s">
        <v>491</v>
      </c>
      <c r="C173" s="448" t="s">
        <v>492</v>
      </c>
      <c r="D173" s="408" t="s">
        <v>678</v>
      </c>
      <c r="E173" s="449" t="s">
        <v>679</v>
      </c>
      <c r="F173" s="450">
        <v>106</v>
      </c>
      <c r="G173" s="448" t="s">
        <v>680</v>
      </c>
      <c r="H173" s="540">
        <v>11</v>
      </c>
      <c r="I173" s="450" t="s">
        <v>66</v>
      </c>
      <c r="J173" s="450" t="s">
        <v>489</v>
      </c>
      <c r="K173" s="541">
        <f t="shared" si="17"/>
        <v>118.88</v>
      </c>
      <c r="L173" s="542">
        <v>100.16</v>
      </c>
      <c r="M173" s="542">
        <v>0</v>
      </c>
      <c r="N173" s="542">
        <v>0</v>
      </c>
      <c r="O173" s="542">
        <v>18.72</v>
      </c>
    </row>
    <row r="174" spans="1:15" s="100" customFormat="1" ht="16.5" customHeight="1">
      <c r="A174" s="447">
        <v>27</v>
      </c>
      <c r="B174" s="447" t="s">
        <v>991</v>
      </c>
      <c r="C174" s="448" t="s">
        <v>992</v>
      </c>
      <c r="D174" s="408" t="s">
        <v>886</v>
      </c>
      <c r="E174" s="449" t="s">
        <v>887</v>
      </c>
      <c r="F174" s="450">
        <v>201</v>
      </c>
      <c r="G174" s="448" t="s">
        <v>687</v>
      </c>
      <c r="H174" s="540" t="s">
        <v>1306</v>
      </c>
      <c r="I174" s="450" t="s">
        <v>66</v>
      </c>
      <c r="J174" s="450" t="s">
        <v>489</v>
      </c>
      <c r="K174" s="541">
        <f t="shared" si="17"/>
        <v>966.52</v>
      </c>
      <c r="L174" s="542">
        <v>855.92</v>
      </c>
      <c r="M174" s="542">
        <v>17.010000000000002</v>
      </c>
      <c r="N174" s="542">
        <v>0</v>
      </c>
      <c r="O174" s="542">
        <v>93.59</v>
      </c>
    </row>
    <row r="175" spans="1:15" s="100" customFormat="1" ht="16.5" customHeight="1">
      <c r="A175" s="447">
        <v>27</v>
      </c>
      <c r="B175" s="447" t="s">
        <v>991</v>
      </c>
      <c r="C175" s="448" t="s">
        <v>992</v>
      </c>
      <c r="D175" s="408" t="s">
        <v>886</v>
      </c>
      <c r="E175" s="449" t="s">
        <v>887</v>
      </c>
      <c r="F175" s="450">
        <v>301</v>
      </c>
      <c r="G175" s="448" t="s">
        <v>691</v>
      </c>
      <c r="H175" s="540" t="s">
        <v>247</v>
      </c>
      <c r="I175" s="450" t="s">
        <v>66</v>
      </c>
      <c r="J175" s="450" t="s">
        <v>489</v>
      </c>
      <c r="K175" s="541">
        <f>SUM(L175:O175)</f>
        <v>966.52</v>
      </c>
      <c r="L175" s="542">
        <v>855.92</v>
      </c>
      <c r="M175" s="542">
        <v>17.010000000000002</v>
      </c>
      <c r="N175" s="542">
        <v>0</v>
      </c>
      <c r="O175" s="542">
        <v>93.59</v>
      </c>
    </row>
    <row r="176" spans="1:15" s="100" customFormat="1" ht="16.5" customHeight="1">
      <c r="A176" s="447">
        <v>27</v>
      </c>
      <c r="B176" s="447" t="s">
        <v>991</v>
      </c>
      <c r="C176" s="448" t="s">
        <v>992</v>
      </c>
      <c r="D176" s="408" t="s">
        <v>888</v>
      </c>
      <c r="E176" s="449" t="s">
        <v>889</v>
      </c>
      <c r="F176" s="450">
        <v>302</v>
      </c>
      <c r="G176" s="448" t="s">
        <v>692</v>
      </c>
      <c r="H176" s="540" t="s">
        <v>247</v>
      </c>
      <c r="I176" s="450" t="s">
        <v>66</v>
      </c>
      <c r="J176" s="450" t="s">
        <v>489</v>
      </c>
      <c r="K176" s="541">
        <f t="shared" ref="K176:K184" si="19">SUM(L176:O176)</f>
        <v>966.52</v>
      </c>
      <c r="L176" s="542">
        <v>855.92</v>
      </c>
      <c r="M176" s="542">
        <v>17.010000000000002</v>
      </c>
      <c r="N176" s="542">
        <v>0</v>
      </c>
      <c r="O176" s="542">
        <v>93.59</v>
      </c>
    </row>
    <row r="177" spans="1:15" s="100" customFormat="1" ht="16.5" customHeight="1">
      <c r="A177" s="447">
        <v>27</v>
      </c>
      <c r="B177" s="447" t="s">
        <v>991</v>
      </c>
      <c r="C177" s="448" t="s">
        <v>992</v>
      </c>
      <c r="D177" s="408" t="s">
        <v>886</v>
      </c>
      <c r="E177" s="449" t="s">
        <v>887</v>
      </c>
      <c r="F177" s="450">
        <v>401</v>
      </c>
      <c r="G177" s="448" t="s">
        <v>693</v>
      </c>
      <c r="H177" s="540" t="s">
        <v>247</v>
      </c>
      <c r="I177" s="450" t="s">
        <v>66</v>
      </c>
      <c r="J177" s="450" t="s">
        <v>489</v>
      </c>
      <c r="K177" s="541">
        <f t="shared" si="19"/>
        <v>966.52</v>
      </c>
      <c r="L177" s="542">
        <v>855.92</v>
      </c>
      <c r="M177" s="542">
        <v>17.010000000000002</v>
      </c>
      <c r="N177" s="542">
        <v>0</v>
      </c>
      <c r="O177" s="542">
        <v>93.59</v>
      </c>
    </row>
    <row r="178" spans="1:15" s="100" customFormat="1" ht="16.5" customHeight="1">
      <c r="A178" s="447">
        <v>27</v>
      </c>
      <c r="B178" s="447" t="s">
        <v>991</v>
      </c>
      <c r="C178" s="448" t="s">
        <v>992</v>
      </c>
      <c r="D178" s="408" t="s">
        <v>886</v>
      </c>
      <c r="E178" s="449" t="s">
        <v>887</v>
      </c>
      <c r="F178" s="450">
        <v>405</v>
      </c>
      <c r="G178" s="448" t="s">
        <v>966</v>
      </c>
      <c r="H178" s="540" t="s">
        <v>247</v>
      </c>
      <c r="I178" s="450" t="s">
        <v>66</v>
      </c>
      <c r="J178" s="450" t="s">
        <v>489</v>
      </c>
      <c r="K178" s="541">
        <f t="shared" si="19"/>
        <v>966.52</v>
      </c>
      <c r="L178" s="542">
        <v>855.92</v>
      </c>
      <c r="M178" s="542">
        <v>17.010000000000002</v>
      </c>
      <c r="N178" s="542">
        <v>0</v>
      </c>
      <c r="O178" s="542">
        <v>93.59</v>
      </c>
    </row>
    <row r="179" spans="1:15" s="100" customFormat="1" ht="16.5" customHeight="1">
      <c r="A179" s="447">
        <v>27</v>
      </c>
      <c r="B179" s="447" t="s">
        <v>991</v>
      </c>
      <c r="C179" s="448" t="s">
        <v>992</v>
      </c>
      <c r="D179" s="408" t="s">
        <v>879</v>
      </c>
      <c r="E179" s="449" t="s">
        <v>880</v>
      </c>
      <c r="F179" s="450">
        <v>406</v>
      </c>
      <c r="G179" s="448" t="s">
        <v>719</v>
      </c>
      <c r="H179" s="540">
        <v>11</v>
      </c>
      <c r="I179" s="450" t="s">
        <v>66</v>
      </c>
      <c r="J179" s="450" t="s">
        <v>489</v>
      </c>
      <c r="K179" s="541">
        <f t="shared" si="19"/>
        <v>966.52</v>
      </c>
      <c r="L179" s="542">
        <v>855.92</v>
      </c>
      <c r="M179" s="542">
        <v>17.010000000000002</v>
      </c>
      <c r="N179" s="542">
        <v>0</v>
      </c>
      <c r="O179" s="542">
        <v>93.59</v>
      </c>
    </row>
    <row r="180" spans="1:15" s="100" customFormat="1" ht="16.5" customHeight="1">
      <c r="A180" s="447">
        <v>27</v>
      </c>
      <c r="B180" s="447" t="s">
        <v>991</v>
      </c>
      <c r="C180" s="448" t="s">
        <v>992</v>
      </c>
      <c r="D180" s="408" t="s">
        <v>877</v>
      </c>
      <c r="E180" s="449" t="s">
        <v>878</v>
      </c>
      <c r="F180" s="450">
        <v>101</v>
      </c>
      <c r="G180" s="448" t="s">
        <v>667</v>
      </c>
      <c r="H180" s="540" t="s">
        <v>247</v>
      </c>
      <c r="I180" s="450" t="s">
        <v>66</v>
      </c>
      <c r="J180" s="450" t="s">
        <v>489</v>
      </c>
      <c r="K180" s="541">
        <f t="shared" si="19"/>
        <v>966.52</v>
      </c>
      <c r="L180" s="542">
        <v>855.92</v>
      </c>
      <c r="M180" s="542">
        <v>17.010000000000002</v>
      </c>
      <c r="N180" s="542">
        <v>0</v>
      </c>
      <c r="O180" s="542">
        <v>93.59</v>
      </c>
    </row>
    <row r="181" spans="1:15" s="100" customFormat="1" ht="16.5" customHeight="1">
      <c r="A181" s="447">
        <v>27</v>
      </c>
      <c r="B181" s="447" t="s">
        <v>991</v>
      </c>
      <c r="C181" s="448" t="s">
        <v>992</v>
      </c>
      <c r="D181" s="408" t="s">
        <v>877</v>
      </c>
      <c r="E181" s="449" t="s">
        <v>878</v>
      </c>
      <c r="F181" s="450" t="s">
        <v>1030</v>
      </c>
      <c r="G181" s="448" t="s">
        <v>1029</v>
      </c>
      <c r="H181" s="540" t="s">
        <v>247</v>
      </c>
      <c r="I181" s="450" t="s">
        <v>66</v>
      </c>
      <c r="J181" s="450" t="s">
        <v>489</v>
      </c>
      <c r="K181" s="541">
        <f t="shared" si="19"/>
        <v>966.52</v>
      </c>
      <c r="L181" s="542">
        <v>855.92</v>
      </c>
      <c r="M181" s="542">
        <v>17.010000000000002</v>
      </c>
      <c r="N181" s="542">
        <v>0</v>
      </c>
      <c r="O181" s="542">
        <v>93.59</v>
      </c>
    </row>
    <row r="182" spans="1:15" s="100" customFormat="1" ht="16.5" customHeight="1">
      <c r="A182" s="447">
        <v>27</v>
      </c>
      <c r="B182" s="447" t="s">
        <v>991</v>
      </c>
      <c r="C182" s="448" t="s">
        <v>992</v>
      </c>
      <c r="D182" s="408" t="s">
        <v>877</v>
      </c>
      <c r="E182" s="449" t="s">
        <v>878</v>
      </c>
      <c r="F182" s="450" t="s">
        <v>206</v>
      </c>
      <c r="G182" s="448" t="s">
        <v>1348</v>
      </c>
      <c r="H182" s="540" t="s">
        <v>247</v>
      </c>
      <c r="I182" s="450" t="s">
        <v>66</v>
      </c>
      <c r="J182" s="450" t="s">
        <v>489</v>
      </c>
      <c r="K182" s="541">
        <f t="shared" ref="K182" si="20">SUM(L182:O182)</f>
        <v>966.52</v>
      </c>
      <c r="L182" s="542">
        <v>855.92</v>
      </c>
      <c r="M182" s="542">
        <v>17.010000000000002</v>
      </c>
      <c r="N182" s="542">
        <v>0</v>
      </c>
      <c r="O182" s="542">
        <v>93.59</v>
      </c>
    </row>
    <row r="183" spans="1:15" s="100" customFormat="1" ht="16.5" customHeight="1">
      <c r="A183" s="447">
        <v>27</v>
      </c>
      <c r="B183" s="447" t="s">
        <v>991</v>
      </c>
      <c r="C183" s="448" t="s">
        <v>992</v>
      </c>
      <c r="D183" s="408" t="s">
        <v>881</v>
      </c>
      <c r="E183" s="449" t="s">
        <v>779</v>
      </c>
      <c r="F183" s="450">
        <v>106</v>
      </c>
      <c r="G183" s="448" t="s">
        <v>680</v>
      </c>
      <c r="H183" s="540">
        <v>11</v>
      </c>
      <c r="I183" s="450" t="s">
        <v>66</v>
      </c>
      <c r="J183" s="450" t="s">
        <v>489</v>
      </c>
      <c r="K183" s="541">
        <f t="shared" si="19"/>
        <v>227.38</v>
      </c>
      <c r="L183" s="542">
        <v>208.66</v>
      </c>
      <c r="M183" s="542">
        <v>0</v>
      </c>
      <c r="N183" s="542">
        <v>0</v>
      </c>
      <c r="O183" s="542">
        <v>18.72</v>
      </c>
    </row>
    <row r="184" spans="1:15" s="100" customFormat="1" ht="16.5" customHeight="1">
      <c r="A184" s="447">
        <v>27</v>
      </c>
      <c r="B184" s="447" t="s">
        <v>991</v>
      </c>
      <c r="C184" s="448" t="s">
        <v>992</v>
      </c>
      <c r="D184" s="408" t="s">
        <v>882</v>
      </c>
      <c r="E184" s="449" t="s">
        <v>781</v>
      </c>
      <c r="F184" s="450">
        <v>106</v>
      </c>
      <c r="G184" s="448" t="s">
        <v>680</v>
      </c>
      <c r="H184" s="540">
        <v>11</v>
      </c>
      <c r="I184" s="450" t="s">
        <v>66</v>
      </c>
      <c r="J184" s="450" t="s">
        <v>489</v>
      </c>
      <c r="K184" s="541">
        <f t="shared" si="19"/>
        <v>227.38</v>
      </c>
      <c r="L184" s="542">
        <v>208.66</v>
      </c>
      <c r="M184" s="542">
        <v>0</v>
      </c>
      <c r="N184" s="542">
        <v>0</v>
      </c>
      <c r="O184" s="542">
        <v>18.72</v>
      </c>
    </row>
    <row r="185" spans="1:15" s="100" customFormat="1" ht="16.5" customHeight="1">
      <c r="A185" s="447">
        <v>27</v>
      </c>
      <c r="B185" s="447" t="s">
        <v>991</v>
      </c>
      <c r="C185" s="448" t="s">
        <v>992</v>
      </c>
      <c r="D185" s="408" t="s">
        <v>883</v>
      </c>
      <c r="E185" s="449" t="s">
        <v>812</v>
      </c>
      <c r="F185" s="450">
        <v>106</v>
      </c>
      <c r="G185" s="448" t="s">
        <v>680</v>
      </c>
      <c r="H185" s="540">
        <v>11</v>
      </c>
      <c r="I185" s="450" t="s">
        <v>66</v>
      </c>
      <c r="J185" s="450" t="s">
        <v>489</v>
      </c>
      <c r="K185" s="541">
        <f>SUM(L185:O185)</f>
        <v>227.38</v>
      </c>
      <c r="L185" s="542">
        <v>208.66</v>
      </c>
      <c r="M185" s="542">
        <v>0</v>
      </c>
      <c r="N185" s="542">
        <v>0</v>
      </c>
      <c r="O185" s="542">
        <v>18.72</v>
      </c>
    </row>
    <row r="186" spans="1:15" s="100" customFormat="1" ht="16.5" customHeight="1">
      <c r="A186" s="447">
        <v>27</v>
      </c>
      <c r="B186" s="447" t="s">
        <v>991</v>
      </c>
      <c r="C186" s="448" t="s">
        <v>992</v>
      </c>
      <c r="D186" s="408" t="s">
        <v>884</v>
      </c>
      <c r="E186" s="449" t="s">
        <v>765</v>
      </c>
      <c r="F186" s="450">
        <v>106</v>
      </c>
      <c r="G186" s="448" t="s">
        <v>680</v>
      </c>
      <c r="H186" s="540">
        <v>11</v>
      </c>
      <c r="I186" s="450" t="s">
        <v>66</v>
      </c>
      <c r="J186" s="450" t="s">
        <v>489</v>
      </c>
      <c r="K186" s="541">
        <f t="shared" ref="K186:K207" si="21">SUM(L186:O186)</f>
        <v>227.38</v>
      </c>
      <c r="L186" s="542">
        <v>208.66</v>
      </c>
      <c r="M186" s="542">
        <v>0</v>
      </c>
      <c r="N186" s="542">
        <v>0</v>
      </c>
      <c r="O186" s="542">
        <v>18.72</v>
      </c>
    </row>
    <row r="187" spans="1:15" s="100" customFormat="1" ht="16.5" customHeight="1">
      <c r="A187" s="447">
        <v>27</v>
      </c>
      <c r="B187" s="447" t="s">
        <v>991</v>
      </c>
      <c r="C187" s="448" t="s">
        <v>992</v>
      </c>
      <c r="D187" s="408" t="s">
        <v>885</v>
      </c>
      <c r="E187" s="449" t="s">
        <v>1268</v>
      </c>
      <c r="F187" s="450">
        <v>106</v>
      </c>
      <c r="G187" s="448" t="s">
        <v>680</v>
      </c>
      <c r="H187" s="540">
        <v>11</v>
      </c>
      <c r="I187" s="450" t="s">
        <v>66</v>
      </c>
      <c r="J187" s="450" t="s">
        <v>489</v>
      </c>
      <c r="K187" s="541">
        <f t="shared" si="21"/>
        <v>227.38</v>
      </c>
      <c r="L187" s="542">
        <v>208.66</v>
      </c>
      <c r="M187" s="542">
        <v>0</v>
      </c>
      <c r="N187" s="542">
        <v>0</v>
      </c>
      <c r="O187" s="542">
        <v>18.72</v>
      </c>
    </row>
    <row r="188" spans="1:15" s="100" customFormat="1" ht="16.5" customHeight="1">
      <c r="A188" s="447">
        <v>28</v>
      </c>
      <c r="B188" s="447" t="s">
        <v>515</v>
      </c>
      <c r="C188" s="448" t="s">
        <v>542</v>
      </c>
      <c r="D188" s="408" t="s">
        <v>652</v>
      </c>
      <c r="E188" s="449" t="s">
        <v>653</v>
      </c>
      <c r="F188" s="450">
        <v>201</v>
      </c>
      <c r="G188" s="448" t="s">
        <v>687</v>
      </c>
      <c r="H188" s="540" t="s">
        <v>1282</v>
      </c>
      <c r="I188" s="450" t="s">
        <v>66</v>
      </c>
      <c r="J188" s="450" t="s">
        <v>489</v>
      </c>
      <c r="K188" s="541">
        <f t="shared" si="21"/>
        <v>421.35</v>
      </c>
      <c r="L188" s="542">
        <v>309.64999999999998</v>
      </c>
      <c r="M188" s="542">
        <v>18.11</v>
      </c>
      <c r="N188" s="542">
        <v>0</v>
      </c>
      <c r="O188" s="542">
        <v>93.59</v>
      </c>
    </row>
    <row r="189" spans="1:15" s="100" customFormat="1" ht="16.5" customHeight="1">
      <c r="A189" s="447">
        <v>28</v>
      </c>
      <c r="B189" s="447" t="s">
        <v>515</v>
      </c>
      <c r="C189" s="448" t="s">
        <v>542</v>
      </c>
      <c r="D189" s="408" t="s">
        <v>652</v>
      </c>
      <c r="E189" s="449" t="s">
        <v>653</v>
      </c>
      <c r="F189" s="450">
        <v>301</v>
      </c>
      <c r="G189" s="448" t="s">
        <v>691</v>
      </c>
      <c r="H189" s="540" t="s">
        <v>1761</v>
      </c>
      <c r="I189" s="450" t="s">
        <v>66</v>
      </c>
      <c r="J189" s="450" t="s">
        <v>489</v>
      </c>
      <c r="K189" s="541">
        <f t="shared" si="21"/>
        <v>421.35</v>
      </c>
      <c r="L189" s="542">
        <v>309.64999999999998</v>
      </c>
      <c r="M189" s="542">
        <v>18.11</v>
      </c>
      <c r="N189" s="542">
        <v>0</v>
      </c>
      <c r="O189" s="542">
        <v>93.59</v>
      </c>
    </row>
    <row r="190" spans="1:15" s="100" customFormat="1" ht="16.5" customHeight="1">
      <c r="A190" s="447">
        <v>28</v>
      </c>
      <c r="B190" s="447" t="s">
        <v>515</v>
      </c>
      <c r="C190" s="448" t="s">
        <v>542</v>
      </c>
      <c r="D190" s="408" t="s">
        <v>894</v>
      </c>
      <c r="E190" s="449" t="s">
        <v>895</v>
      </c>
      <c r="F190" s="450">
        <v>302</v>
      </c>
      <c r="G190" s="448" t="s">
        <v>692</v>
      </c>
      <c r="H190" s="540" t="s">
        <v>1761</v>
      </c>
      <c r="I190" s="450" t="s">
        <v>66</v>
      </c>
      <c r="J190" s="450" t="s">
        <v>489</v>
      </c>
      <c r="K190" s="541">
        <f t="shared" si="21"/>
        <v>421.35</v>
      </c>
      <c r="L190" s="542">
        <v>309.64999999999998</v>
      </c>
      <c r="M190" s="542">
        <v>18.11</v>
      </c>
      <c r="N190" s="542">
        <v>0</v>
      </c>
      <c r="O190" s="542">
        <v>93.59</v>
      </c>
    </row>
    <row r="191" spans="1:15" s="100" customFormat="1" ht="16.5" customHeight="1">
      <c r="A191" s="447">
        <v>28</v>
      </c>
      <c r="B191" s="447" t="s">
        <v>515</v>
      </c>
      <c r="C191" s="448" t="s">
        <v>542</v>
      </c>
      <c r="D191" s="408" t="s">
        <v>652</v>
      </c>
      <c r="E191" s="449" t="s">
        <v>653</v>
      </c>
      <c r="F191" s="450">
        <v>401</v>
      </c>
      <c r="G191" s="448" t="s">
        <v>693</v>
      </c>
      <c r="H191" s="540" t="s">
        <v>1297</v>
      </c>
      <c r="I191" s="450" t="s">
        <v>66</v>
      </c>
      <c r="J191" s="450" t="s">
        <v>489</v>
      </c>
      <c r="K191" s="541">
        <f t="shared" si="21"/>
        <v>421.35</v>
      </c>
      <c r="L191" s="542">
        <v>309.64999999999998</v>
      </c>
      <c r="M191" s="542">
        <v>18.11</v>
      </c>
      <c r="N191" s="542">
        <v>0</v>
      </c>
      <c r="O191" s="542">
        <v>93.59</v>
      </c>
    </row>
    <row r="192" spans="1:15" s="100" customFormat="1" ht="16.5" customHeight="1">
      <c r="A192" s="447">
        <v>28</v>
      </c>
      <c r="B192" s="447" t="s">
        <v>515</v>
      </c>
      <c r="C192" s="448" t="s">
        <v>542</v>
      </c>
      <c r="D192" s="408" t="s">
        <v>652</v>
      </c>
      <c r="E192" s="449" t="s">
        <v>653</v>
      </c>
      <c r="F192" s="450">
        <v>405</v>
      </c>
      <c r="G192" s="448" t="s">
        <v>966</v>
      </c>
      <c r="H192" s="540" t="s">
        <v>1273</v>
      </c>
      <c r="I192" s="450" t="s">
        <v>66</v>
      </c>
      <c r="J192" s="450" t="s">
        <v>489</v>
      </c>
      <c r="K192" s="541">
        <f t="shared" si="21"/>
        <v>421.35</v>
      </c>
      <c r="L192" s="542">
        <v>309.64999999999998</v>
      </c>
      <c r="M192" s="542">
        <v>18.11</v>
      </c>
      <c r="N192" s="542">
        <v>0</v>
      </c>
      <c r="O192" s="542">
        <v>93.59</v>
      </c>
    </row>
    <row r="193" spans="1:15" s="100" customFormat="1" ht="16.5" customHeight="1">
      <c r="A193" s="447">
        <v>28</v>
      </c>
      <c r="B193" s="447" t="s">
        <v>515</v>
      </c>
      <c r="C193" s="448" t="s">
        <v>542</v>
      </c>
      <c r="D193" s="408" t="s">
        <v>892</v>
      </c>
      <c r="E193" s="449" t="s">
        <v>893</v>
      </c>
      <c r="F193" s="450">
        <v>406</v>
      </c>
      <c r="G193" s="448" t="s">
        <v>719</v>
      </c>
      <c r="H193" s="540">
        <v>11</v>
      </c>
      <c r="I193" s="450" t="s">
        <v>66</v>
      </c>
      <c r="J193" s="450" t="s">
        <v>489</v>
      </c>
      <c r="K193" s="541">
        <f t="shared" si="21"/>
        <v>421.35</v>
      </c>
      <c r="L193" s="542">
        <v>309.64999999999998</v>
      </c>
      <c r="M193" s="542">
        <v>18.11</v>
      </c>
      <c r="N193" s="542">
        <v>0</v>
      </c>
      <c r="O193" s="542">
        <v>93.59</v>
      </c>
    </row>
    <row r="194" spans="1:15" s="100" customFormat="1" ht="16.5" customHeight="1">
      <c r="A194" s="447">
        <v>28</v>
      </c>
      <c r="B194" s="447" t="s">
        <v>515</v>
      </c>
      <c r="C194" s="448" t="s">
        <v>542</v>
      </c>
      <c r="D194" s="408" t="s">
        <v>890</v>
      </c>
      <c r="E194" s="449" t="s">
        <v>891</v>
      </c>
      <c r="F194" s="450">
        <v>101</v>
      </c>
      <c r="G194" s="448" t="s">
        <v>667</v>
      </c>
      <c r="H194" s="540" t="s">
        <v>1273</v>
      </c>
      <c r="I194" s="450" t="s">
        <v>66</v>
      </c>
      <c r="J194" s="450" t="s">
        <v>489</v>
      </c>
      <c r="K194" s="541">
        <f t="shared" si="21"/>
        <v>421.35</v>
      </c>
      <c r="L194" s="542">
        <v>309.64999999999998</v>
      </c>
      <c r="M194" s="542">
        <v>18.11</v>
      </c>
      <c r="N194" s="542">
        <v>0</v>
      </c>
      <c r="O194" s="542">
        <v>93.59</v>
      </c>
    </row>
    <row r="195" spans="1:15" s="100" customFormat="1" ht="16.5" customHeight="1">
      <c r="A195" s="447">
        <v>28</v>
      </c>
      <c r="B195" s="447" t="s">
        <v>515</v>
      </c>
      <c r="C195" s="448" t="s">
        <v>542</v>
      </c>
      <c r="D195" s="408" t="s">
        <v>890</v>
      </c>
      <c r="E195" s="449" t="s">
        <v>891</v>
      </c>
      <c r="F195" s="450" t="s">
        <v>1030</v>
      </c>
      <c r="G195" s="448" t="s">
        <v>1029</v>
      </c>
      <c r="H195" s="540" t="s">
        <v>247</v>
      </c>
      <c r="I195" s="450" t="s">
        <v>66</v>
      </c>
      <c r="J195" s="450" t="s">
        <v>489</v>
      </c>
      <c r="K195" s="541">
        <f t="shared" ref="K195:K196" si="22">SUM(L195:O195)</f>
        <v>421.35</v>
      </c>
      <c r="L195" s="542">
        <v>309.64999999999998</v>
      </c>
      <c r="M195" s="542">
        <v>18.11</v>
      </c>
      <c r="N195" s="542">
        <v>0</v>
      </c>
      <c r="O195" s="542">
        <v>93.59</v>
      </c>
    </row>
    <row r="196" spans="1:15" s="100" customFormat="1" ht="16.5" customHeight="1">
      <c r="A196" s="447">
        <v>28</v>
      </c>
      <c r="B196" s="447" t="s">
        <v>515</v>
      </c>
      <c r="C196" s="448" t="s">
        <v>542</v>
      </c>
      <c r="D196" s="408" t="s">
        <v>890</v>
      </c>
      <c r="E196" s="449" t="s">
        <v>891</v>
      </c>
      <c r="F196" s="450" t="s">
        <v>206</v>
      </c>
      <c r="G196" s="448" t="s">
        <v>1348</v>
      </c>
      <c r="H196" s="540" t="s">
        <v>247</v>
      </c>
      <c r="I196" s="450" t="s">
        <v>66</v>
      </c>
      <c r="J196" s="450" t="s">
        <v>489</v>
      </c>
      <c r="K196" s="541">
        <f t="shared" si="22"/>
        <v>421.35</v>
      </c>
      <c r="L196" s="542">
        <v>309.64999999999998</v>
      </c>
      <c r="M196" s="542">
        <v>18.11</v>
      </c>
      <c r="N196" s="542">
        <v>0</v>
      </c>
      <c r="O196" s="542">
        <v>93.59</v>
      </c>
    </row>
    <row r="197" spans="1:15" s="100" customFormat="1" ht="16.5" customHeight="1">
      <c r="A197" s="447">
        <v>145</v>
      </c>
      <c r="B197" s="447" t="s">
        <v>722</v>
      </c>
      <c r="C197" s="448" t="s">
        <v>993</v>
      </c>
      <c r="D197" s="408" t="s">
        <v>656</v>
      </c>
      <c r="E197" s="449" t="s">
        <v>657</v>
      </c>
      <c r="F197" s="450">
        <v>201</v>
      </c>
      <c r="G197" s="448" t="s">
        <v>687</v>
      </c>
      <c r="H197" s="540" t="s">
        <v>1282</v>
      </c>
      <c r="I197" s="450" t="s">
        <v>66</v>
      </c>
      <c r="J197" s="450" t="s">
        <v>489</v>
      </c>
      <c r="K197" s="541">
        <f t="shared" si="21"/>
        <v>581.87</v>
      </c>
      <c r="L197" s="542">
        <v>473.75</v>
      </c>
      <c r="M197" s="542">
        <v>14.53</v>
      </c>
      <c r="N197" s="542">
        <v>0</v>
      </c>
      <c r="O197" s="542">
        <v>93.59</v>
      </c>
    </row>
    <row r="198" spans="1:15" s="100" customFormat="1" ht="16.5" customHeight="1">
      <c r="A198" s="447">
        <v>145</v>
      </c>
      <c r="B198" s="447" t="s">
        <v>722</v>
      </c>
      <c r="C198" s="448" t="s">
        <v>993</v>
      </c>
      <c r="D198" s="408" t="s">
        <v>656</v>
      </c>
      <c r="E198" s="449" t="s">
        <v>657</v>
      </c>
      <c r="F198" s="450">
        <v>301</v>
      </c>
      <c r="G198" s="448" t="s">
        <v>691</v>
      </c>
      <c r="H198" s="540" t="s">
        <v>1273</v>
      </c>
      <c r="I198" s="450" t="s">
        <v>66</v>
      </c>
      <c r="J198" s="450" t="s">
        <v>489</v>
      </c>
      <c r="K198" s="541">
        <f t="shared" si="21"/>
        <v>581.87</v>
      </c>
      <c r="L198" s="542">
        <v>473.75</v>
      </c>
      <c r="M198" s="542">
        <v>14.53</v>
      </c>
      <c r="N198" s="542">
        <v>0</v>
      </c>
      <c r="O198" s="542">
        <v>93.59</v>
      </c>
    </row>
    <row r="199" spans="1:15" s="100" customFormat="1" ht="16.5" customHeight="1">
      <c r="A199" s="447">
        <v>145</v>
      </c>
      <c r="B199" s="447" t="s">
        <v>722</v>
      </c>
      <c r="C199" s="448" t="s">
        <v>993</v>
      </c>
      <c r="D199" s="408" t="s">
        <v>900</v>
      </c>
      <c r="E199" s="449" t="s">
        <v>901</v>
      </c>
      <c r="F199" s="450">
        <v>302</v>
      </c>
      <c r="G199" s="448" t="s">
        <v>692</v>
      </c>
      <c r="H199" s="540" t="s">
        <v>1273</v>
      </c>
      <c r="I199" s="450" t="s">
        <v>66</v>
      </c>
      <c r="J199" s="450" t="s">
        <v>489</v>
      </c>
      <c r="K199" s="541">
        <f t="shared" si="21"/>
        <v>581.87</v>
      </c>
      <c r="L199" s="542">
        <v>473.75</v>
      </c>
      <c r="M199" s="542">
        <v>14.53</v>
      </c>
      <c r="N199" s="542">
        <v>0</v>
      </c>
      <c r="O199" s="542">
        <v>93.59</v>
      </c>
    </row>
    <row r="200" spans="1:15" s="100" customFormat="1" ht="16.5" customHeight="1">
      <c r="A200" s="447">
        <v>145</v>
      </c>
      <c r="B200" s="447" t="s">
        <v>722</v>
      </c>
      <c r="C200" s="448" t="s">
        <v>993</v>
      </c>
      <c r="D200" s="408" t="s">
        <v>656</v>
      </c>
      <c r="E200" s="449" t="s">
        <v>657</v>
      </c>
      <c r="F200" s="450">
        <v>401</v>
      </c>
      <c r="G200" s="448" t="s">
        <v>693</v>
      </c>
      <c r="H200" s="540" t="s">
        <v>1273</v>
      </c>
      <c r="I200" s="450" t="s">
        <v>66</v>
      </c>
      <c r="J200" s="450" t="s">
        <v>489</v>
      </c>
      <c r="K200" s="541">
        <f t="shared" si="21"/>
        <v>581.87</v>
      </c>
      <c r="L200" s="542">
        <v>473.75</v>
      </c>
      <c r="M200" s="542">
        <v>14.53</v>
      </c>
      <c r="N200" s="542">
        <v>0</v>
      </c>
      <c r="O200" s="542">
        <v>93.59</v>
      </c>
    </row>
    <row r="201" spans="1:15" s="100" customFormat="1" ht="16.5" customHeight="1">
      <c r="A201" s="447">
        <v>145</v>
      </c>
      <c r="B201" s="447" t="s">
        <v>722</v>
      </c>
      <c r="C201" s="448" t="s">
        <v>993</v>
      </c>
      <c r="D201" s="408" t="s">
        <v>656</v>
      </c>
      <c r="E201" s="449" t="s">
        <v>657</v>
      </c>
      <c r="F201" s="450">
        <v>405</v>
      </c>
      <c r="G201" s="448" t="s">
        <v>966</v>
      </c>
      <c r="H201" s="540" t="s">
        <v>1273</v>
      </c>
      <c r="I201" s="450" t="s">
        <v>66</v>
      </c>
      <c r="J201" s="450" t="s">
        <v>489</v>
      </c>
      <c r="K201" s="541">
        <f t="shared" si="21"/>
        <v>581.87</v>
      </c>
      <c r="L201" s="542">
        <v>473.75</v>
      </c>
      <c r="M201" s="542">
        <v>14.53</v>
      </c>
      <c r="N201" s="542">
        <v>0</v>
      </c>
      <c r="O201" s="542">
        <v>93.59</v>
      </c>
    </row>
    <row r="202" spans="1:15" s="100" customFormat="1" ht="16.5" customHeight="1">
      <c r="A202" s="447">
        <v>145</v>
      </c>
      <c r="B202" s="447" t="s">
        <v>722</v>
      </c>
      <c r="C202" s="448" t="s">
        <v>993</v>
      </c>
      <c r="D202" s="408" t="s">
        <v>898</v>
      </c>
      <c r="E202" s="449" t="s">
        <v>899</v>
      </c>
      <c r="F202" s="450">
        <v>406</v>
      </c>
      <c r="G202" s="448" t="s">
        <v>719</v>
      </c>
      <c r="H202" s="540">
        <v>11</v>
      </c>
      <c r="I202" s="450" t="s">
        <v>66</v>
      </c>
      <c r="J202" s="450" t="s">
        <v>489</v>
      </c>
      <c r="K202" s="541">
        <f t="shared" si="21"/>
        <v>581.87</v>
      </c>
      <c r="L202" s="542">
        <v>473.75</v>
      </c>
      <c r="M202" s="542">
        <v>14.53</v>
      </c>
      <c r="N202" s="542">
        <v>0</v>
      </c>
      <c r="O202" s="542">
        <v>93.59</v>
      </c>
    </row>
    <row r="203" spans="1:15" s="100" customFormat="1" ht="16.5" customHeight="1">
      <c r="A203" s="447">
        <v>145</v>
      </c>
      <c r="B203" s="447" t="s">
        <v>722</v>
      </c>
      <c r="C203" s="448" t="s">
        <v>993</v>
      </c>
      <c r="D203" s="408" t="s">
        <v>896</v>
      </c>
      <c r="E203" s="449" t="s">
        <v>897</v>
      </c>
      <c r="F203" s="450">
        <v>101</v>
      </c>
      <c r="G203" s="448" t="s">
        <v>667</v>
      </c>
      <c r="H203" s="540" t="s">
        <v>1273</v>
      </c>
      <c r="I203" s="450" t="s">
        <v>66</v>
      </c>
      <c r="J203" s="450" t="s">
        <v>489</v>
      </c>
      <c r="K203" s="541">
        <f t="shared" si="21"/>
        <v>581.87</v>
      </c>
      <c r="L203" s="542">
        <v>473.75</v>
      </c>
      <c r="M203" s="542">
        <v>14.53</v>
      </c>
      <c r="N203" s="542">
        <v>0</v>
      </c>
      <c r="O203" s="542">
        <v>93.59</v>
      </c>
    </row>
    <row r="204" spans="1:15" s="100" customFormat="1" ht="16.5" customHeight="1">
      <c r="A204" s="447">
        <v>145</v>
      </c>
      <c r="B204" s="447" t="s">
        <v>722</v>
      </c>
      <c r="C204" s="448" t="s">
        <v>993</v>
      </c>
      <c r="D204" s="408" t="s">
        <v>896</v>
      </c>
      <c r="E204" s="449" t="s">
        <v>897</v>
      </c>
      <c r="F204" s="450" t="s">
        <v>1030</v>
      </c>
      <c r="G204" s="448" t="s">
        <v>1029</v>
      </c>
      <c r="H204" s="540" t="s">
        <v>247</v>
      </c>
      <c r="I204" s="450" t="s">
        <v>66</v>
      </c>
      <c r="J204" s="450" t="s">
        <v>489</v>
      </c>
      <c r="K204" s="541">
        <f t="shared" si="21"/>
        <v>581.87</v>
      </c>
      <c r="L204" s="542">
        <v>473.75</v>
      </c>
      <c r="M204" s="542">
        <v>14.53</v>
      </c>
      <c r="N204" s="542">
        <v>0</v>
      </c>
      <c r="O204" s="542">
        <v>93.59</v>
      </c>
    </row>
    <row r="205" spans="1:15" s="100" customFormat="1" ht="16.5" customHeight="1">
      <c r="A205" s="447">
        <v>145</v>
      </c>
      <c r="B205" s="447" t="s">
        <v>722</v>
      </c>
      <c r="C205" s="448" t="s">
        <v>993</v>
      </c>
      <c r="D205" s="408" t="s">
        <v>896</v>
      </c>
      <c r="E205" s="449" t="s">
        <v>897</v>
      </c>
      <c r="F205" s="450" t="s">
        <v>206</v>
      </c>
      <c r="G205" s="448" t="s">
        <v>1348</v>
      </c>
      <c r="H205" s="540" t="s">
        <v>247</v>
      </c>
      <c r="I205" s="450" t="s">
        <v>66</v>
      </c>
      <c r="J205" s="450" t="s">
        <v>489</v>
      </c>
      <c r="K205" s="541">
        <f t="shared" ref="K205" si="23">SUM(L205:O205)</f>
        <v>581.87</v>
      </c>
      <c r="L205" s="542">
        <v>473.75</v>
      </c>
      <c r="M205" s="542">
        <v>14.53</v>
      </c>
      <c r="N205" s="542">
        <v>0</v>
      </c>
      <c r="O205" s="542">
        <v>93.59</v>
      </c>
    </row>
    <row r="206" spans="1:15" s="100" customFormat="1" ht="16.5" customHeight="1">
      <c r="A206" s="447">
        <v>130</v>
      </c>
      <c r="B206" s="447" t="s">
        <v>487</v>
      </c>
      <c r="C206" s="448" t="s">
        <v>533</v>
      </c>
      <c r="D206" s="408" t="s">
        <v>660</v>
      </c>
      <c r="E206" s="449" t="s">
        <v>661</v>
      </c>
      <c r="F206" s="450">
        <v>401</v>
      </c>
      <c r="G206" s="448" t="s">
        <v>693</v>
      </c>
      <c r="H206" s="540" t="s">
        <v>1297</v>
      </c>
      <c r="I206" s="450" t="s">
        <v>66</v>
      </c>
      <c r="J206" s="450" t="s">
        <v>489</v>
      </c>
      <c r="K206" s="541">
        <f t="shared" si="21"/>
        <v>313.45</v>
      </c>
      <c r="L206" s="542">
        <v>219.86</v>
      </c>
      <c r="M206" s="542">
        <v>0</v>
      </c>
      <c r="N206" s="542">
        <v>0</v>
      </c>
      <c r="O206" s="542">
        <v>93.59</v>
      </c>
    </row>
    <row r="207" spans="1:15" s="100" customFormat="1" ht="16.5" customHeight="1">
      <c r="A207" s="447">
        <v>127</v>
      </c>
      <c r="B207" s="447" t="s">
        <v>994</v>
      </c>
      <c r="C207" s="448" t="s">
        <v>995</v>
      </c>
      <c r="D207" s="408" t="s">
        <v>902</v>
      </c>
      <c r="E207" s="449" t="s">
        <v>903</v>
      </c>
      <c r="F207" s="450">
        <v>301</v>
      </c>
      <c r="G207" s="448" t="s">
        <v>691</v>
      </c>
      <c r="H207" s="540" t="s">
        <v>1297</v>
      </c>
      <c r="I207" s="450" t="s">
        <v>66</v>
      </c>
      <c r="J207" s="450" t="s">
        <v>489</v>
      </c>
      <c r="K207" s="541">
        <f t="shared" si="21"/>
        <v>567.82000000000005</v>
      </c>
      <c r="L207" s="542">
        <v>457.22</v>
      </c>
      <c r="M207" s="542">
        <v>17.010000000000002</v>
      </c>
      <c r="N207" s="542">
        <v>0</v>
      </c>
      <c r="O207" s="542">
        <v>93.59</v>
      </c>
    </row>
    <row r="208" spans="1:15" s="100" customFormat="1" ht="16.5" customHeight="1">
      <c r="A208" s="447">
        <v>127</v>
      </c>
      <c r="B208" s="447" t="s">
        <v>994</v>
      </c>
      <c r="C208" s="448" t="s">
        <v>995</v>
      </c>
      <c r="D208" s="408" t="s">
        <v>904</v>
      </c>
      <c r="E208" s="449" t="s">
        <v>905</v>
      </c>
      <c r="F208" s="450">
        <v>302</v>
      </c>
      <c r="G208" s="448" t="s">
        <v>692</v>
      </c>
      <c r="H208" s="540" t="s">
        <v>1298</v>
      </c>
      <c r="I208" s="450" t="s">
        <v>66</v>
      </c>
      <c r="J208" s="450" t="s">
        <v>489</v>
      </c>
      <c r="K208" s="541">
        <f>SUM(L208:O208)</f>
        <v>567.82000000000005</v>
      </c>
      <c r="L208" s="542">
        <v>457.22</v>
      </c>
      <c r="M208" s="542">
        <v>17.010000000000002</v>
      </c>
      <c r="N208" s="542">
        <v>0</v>
      </c>
      <c r="O208" s="542">
        <v>93.59</v>
      </c>
    </row>
    <row r="209" spans="1:15" s="100" customFormat="1" ht="16.5" customHeight="1">
      <c r="A209" s="447">
        <v>127</v>
      </c>
      <c r="B209" s="447" t="s">
        <v>994</v>
      </c>
      <c r="C209" s="448" t="s">
        <v>995</v>
      </c>
      <c r="D209" s="408" t="s">
        <v>902</v>
      </c>
      <c r="E209" s="449" t="s">
        <v>903</v>
      </c>
      <c r="F209" s="450">
        <v>401</v>
      </c>
      <c r="G209" s="448" t="s">
        <v>693</v>
      </c>
      <c r="H209" s="540" t="s">
        <v>1297</v>
      </c>
      <c r="I209" s="450" t="s">
        <v>66</v>
      </c>
      <c r="J209" s="450" t="s">
        <v>489</v>
      </c>
      <c r="K209" s="541">
        <f t="shared" ref="K209:K224" si="24">SUM(L209:O209)</f>
        <v>567.82000000000005</v>
      </c>
      <c r="L209" s="542">
        <v>457.22</v>
      </c>
      <c r="M209" s="542">
        <v>17.010000000000002</v>
      </c>
      <c r="N209" s="542">
        <v>0</v>
      </c>
      <c r="O209" s="542">
        <v>93.59</v>
      </c>
    </row>
    <row r="210" spans="1:15" s="100" customFormat="1" ht="16.5" customHeight="1">
      <c r="A210" s="447">
        <v>127</v>
      </c>
      <c r="B210" s="447" t="s">
        <v>994</v>
      </c>
      <c r="C210" s="448" t="s">
        <v>995</v>
      </c>
      <c r="D210" s="408" t="s">
        <v>902</v>
      </c>
      <c r="E210" s="449" t="s">
        <v>903</v>
      </c>
      <c r="F210" s="450">
        <v>405</v>
      </c>
      <c r="G210" s="448" t="s">
        <v>966</v>
      </c>
      <c r="H210" s="540" t="s">
        <v>1297</v>
      </c>
      <c r="I210" s="450" t="s">
        <v>66</v>
      </c>
      <c r="J210" s="450" t="s">
        <v>489</v>
      </c>
      <c r="K210" s="541">
        <f t="shared" si="24"/>
        <v>567.82000000000005</v>
      </c>
      <c r="L210" s="542">
        <v>457.22</v>
      </c>
      <c r="M210" s="542">
        <v>17.010000000000002</v>
      </c>
      <c r="N210" s="542">
        <v>0</v>
      </c>
      <c r="O210" s="542">
        <v>93.59</v>
      </c>
    </row>
    <row r="211" spans="1:15" s="100" customFormat="1" ht="16.5" customHeight="1">
      <c r="A211" s="447">
        <v>30</v>
      </c>
      <c r="B211" s="447" t="s">
        <v>507</v>
      </c>
      <c r="C211" s="448" t="s">
        <v>972</v>
      </c>
      <c r="D211" s="408" t="s">
        <v>590</v>
      </c>
      <c r="E211" s="449" t="s">
        <v>591</v>
      </c>
      <c r="F211" s="450">
        <v>201</v>
      </c>
      <c r="G211" s="448" t="s">
        <v>687</v>
      </c>
      <c r="H211" s="540" t="s">
        <v>1282</v>
      </c>
      <c r="I211" s="450" t="s">
        <v>66</v>
      </c>
      <c r="J211" s="450" t="s">
        <v>489</v>
      </c>
      <c r="K211" s="541">
        <f t="shared" si="24"/>
        <v>608.73</v>
      </c>
      <c r="L211" s="542">
        <v>497.03</v>
      </c>
      <c r="M211" s="542">
        <v>18.11</v>
      </c>
      <c r="N211" s="542">
        <v>0</v>
      </c>
      <c r="O211" s="542">
        <v>93.59</v>
      </c>
    </row>
    <row r="212" spans="1:15" s="100" customFormat="1" ht="16.5" customHeight="1">
      <c r="A212" s="447">
        <v>30</v>
      </c>
      <c r="B212" s="447" t="s">
        <v>507</v>
      </c>
      <c r="C212" s="448" t="s">
        <v>972</v>
      </c>
      <c r="D212" s="408" t="s">
        <v>590</v>
      </c>
      <c r="E212" s="449" t="s">
        <v>591</v>
      </c>
      <c r="F212" s="450">
        <v>301</v>
      </c>
      <c r="G212" s="448" t="s">
        <v>691</v>
      </c>
      <c r="H212" s="540" t="s">
        <v>1761</v>
      </c>
      <c r="I212" s="450" t="s">
        <v>66</v>
      </c>
      <c r="J212" s="450" t="s">
        <v>489</v>
      </c>
      <c r="K212" s="541">
        <f t="shared" si="24"/>
        <v>608.73</v>
      </c>
      <c r="L212" s="542">
        <v>497.03</v>
      </c>
      <c r="M212" s="542">
        <v>18.11</v>
      </c>
      <c r="N212" s="542">
        <v>0</v>
      </c>
      <c r="O212" s="542">
        <v>93.59</v>
      </c>
    </row>
    <row r="213" spans="1:15" s="100" customFormat="1" ht="16.5" customHeight="1">
      <c r="A213" s="447">
        <v>30</v>
      </c>
      <c r="B213" s="447" t="s">
        <v>507</v>
      </c>
      <c r="C213" s="448" t="s">
        <v>972</v>
      </c>
      <c r="D213" s="408" t="s">
        <v>758</v>
      </c>
      <c r="E213" s="449" t="s">
        <v>759</v>
      </c>
      <c r="F213" s="450">
        <v>302</v>
      </c>
      <c r="G213" s="448" t="s">
        <v>692</v>
      </c>
      <c r="H213" s="540" t="s">
        <v>1761</v>
      </c>
      <c r="I213" s="450" t="s">
        <v>66</v>
      </c>
      <c r="J213" s="450" t="s">
        <v>489</v>
      </c>
      <c r="K213" s="541">
        <f t="shared" si="24"/>
        <v>608.73</v>
      </c>
      <c r="L213" s="542">
        <v>497.03</v>
      </c>
      <c r="M213" s="542">
        <v>18.11</v>
      </c>
      <c r="N213" s="542">
        <v>0</v>
      </c>
      <c r="O213" s="542">
        <v>93.59</v>
      </c>
    </row>
    <row r="214" spans="1:15" s="100" customFormat="1" ht="16.5" customHeight="1">
      <c r="A214" s="447">
        <v>30</v>
      </c>
      <c r="B214" s="447" t="s">
        <v>507</v>
      </c>
      <c r="C214" s="448" t="s">
        <v>972</v>
      </c>
      <c r="D214" s="408" t="s">
        <v>590</v>
      </c>
      <c r="E214" s="449" t="s">
        <v>591</v>
      </c>
      <c r="F214" s="450">
        <v>401</v>
      </c>
      <c r="G214" s="448" t="s">
        <v>693</v>
      </c>
      <c r="H214" s="540" t="s">
        <v>1297</v>
      </c>
      <c r="I214" s="450" t="s">
        <v>66</v>
      </c>
      <c r="J214" s="450" t="s">
        <v>489</v>
      </c>
      <c r="K214" s="541">
        <f t="shared" si="24"/>
        <v>608.73</v>
      </c>
      <c r="L214" s="542">
        <v>497.03</v>
      </c>
      <c r="M214" s="542">
        <v>18.11</v>
      </c>
      <c r="N214" s="542">
        <v>0</v>
      </c>
      <c r="O214" s="542">
        <v>93.59</v>
      </c>
    </row>
    <row r="215" spans="1:15" s="100" customFormat="1" ht="16.5" customHeight="1">
      <c r="A215" s="447">
        <v>30</v>
      </c>
      <c r="B215" s="447" t="s">
        <v>507</v>
      </c>
      <c r="C215" s="448" t="s">
        <v>972</v>
      </c>
      <c r="D215" s="408" t="s">
        <v>590</v>
      </c>
      <c r="E215" s="449" t="s">
        <v>591</v>
      </c>
      <c r="F215" s="450">
        <v>405</v>
      </c>
      <c r="G215" s="448" t="s">
        <v>966</v>
      </c>
      <c r="H215" s="540" t="s">
        <v>1273</v>
      </c>
      <c r="I215" s="450" t="s">
        <v>66</v>
      </c>
      <c r="J215" s="450" t="s">
        <v>489</v>
      </c>
      <c r="K215" s="541">
        <f t="shared" si="24"/>
        <v>608.73</v>
      </c>
      <c r="L215" s="542">
        <v>497.03</v>
      </c>
      <c r="M215" s="542">
        <v>18.11</v>
      </c>
      <c r="N215" s="542">
        <v>0</v>
      </c>
      <c r="O215" s="542">
        <v>93.59</v>
      </c>
    </row>
    <row r="216" spans="1:15" s="100" customFormat="1" ht="16.5" customHeight="1">
      <c r="A216" s="447">
        <v>30</v>
      </c>
      <c r="B216" s="447" t="s">
        <v>507</v>
      </c>
      <c r="C216" s="448" t="s">
        <v>972</v>
      </c>
      <c r="D216" s="408" t="s">
        <v>756</v>
      </c>
      <c r="E216" s="449" t="s">
        <v>757</v>
      </c>
      <c r="F216" s="450">
        <v>406</v>
      </c>
      <c r="G216" s="448" t="s">
        <v>719</v>
      </c>
      <c r="H216" s="540">
        <v>11</v>
      </c>
      <c r="I216" s="450" t="s">
        <v>66</v>
      </c>
      <c r="J216" s="450" t="s">
        <v>489</v>
      </c>
      <c r="K216" s="541">
        <f t="shared" si="24"/>
        <v>608.73</v>
      </c>
      <c r="L216" s="542">
        <v>497.03</v>
      </c>
      <c r="M216" s="542">
        <v>18.11</v>
      </c>
      <c r="N216" s="542">
        <v>0</v>
      </c>
      <c r="O216" s="542">
        <v>93.59</v>
      </c>
    </row>
    <row r="217" spans="1:15" s="100" customFormat="1" ht="16.5" customHeight="1">
      <c r="A217" s="447">
        <v>30</v>
      </c>
      <c r="B217" s="447" t="s">
        <v>507</v>
      </c>
      <c r="C217" s="448" t="s">
        <v>972</v>
      </c>
      <c r="D217" s="408" t="s">
        <v>754</v>
      </c>
      <c r="E217" s="449" t="s">
        <v>755</v>
      </c>
      <c r="F217" s="450">
        <v>101</v>
      </c>
      <c r="G217" s="448" t="s">
        <v>667</v>
      </c>
      <c r="H217" s="540" t="s">
        <v>1273</v>
      </c>
      <c r="I217" s="450" t="s">
        <v>66</v>
      </c>
      <c r="J217" s="450" t="s">
        <v>489</v>
      </c>
      <c r="K217" s="541">
        <f t="shared" si="24"/>
        <v>608.73</v>
      </c>
      <c r="L217" s="542">
        <v>497.03</v>
      </c>
      <c r="M217" s="542">
        <v>18.11</v>
      </c>
      <c r="N217" s="542">
        <v>0</v>
      </c>
      <c r="O217" s="542">
        <v>93.59</v>
      </c>
    </row>
    <row r="218" spans="1:15" s="100" customFormat="1" ht="16.5" customHeight="1">
      <c r="A218" s="447">
        <v>30</v>
      </c>
      <c r="B218" s="447" t="s">
        <v>507</v>
      </c>
      <c r="C218" s="448" t="s">
        <v>972</v>
      </c>
      <c r="D218" s="408" t="s">
        <v>754</v>
      </c>
      <c r="E218" s="449" t="s">
        <v>755</v>
      </c>
      <c r="F218" s="450" t="s">
        <v>1030</v>
      </c>
      <c r="G218" s="448" t="s">
        <v>1029</v>
      </c>
      <c r="H218" s="540" t="s">
        <v>247</v>
      </c>
      <c r="I218" s="450" t="s">
        <v>66</v>
      </c>
      <c r="J218" s="450" t="s">
        <v>489</v>
      </c>
      <c r="K218" s="541">
        <f t="shared" si="24"/>
        <v>608.73</v>
      </c>
      <c r="L218" s="542">
        <v>497.03</v>
      </c>
      <c r="M218" s="542">
        <v>18.11</v>
      </c>
      <c r="N218" s="542">
        <v>0</v>
      </c>
      <c r="O218" s="542">
        <v>93.59</v>
      </c>
    </row>
    <row r="219" spans="1:15" s="100" customFormat="1" ht="16.5" customHeight="1">
      <c r="A219" s="447">
        <v>30</v>
      </c>
      <c r="B219" s="447" t="s">
        <v>507</v>
      </c>
      <c r="C219" s="448" t="s">
        <v>972</v>
      </c>
      <c r="D219" s="408" t="s">
        <v>754</v>
      </c>
      <c r="E219" s="449" t="s">
        <v>755</v>
      </c>
      <c r="F219" s="450" t="s">
        <v>206</v>
      </c>
      <c r="G219" s="448" t="s">
        <v>1348</v>
      </c>
      <c r="H219" s="540" t="s">
        <v>247</v>
      </c>
      <c r="I219" s="450" t="s">
        <v>66</v>
      </c>
      <c r="J219" s="450" t="s">
        <v>489</v>
      </c>
      <c r="K219" s="541">
        <f t="shared" ref="K219" si="25">SUM(L219:O219)</f>
        <v>608.73</v>
      </c>
      <c r="L219" s="542">
        <v>497.03</v>
      </c>
      <c r="M219" s="542">
        <v>18.11</v>
      </c>
      <c r="N219" s="542">
        <v>0</v>
      </c>
      <c r="O219" s="542">
        <v>93.59</v>
      </c>
    </row>
    <row r="220" spans="1:15" s="100" customFormat="1" ht="16.5" customHeight="1">
      <c r="A220" s="447">
        <v>31</v>
      </c>
      <c r="B220" s="447" t="s">
        <v>499</v>
      </c>
      <c r="C220" s="448" t="s">
        <v>973</v>
      </c>
      <c r="D220" s="408" t="s">
        <v>595</v>
      </c>
      <c r="E220" s="449" t="s">
        <v>596</v>
      </c>
      <c r="F220" s="450">
        <v>201</v>
      </c>
      <c r="G220" s="448" t="s">
        <v>687</v>
      </c>
      <c r="H220" s="540" t="s">
        <v>1282</v>
      </c>
      <c r="I220" s="450" t="s">
        <v>66</v>
      </c>
      <c r="J220" s="450" t="s">
        <v>489</v>
      </c>
      <c r="K220" s="541">
        <f t="shared" si="24"/>
        <v>739.99</v>
      </c>
      <c r="L220" s="542">
        <v>613.66</v>
      </c>
      <c r="M220" s="542">
        <v>32.74</v>
      </c>
      <c r="N220" s="542">
        <v>0</v>
      </c>
      <c r="O220" s="542">
        <v>93.59</v>
      </c>
    </row>
    <row r="221" spans="1:15" s="100" customFormat="1" ht="16.5" customHeight="1">
      <c r="A221" s="447">
        <v>31</v>
      </c>
      <c r="B221" s="447" t="s">
        <v>499</v>
      </c>
      <c r="C221" s="448" t="s">
        <v>973</v>
      </c>
      <c r="D221" s="408" t="s">
        <v>595</v>
      </c>
      <c r="E221" s="449" t="s">
        <v>596</v>
      </c>
      <c r="F221" s="450">
        <v>301</v>
      </c>
      <c r="G221" s="448" t="s">
        <v>691</v>
      </c>
      <c r="H221" s="540" t="s">
        <v>1273</v>
      </c>
      <c r="I221" s="450" t="s">
        <v>66</v>
      </c>
      <c r="J221" s="450" t="s">
        <v>489</v>
      </c>
      <c r="K221" s="541">
        <f t="shared" si="24"/>
        <v>739.99</v>
      </c>
      <c r="L221" s="542">
        <v>613.66</v>
      </c>
      <c r="M221" s="542">
        <v>32.74</v>
      </c>
      <c r="N221" s="542">
        <v>0</v>
      </c>
      <c r="O221" s="542">
        <v>93.59</v>
      </c>
    </row>
    <row r="222" spans="1:15" s="100" customFormat="1" ht="16.5" customHeight="1">
      <c r="A222" s="447">
        <v>31</v>
      </c>
      <c r="B222" s="447" t="s">
        <v>499</v>
      </c>
      <c r="C222" s="448" t="s">
        <v>973</v>
      </c>
      <c r="D222" s="408" t="s">
        <v>766</v>
      </c>
      <c r="E222" s="449" t="s">
        <v>767</v>
      </c>
      <c r="F222" s="450">
        <v>302</v>
      </c>
      <c r="G222" s="448" t="s">
        <v>692</v>
      </c>
      <c r="H222" s="540" t="s">
        <v>1273</v>
      </c>
      <c r="I222" s="450" t="s">
        <v>66</v>
      </c>
      <c r="J222" s="450" t="s">
        <v>489</v>
      </c>
      <c r="K222" s="541">
        <f t="shared" si="24"/>
        <v>739.99</v>
      </c>
      <c r="L222" s="542">
        <v>613.66</v>
      </c>
      <c r="M222" s="542">
        <v>32.74</v>
      </c>
      <c r="N222" s="542">
        <v>0</v>
      </c>
      <c r="O222" s="542">
        <v>93.59</v>
      </c>
    </row>
    <row r="223" spans="1:15" s="100" customFormat="1" ht="16.5" customHeight="1">
      <c r="A223" s="447">
        <v>31</v>
      </c>
      <c r="B223" s="447" t="s">
        <v>499</v>
      </c>
      <c r="C223" s="448" t="s">
        <v>973</v>
      </c>
      <c r="D223" s="408" t="s">
        <v>595</v>
      </c>
      <c r="E223" s="449" t="s">
        <v>596</v>
      </c>
      <c r="F223" s="450">
        <v>401</v>
      </c>
      <c r="G223" s="448" t="s">
        <v>693</v>
      </c>
      <c r="H223" s="540" t="s">
        <v>1273</v>
      </c>
      <c r="I223" s="450" t="s">
        <v>66</v>
      </c>
      <c r="J223" s="450" t="s">
        <v>489</v>
      </c>
      <c r="K223" s="541">
        <f t="shared" si="24"/>
        <v>739.99</v>
      </c>
      <c r="L223" s="542">
        <v>613.66</v>
      </c>
      <c r="M223" s="542">
        <v>32.74</v>
      </c>
      <c r="N223" s="542">
        <v>0</v>
      </c>
      <c r="O223" s="542">
        <v>93.59</v>
      </c>
    </row>
    <row r="224" spans="1:15" s="100" customFormat="1" ht="16.5" customHeight="1">
      <c r="A224" s="447">
        <v>31</v>
      </c>
      <c r="B224" s="447" t="s">
        <v>499</v>
      </c>
      <c r="C224" s="448" t="s">
        <v>973</v>
      </c>
      <c r="D224" s="408" t="s">
        <v>595</v>
      </c>
      <c r="E224" s="449" t="s">
        <v>596</v>
      </c>
      <c r="F224" s="450">
        <v>405</v>
      </c>
      <c r="G224" s="448" t="s">
        <v>966</v>
      </c>
      <c r="H224" s="540" t="s">
        <v>1273</v>
      </c>
      <c r="I224" s="450" t="s">
        <v>66</v>
      </c>
      <c r="J224" s="450" t="s">
        <v>489</v>
      </c>
      <c r="K224" s="541">
        <f t="shared" si="24"/>
        <v>739.99</v>
      </c>
      <c r="L224" s="542">
        <v>613.66</v>
      </c>
      <c r="M224" s="542">
        <v>32.74</v>
      </c>
      <c r="N224" s="542">
        <v>0</v>
      </c>
      <c r="O224" s="542">
        <v>93.59</v>
      </c>
    </row>
    <row r="225" spans="1:15" s="100" customFormat="1" ht="16.5" customHeight="1">
      <c r="A225" s="447">
        <v>31</v>
      </c>
      <c r="B225" s="447" t="s">
        <v>499</v>
      </c>
      <c r="C225" s="448" t="s">
        <v>973</v>
      </c>
      <c r="D225" s="408" t="s">
        <v>762</v>
      </c>
      <c r="E225" s="449" t="s">
        <v>763</v>
      </c>
      <c r="F225" s="450">
        <v>406</v>
      </c>
      <c r="G225" s="448" t="s">
        <v>719</v>
      </c>
      <c r="H225" s="599" t="s">
        <v>247</v>
      </c>
      <c r="I225" s="450" t="s">
        <v>66</v>
      </c>
      <c r="J225" s="450" t="s">
        <v>489</v>
      </c>
      <c r="K225" s="541">
        <f>SUM(L225:O225)</f>
        <v>739.99</v>
      </c>
      <c r="L225" s="542">
        <v>613.66</v>
      </c>
      <c r="M225" s="542">
        <v>32.74</v>
      </c>
      <c r="N225" s="542">
        <v>0</v>
      </c>
      <c r="O225" s="542">
        <v>93.59</v>
      </c>
    </row>
    <row r="226" spans="1:15" s="100" customFormat="1" ht="16.5" customHeight="1">
      <c r="A226" s="447">
        <v>31</v>
      </c>
      <c r="B226" s="447" t="s">
        <v>499</v>
      </c>
      <c r="C226" s="448" t="s">
        <v>973</v>
      </c>
      <c r="D226" s="408" t="s">
        <v>760</v>
      </c>
      <c r="E226" s="449" t="s">
        <v>761</v>
      </c>
      <c r="F226" s="450">
        <v>101</v>
      </c>
      <c r="G226" s="448" t="s">
        <v>667</v>
      </c>
      <c r="H226" s="540" t="s">
        <v>1273</v>
      </c>
      <c r="I226" s="450" t="s">
        <v>66</v>
      </c>
      <c r="J226" s="450" t="s">
        <v>489</v>
      </c>
      <c r="K226" s="541">
        <f t="shared" ref="K226:K229" si="26">SUM(L226:O226)</f>
        <v>739.99</v>
      </c>
      <c r="L226" s="542">
        <v>613.66</v>
      </c>
      <c r="M226" s="542">
        <v>32.74</v>
      </c>
      <c r="N226" s="542">
        <v>0</v>
      </c>
      <c r="O226" s="542">
        <v>93.59</v>
      </c>
    </row>
    <row r="227" spans="1:15" s="100" customFormat="1" ht="16.5" customHeight="1">
      <c r="A227" s="447">
        <v>31</v>
      </c>
      <c r="B227" s="447" t="s">
        <v>499</v>
      </c>
      <c r="C227" s="448" t="s">
        <v>973</v>
      </c>
      <c r="D227" s="408" t="s">
        <v>760</v>
      </c>
      <c r="E227" s="449" t="s">
        <v>761</v>
      </c>
      <c r="F227" s="450" t="s">
        <v>1030</v>
      </c>
      <c r="G227" s="448" t="s">
        <v>1029</v>
      </c>
      <c r="H227" s="540" t="s">
        <v>247</v>
      </c>
      <c r="I227" s="450" t="s">
        <v>66</v>
      </c>
      <c r="J227" s="450" t="s">
        <v>489</v>
      </c>
      <c r="K227" s="541">
        <f t="shared" ref="K227:K228" si="27">SUM(L227:O227)</f>
        <v>739.99</v>
      </c>
      <c r="L227" s="542">
        <v>613.66</v>
      </c>
      <c r="M227" s="542">
        <v>32.74</v>
      </c>
      <c r="N227" s="542">
        <v>0</v>
      </c>
      <c r="O227" s="542">
        <v>93.59</v>
      </c>
    </row>
    <row r="228" spans="1:15" s="100" customFormat="1" ht="16.5" customHeight="1">
      <c r="A228" s="447">
        <v>31</v>
      </c>
      <c r="B228" s="447" t="s">
        <v>499</v>
      </c>
      <c r="C228" s="448" t="s">
        <v>973</v>
      </c>
      <c r="D228" s="408" t="s">
        <v>760</v>
      </c>
      <c r="E228" s="449" t="s">
        <v>761</v>
      </c>
      <c r="F228" s="450" t="s">
        <v>206</v>
      </c>
      <c r="G228" s="448" t="s">
        <v>1348</v>
      </c>
      <c r="H228" s="540" t="s">
        <v>247</v>
      </c>
      <c r="I228" s="450" t="s">
        <v>66</v>
      </c>
      <c r="J228" s="450" t="s">
        <v>489</v>
      </c>
      <c r="K228" s="541">
        <f t="shared" si="27"/>
        <v>739.99</v>
      </c>
      <c r="L228" s="542">
        <v>613.66</v>
      </c>
      <c r="M228" s="542">
        <v>32.74</v>
      </c>
      <c r="N228" s="542">
        <v>0</v>
      </c>
      <c r="O228" s="542">
        <v>93.59</v>
      </c>
    </row>
    <row r="229" spans="1:15" s="100" customFormat="1" ht="16.5" customHeight="1">
      <c r="A229" s="447">
        <v>31</v>
      </c>
      <c r="B229" s="447" t="s">
        <v>499</v>
      </c>
      <c r="C229" s="448" t="s">
        <v>973</v>
      </c>
      <c r="D229" s="408" t="s">
        <v>764</v>
      </c>
      <c r="E229" s="449" t="s">
        <v>765</v>
      </c>
      <c r="F229" s="450">
        <v>106</v>
      </c>
      <c r="G229" s="448" t="s">
        <v>680</v>
      </c>
      <c r="H229" s="540" t="s">
        <v>2004</v>
      </c>
      <c r="I229" s="450" t="s">
        <v>66</v>
      </c>
      <c r="J229" s="450" t="s">
        <v>489</v>
      </c>
      <c r="K229" s="541">
        <f t="shared" si="26"/>
        <v>236.05</v>
      </c>
      <c r="L229" s="542">
        <v>217.33</v>
      </c>
      <c r="M229" s="542">
        <v>0</v>
      </c>
      <c r="N229" s="542">
        <v>0</v>
      </c>
      <c r="O229" s="542">
        <v>18.72</v>
      </c>
    </row>
    <row r="230" spans="1:15" s="100" customFormat="1" ht="16.5" customHeight="1">
      <c r="A230" s="447">
        <v>8</v>
      </c>
      <c r="B230" s="447" t="s">
        <v>572</v>
      </c>
      <c r="C230" s="448" t="s">
        <v>546</v>
      </c>
      <c r="D230" s="408" t="s">
        <v>563</v>
      </c>
      <c r="E230" s="449" t="s">
        <v>571</v>
      </c>
      <c r="F230" s="450">
        <v>301</v>
      </c>
      <c r="G230" s="448" t="s">
        <v>691</v>
      </c>
      <c r="H230" s="540">
        <v>17</v>
      </c>
      <c r="I230" s="450" t="s">
        <v>238</v>
      </c>
      <c r="J230" s="450" t="s">
        <v>489</v>
      </c>
      <c r="K230" s="541">
        <v>882.7</v>
      </c>
      <c r="L230" s="542">
        <v>790.01</v>
      </c>
      <c r="M230" s="542">
        <v>8.9</v>
      </c>
      <c r="N230" s="542">
        <v>0</v>
      </c>
      <c r="O230" s="542">
        <v>83.79</v>
      </c>
    </row>
    <row r="231" spans="1:15" s="100" customFormat="1" ht="16.5" customHeight="1">
      <c r="A231" s="447">
        <v>8</v>
      </c>
      <c r="B231" s="447" t="s">
        <v>572</v>
      </c>
      <c r="C231" s="448" t="s">
        <v>546</v>
      </c>
      <c r="D231" s="408" t="s">
        <v>695</v>
      </c>
      <c r="E231" s="449" t="s">
        <v>696</v>
      </c>
      <c r="F231" s="450">
        <v>302</v>
      </c>
      <c r="G231" s="448" t="s">
        <v>692</v>
      </c>
      <c r="H231" s="540">
        <v>17</v>
      </c>
      <c r="I231" s="450" t="s">
        <v>238</v>
      </c>
      <c r="J231" s="450" t="s">
        <v>489</v>
      </c>
      <c r="K231" s="541">
        <v>882.7</v>
      </c>
      <c r="L231" s="542">
        <v>790.01</v>
      </c>
      <c r="M231" s="542">
        <v>8.9</v>
      </c>
      <c r="N231" s="542">
        <v>0</v>
      </c>
      <c r="O231" s="542">
        <v>83.79</v>
      </c>
    </row>
    <row r="232" spans="1:15" s="100" customFormat="1" ht="16.5" customHeight="1">
      <c r="A232" s="447">
        <v>8</v>
      </c>
      <c r="B232" s="447" t="s">
        <v>572</v>
      </c>
      <c r="C232" s="448" t="s">
        <v>546</v>
      </c>
      <c r="D232" s="408" t="s">
        <v>563</v>
      </c>
      <c r="E232" s="449" t="s">
        <v>571</v>
      </c>
      <c r="F232" s="450">
        <v>401</v>
      </c>
      <c r="G232" s="448" t="s">
        <v>693</v>
      </c>
      <c r="H232" s="540">
        <v>17</v>
      </c>
      <c r="I232" s="450" t="s">
        <v>238</v>
      </c>
      <c r="J232" s="450" t="s">
        <v>489</v>
      </c>
      <c r="K232" s="541">
        <v>882.7</v>
      </c>
      <c r="L232" s="542">
        <v>790.01</v>
      </c>
      <c r="M232" s="542">
        <v>8.9</v>
      </c>
      <c r="N232" s="542">
        <v>0</v>
      </c>
      <c r="O232" s="542">
        <v>83.79</v>
      </c>
    </row>
    <row r="233" spans="1:15" s="100" customFormat="1" ht="16.5" customHeight="1">
      <c r="A233" s="447">
        <v>8</v>
      </c>
      <c r="B233" s="447" t="s">
        <v>572</v>
      </c>
      <c r="C233" s="448" t="s">
        <v>546</v>
      </c>
      <c r="D233" s="408" t="s">
        <v>563</v>
      </c>
      <c r="E233" s="449" t="s">
        <v>571</v>
      </c>
      <c r="F233" s="450">
        <v>405</v>
      </c>
      <c r="G233" s="448" t="s">
        <v>966</v>
      </c>
      <c r="H233" s="540">
        <v>17</v>
      </c>
      <c r="I233" s="450" t="s">
        <v>238</v>
      </c>
      <c r="J233" s="450" t="s">
        <v>489</v>
      </c>
      <c r="K233" s="541">
        <v>882.7</v>
      </c>
      <c r="L233" s="542">
        <v>790.01</v>
      </c>
      <c r="M233" s="542">
        <v>8.9</v>
      </c>
      <c r="N233" s="542">
        <v>0</v>
      </c>
      <c r="O233" s="542">
        <v>83.79</v>
      </c>
    </row>
    <row r="234" spans="1:15" s="100" customFormat="1" ht="16.5" customHeight="1">
      <c r="A234" s="447">
        <v>8</v>
      </c>
      <c r="B234" s="447" t="s">
        <v>572</v>
      </c>
      <c r="C234" s="448" t="s">
        <v>546</v>
      </c>
      <c r="D234" s="408" t="s">
        <v>701</v>
      </c>
      <c r="E234" s="449" t="s">
        <v>702</v>
      </c>
      <c r="F234" s="450">
        <v>101</v>
      </c>
      <c r="G234" s="448" t="s">
        <v>667</v>
      </c>
      <c r="H234" s="540">
        <v>17</v>
      </c>
      <c r="I234" s="450" t="s">
        <v>238</v>
      </c>
      <c r="J234" s="450" t="s">
        <v>489</v>
      </c>
      <c r="K234" s="541">
        <v>882.7</v>
      </c>
      <c r="L234" s="542">
        <v>790.01</v>
      </c>
      <c r="M234" s="542">
        <v>8.9</v>
      </c>
      <c r="N234" s="542">
        <v>0</v>
      </c>
      <c r="O234" s="542">
        <v>83.79</v>
      </c>
    </row>
    <row r="235" spans="1:15" s="100" customFormat="1" ht="16.5" customHeight="1">
      <c r="A235" s="447">
        <v>10</v>
      </c>
      <c r="B235" s="447" t="s">
        <v>724</v>
      </c>
      <c r="C235" s="448" t="s">
        <v>970</v>
      </c>
      <c r="D235" s="408" t="s">
        <v>583</v>
      </c>
      <c r="E235" s="449" t="s">
        <v>584</v>
      </c>
      <c r="F235" s="450">
        <v>201</v>
      </c>
      <c r="G235" s="448" t="s">
        <v>687</v>
      </c>
      <c r="H235" s="540" t="s">
        <v>1273</v>
      </c>
      <c r="I235" s="450" t="s">
        <v>238</v>
      </c>
      <c r="J235" s="450" t="s">
        <v>489</v>
      </c>
      <c r="K235" s="541">
        <v>883.21</v>
      </c>
      <c r="L235" s="542">
        <v>793.28</v>
      </c>
      <c r="M235" s="542">
        <v>8.9</v>
      </c>
      <c r="N235" s="542">
        <v>0</v>
      </c>
      <c r="O235" s="542">
        <v>81.03</v>
      </c>
    </row>
    <row r="236" spans="1:15" s="100" customFormat="1" ht="16.5" customHeight="1">
      <c r="A236" s="447">
        <v>10</v>
      </c>
      <c r="B236" s="447" t="s">
        <v>724</v>
      </c>
      <c r="C236" s="448" t="s">
        <v>970</v>
      </c>
      <c r="D236" s="408" t="s">
        <v>583</v>
      </c>
      <c r="E236" s="449" t="s">
        <v>584</v>
      </c>
      <c r="F236" s="450">
        <v>301</v>
      </c>
      <c r="G236" s="448" t="s">
        <v>691</v>
      </c>
      <c r="H236" s="540" t="s">
        <v>1273</v>
      </c>
      <c r="I236" s="450" t="s">
        <v>238</v>
      </c>
      <c r="J236" s="450" t="s">
        <v>489</v>
      </c>
      <c r="K236" s="541">
        <v>883.21</v>
      </c>
      <c r="L236" s="542">
        <v>793.28</v>
      </c>
      <c r="M236" s="542">
        <v>8.9</v>
      </c>
      <c r="N236" s="542">
        <v>0</v>
      </c>
      <c r="O236" s="542">
        <v>81.03</v>
      </c>
    </row>
    <row r="237" spans="1:15" s="100" customFormat="1" ht="16.5" customHeight="1">
      <c r="A237" s="447">
        <v>10</v>
      </c>
      <c r="B237" s="447" t="s">
        <v>724</v>
      </c>
      <c r="C237" s="448" t="s">
        <v>970</v>
      </c>
      <c r="D237" s="408" t="s">
        <v>748</v>
      </c>
      <c r="E237" s="449" t="s">
        <v>749</v>
      </c>
      <c r="F237" s="450">
        <v>302</v>
      </c>
      <c r="G237" s="448" t="s">
        <v>692</v>
      </c>
      <c r="H237" s="540" t="s">
        <v>1273</v>
      </c>
      <c r="I237" s="450" t="s">
        <v>238</v>
      </c>
      <c r="J237" s="450" t="s">
        <v>489</v>
      </c>
      <c r="K237" s="541">
        <v>883.21</v>
      </c>
      <c r="L237" s="542">
        <v>793.28</v>
      </c>
      <c r="M237" s="542">
        <v>8.9</v>
      </c>
      <c r="N237" s="542">
        <v>0</v>
      </c>
      <c r="O237" s="542">
        <v>81.03</v>
      </c>
    </row>
    <row r="238" spans="1:15" s="100" customFormat="1" ht="16.5" customHeight="1">
      <c r="A238" s="447">
        <v>10</v>
      </c>
      <c r="B238" s="447" t="s">
        <v>724</v>
      </c>
      <c r="C238" s="448" t="s">
        <v>970</v>
      </c>
      <c r="D238" s="408" t="s">
        <v>583</v>
      </c>
      <c r="E238" s="449" t="s">
        <v>584</v>
      </c>
      <c r="F238" s="450">
        <v>401</v>
      </c>
      <c r="G238" s="448" t="s">
        <v>693</v>
      </c>
      <c r="H238" s="540" t="s">
        <v>1273</v>
      </c>
      <c r="I238" s="450" t="s">
        <v>238</v>
      </c>
      <c r="J238" s="450" t="s">
        <v>489</v>
      </c>
      <c r="K238" s="541">
        <v>883.21</v>
      </c>
      <c r="L238" s="542">
        <v>793.28</v>
      </c>
      <c r="M238" s="542">
        <v>8.9</v>
      </c>
      <c r="N238" s="542">
        <v>0</v>
      </c>
      <c r="O238" s="542">
        <v>81.03</v>
      </c>
    </row>
    <row r="239" spans="1:15" s="100" customFormat="1" ht="16.5" customHeight="1">
      <c r="A239" s="447">
        <v>10</v>
      </c>
      <c r="B239" s="447" t="s">
        <v>724</v>
      </c>
      <c r="C239" s="448" t="s">
        <v>970</v>
      </c>
      <c r="D239" s="408" t="s">
        <v>583</v>
      </c>
      <c r="E239" s="449" t="s">
        <v>584</v>
      </c>
      <c r="F239" s="450">
        <v>405</v>
      </c>
      <c r="G239" s="448" t="s">
        <v>966</v>
      </c>
      <c r="H239" s="540" t="s">
        <v>1273</v>
      </c>
      <c r="I239" s="450" t="s">
        <v>238</v>
      </c>
      <c r="J239" s="450" t="s">
        <v>489</v>
      </c>
      <c r="K239" s="541">
        <v>883.21</v>
      </c>
      <c r="L239" s="542">
        <v>793.28</v>
      </c>
      <c r="M239" s="542">
        <v>8.9</v>
      </c>
      <c r="N239" s="542">
        <v>0</v>
      </c>
      <c r="O239" s="542">
        <v>81.03</v>
      </c>
    </row>
    <row r="240" spans="1:15" s="100" customFormat="1" ht="16.5" customHeight="1">
      <c r="A240" s="447">
        <v>10</v>
      </c>
      <c r="B240" s="447" t="s">
        <v>724</v>
      </c>
      <c r="C240" s="448" t="s">
        <v>970</v>
      </c>
      <c r="D240" s="408" t="s">
        <v>746</v>
      </c>
      <c r="E240" s="449" t="s">
        <v>747</v>
      </c>
      <c r="F240" s="450">
        <v>406</v>
      </c>
      <c r="G240" s="448" t="s">
        <v>719</v>
      </c>
      <c r="H240" s="540" t="s">
        <v>1273</v>
      </c>
      <c r="I240" s="450" t="s">
        <v>238</v>
      </c>
      <c r="J240" s="450" t="s">
        <v>489</v>
      </c>
      <c r="K240" s="541">
        <v>883.21</v>
      </c>
      <c r="L240" s="542">
        <v>793.28</v>
      </c>
      <c r="M240" s="542">
        <v>8.9</v>
      </c>
      <c r="N240" s="542">
        <v>0</v>
      </c>
      <c r="O240" s="542">
        <v>81.03</v>
      </c>
    </row>
    <row r="241" spans="1:15" s="100" customFormat="1" ht="16.5" customHeight="1">
      <c r="A241" s="447">
        <v>10</v>
      </c>
      <c r="B241" s="447" t="s">
        <v>724</v>
      </c>
      <c r="C241" s="448" t="s">
        <v>970</v>
      </c>
      <c r="D241" s="408" t="s">
        <v>744</v>
      </c>
      <c r="E241" s="449" t="s">
        <v>745</v>
      </c>
      <c r="F241" s="450">
        <v>101</v>
      </c>
      <c r="G241" s="448" t="s">
        <v>667</v>
      </c>
      <c r="H241" s="540" t="s">
        <v>1273</v>
      </c>
      <c r="I241" s="450" t="s">
        <v>238</v>
      </c>
      <c r="J241" s="450" t="s">
        <v>489</v>
      </c>
      <c r="K241" s="541">
        <v>883.21</v>
      </c>
      <c r="L241" s="542">
        <v>793.28</v>
      </c>
      <c r="M241" s="542">
        <v>8.9</v>
      </c>
      <c r="N241" s="542">
        <v>0</v>
      </c>
      <c r="O241" s="542">
        <v>81.03</v>
      </c>
    </row>
    <row r="242" spans="1:15" s="100" customFormat="1" ht="16.5" customHeight="1">
      <c r="A242" s="544" t="s">
        <v>246</v>
      </c>
      <c r="B242" s="447" t="s">
        <v>724</v>
      </c>
      <c r="C242" s="448" t="s">
        <v>970</v>
      </c>
      <c r="D242" s="408" t="s">
        <v>583</v>
      </c>
      <c r="E242" s="449" t="s">
        <v>584</v>
      </c>
      <c r="F242" s="450" t="s">
        <v>1393</v>
      </c>
      <c r="G242" s="448" t="s">
        <v>1394</v>
      </c>
      <c r="H242" s="540" t="s">
        <v>268</v>
      </c>
      <c r="I242" s="450" t="s">
        <v>238</v>
      </c>
      <c r="J242" s="450" t="s">
        <v>489</v>
      </c>
      <c r="K242" s="541">
        <v>816.06</v>
      </c>
      <c r="L242" s="542">
        <v>727.49</v>
      </c>
      <c r="M242" s="542">
        <v>9.0399999999999991</v>
      </c>
      <c r="N242" s="542">
        <v>0</v>
      </c>
      <c r="O242" s="542">
        <v>79.53</v>
      </c>
    </row>
    <row r="243" spans="1:15" s="100" customFormat="1" ht="16.5" customHeight="1">
      <c r="A243" s="447">
        <v>32</v>
      </c>
      <c r="B243" s="447" t="s">
        <v>501</v>
      </c>
      <c r="C243" s="448" t="s">
        <v>974</v>
      </c>
      <c r="D243" s="408" t="s">
        <v>599</v>
      </c>
      <c r="E243" s="449" t="s">
        <v>600</v>
      </c>
      <c r="F243" s="450">
        <v>201</v>
      </c>
      <c r="G243" s="448" t="s">
        <v>687</v>
      </c>
      <c r="H243" s="540" t="s">
        <v>247</v>
      </c>
      <c r="I243" s="450" t="s">
        <v>238</v>
      </c>
      <c r="J243" s="450" t="s">
        <v>489</v>
      </c>
      <c r="K243" s="541">
        <v>835.38</v>
      </c>
      <c r="L243" s="542">
        <v>736.58</v>
      </c>
      <c r="M243" s="542">
        <v>12.71</v>
      </c>
      <c r="N243" s="542">
        <v>0</v>
      </c>
      <c r="O243" s="542">
        <v>86.09</v>
      </c>
    </row>
    <row r="244" spans="1:15" s="100" customFormat="1" ht="16.5" customHeight="1">
      <c r="A244" s="447">
        <v>32</v>
      </c>
      <c r="B244" s="447" t="s">
        <v>501</v>
      </c>
      <c r="C244" s="448" t="s">
        <v>974</v>
      </c>
      <c r="D244" s="408" t="s">
        <v>599</v>
      </c>
      <c r="E244" s="449" t="s">
        <v>600</v>
      </c>
      <c r="F244" s="450">
        <v>301</v>
      </c>
      <c r="G244" s="448" t="s">
        <v>691</v>
      </c>
      <c r="H244" s="540" t="s">
        <v>247</v>
      </c>
      <c r="I244" s="450" t="s">
        <v>238</v>
      </c>
      <c r="J244" s="450" t="s">
        <v>489</v>
      </c>
      <c r="K244" s="541">
        <v>835.38</v>
      </c>
      <c r="L244" s="542">
        <v>736.58</v>
      </c>
      <c r="M244" s="542">
        <v>12.71</v>
      </c>
      <c r="N244" s="542">
        <v>0</v>
      </c>
      <c r="O244" s="542">
        <v>86.09</v>
      </c>
    </row>
    <row r="245" spans="1:15" s="100" customFormat="1" ht="16.5" customHeight="1">
      <c r="A245" s="447">
        <v>32</v>
      </c>
      <c r="B245" s="447" t="s">
        <v>501</v>
      </c>
      <c r="C245" s="448" t="s">
        <v>974</v>
      </c>
      <c r="D245" s="408" t="s">
        <v>774</v>
      </c>
      <c r="E245" s="449" t="s">
        <v>775</v>
      </c>
      <c r="F245" s="450">
        <v>302</v>
      </c>
      <c r="G245" s="448" t="s">
        <v>692</v>
      </c>
      <c r="H245" s="540" t="s">
        <v>247</v>
      </c>
      <c r="I245" s="450" t="s">
        <v>238</v>
      </c>
      <c r="J245" s="450" t="s">
        <v>489</v>
      </c>
      <c r="K245" s="541">
        <v>835.38</v>
      </c>
      <c r="L245" s="542">
        <v>736.58</v>
      </c>
      <c r="M245" s="542">
        <v>12.71</v>
      </c>
      <c r="N245" s="542">
        <v>0</v>
      </c>
      <c r="O245" s="542">
        <v>86.09</v>
      </c>
    </row>
    <row r="246" spans="1:15" s="100" customFormat="1" ht="16.5" customHeight="1">
      <c r="A246" s="447">
        <v>32</v>
      </c>
      <c r="B246" s="447" t="s">
        <v>501</v>
      </c>
      <c r="C246" s="448" t="s">
        <v>974</v>
      </c>
      <c r="D246" s="408" t="s">
        <v>599</v>
      </c>
      <c r="E246" s="449" t="s">
        <v>600</v>
      </c>
      <c r="F246" s="450">
        <v>401</v>
      </c>
      <c r="G246" s="448" t="s">
        <v>693</v>
      </c>
      <c r="H246" s="540" t="s">
        <v>247</v>
      </c>
      <c r="I246" s="450" t="s">
        <v>238</v>
      </c>
      <c r="J246" s="450" t="s">
        <v>489</v>
      </c>
      <c r="K246" s="541">
        <v>835.38</v>
      </c>
      <c r="L246" s="542">
        <v>736.58</v>
      </c>
      <c r="M246" s="542">
        <v>12.71</v>
      </c>
      <c r="N246" s="542">
        <v>0</v>
      </c>
      <c r="O246" s="542">
        <v>86.09</v>
      </c>
    </row>
    <row r="247" spans="1:15" s="100" customFormat="1" ht="16.5" customHeight="1">
      <c r="A247" s="447">
        <v>32</v>
      </c>
      <c r="B247" s="447" t="s">
        <v>501</v>
      </c>
      <c r="C247" s="448" t="s">
        <v>974</v>
      </c>
      <c r="D247" s="408" t="s">
        <v>599</v>
      </c>
      <c r="E247" s="449" t="s">
        <v>600</v>
      </c>
      <c r="F247" s="450">
        <v>405</v>
      </c>
      <c r="G247" s="448" t="s">
        <v>966</v>
      </c>
      <c r="H247" s="540" t="s">
        <v>247</v>
      </c>
      <c r="I247" s="450" t="s">
        <v>238</v>
      </c>
      <c r="J247" s="450" t="s">
        <v>489</v>
      </c>
      <c r="K247" s="541">
        <v>835.38</v>
      </c>
      <c r="L247" s="542">
        <v>736.58</v>
      </c>
      <c r="M247" s="542">
        <v>12.71</v>
      </c>
      <c r="N247" s="542">
        <v>0</v>
      </c>
      <c r="O247" s="542">
        <v>86.09</v>
      </c>
    </row>
    <row r="248" spans="1:15" s="100" customFormat="1" ht="16.5" customHeight="1">
      <c r="A248" s="447">
        <v>32</v>
      </c>
      <c r="B248" s="447" t="s">
        <v>501</v>
      </c>
      <c r="C248" s="448" t="s">
        <v>974</v>
      </c>
      <c r="D248" s="408" t="s">
        <v>772</v>
      </c>
      <c r="E248" s="449" t="s">
        <v>773</v>
      </c>
      <c r="F248" s="450">
        <v>406</v>
      </c>
      <c r="G248" s="448" t="s">
        <v>719</v>
      </c>
      <c r="H248" s="540" t="s">
        <v>247</v>
      </c>
      <c r="I248" s="450" t="s">
        <v>238</v>
      </c>
      <c r="J248" s="450" t="s">
        <v>489</v>
      </c>
      <c r="K248" s="541">
        <v>835.38</v>
      </c>
      <c r="L248" s="542">
        <v>736.58</v>
      </c>
      <c r="M248" s="542">
        <v>12.71</v>
      </c>
      <c r="N248" s="542">
        <v>0</v>
      </c>
      <c r="O248" s="542">
        <v>86.09</v>
      </c>
    </row>
    <row r="249" spans="1:15" s="100" customFormat="1" ht="16.5" customHeight="1">
      <c r="A249" s="447">
        <v>32</v>
      </c>
      <c r="B249" s="447" t="s">
        <v>501</v>
      </c>
      <c r="C249" s="448" t="s">
        <v>974</v>
      </c>
      <c r="D249" s="408" t="s">
        <v>768</v>
      </c>
      <c r="E249" s="449" t="s">
        <v>769</v>
      </c>
      <c r="F249" s="450">
        <v>101</v>
      </c>
      <c r="G249" s="448" t="s">
        <v>667</v>
      </c>
      <c r="H249" s="540" t="s">
        <v>247</v>
      </c>
      <c r="I249" s="450" t="s">
        <v>238</v>
      </c>
      <c r="J249" s="450" t="s">
        <v>489</v>
      </c>
      <c r="K249" s="541">
        <v>835.38</v>
      </c>
      <c r="L249" s="542">
        <v>736.58</v>
      </c>
      <c r="M249" s="542">
        <v>12.71</v>
      </c>
      <c r="N249" s="542">
        <v>0</v>
      </c>
      <c r="O249" s="542">
        <v>86.09</v>
      </c>
    </row>
    <row r="250" spans="1:15" s="100" customFormat="1" ht="16.5" customHeight="1">
      <c r="A250" s="447">
        <v>32</v>
      </c>
      <c r="B250" s="447" t="s">
        <v>501</v>
      </c>
      <c r="C250" s="448" t="s">
        <v>974</v>
      </c>
      <c r="D250" s="408" t="s">
        <v>770</v>
      </c>
      <c r="E250" s="449" t="s">
        <v>771</v>
      </c>
      <c r="F250" s="450">
        <v>101</v>
      </c>
      <c r="G250" s="448" t="s">
        <v>667</v>
      </c>
      <c r="H250" s="540" t="s">
        <v>247</v>
      </c>
      <c r="I250" s="450" t="s">
        <v>238</v>
      </c>
      <c r="J250" s="450" t="s">
        <v>489</v>
      </c>
      <c r="K250" s="541">
        <v>835.38</v>
      </c>
      <c r="L250" s="542">
        <v>736.58</v>
      </c>
      <c r="M250" s="542">
        <v>12.71</v>
      </c>
      <c r="N250" s="542">
        <v>0</v>
      </c>
      <c r="O250" s="542">
        <v>86.09</v>
      </c>
    </row>
    <row r="251" spans="1:15" s="100" customFormat="1" ht="16.5" customHeight="1">
      <c r="A251" s="447">
        <v>14</v>
      </c>
      <c r="B251" s="447" t="s">
        <v>522</v>
      </c>
      <c r="C251" s="448" t="s">
        <v>977</v>
      </c>
      <c r="D251" s="408" t="s">
        <v>612</v>
      </c>
      <c r="E251" s="449" t="s">
        <v>613</v>
      </c>
      <c r="F251" s="450">
        <v>401</v>
      </c>
      <c r="G251" s="448" t="s">
        <v>693</v>
      </c>
      <c r="H251" s="540">
        <v>17</v>
      </c>
      <c r="I251" s="450" t="s">
        <v>238</v>
      </c>
      <c r="J251" s="450" t="s">
        <v>489</v>
      </c>
      <c r="K251" s="541">
        <v>882.7</v>
      </c>
      <c r="L251" s="542">
        <v>790.01</v>
      </c>
      <c r="M251" s="542">
        <v>8.9</v>
      </c>
      <c r="N251" s="542">
        <v>0</v>
      </c>
      <c r="O251" s="542">
        <v>83.79</v>
      </c>
    </row>
    <row r="252" spans="1:15" s="100" customFormat="1" ht="16.5" customHeight="1">
      <c r="A252" s="447">
        <v>14</v>
      </c>
      <c r="B252" s="447" t="s">
        <v>522</v>
      </c>
      <c r="C252" s="448" t="s">
        <v>977</v>
      </c>
      <c r="D252" s="408" t="s">
        <v>612</v>
      </c>
      <c r="E252" s="449" t="s">
        <v>613</v>
      </c>
      <c r="F252" s="450">
        <v>405</v>
      </c>
      <c r="G252" s="448" t="s">
        <v>966</v>
      </c>
      <c r="H252" s="540">
        <v>17</v>
      </c>
      <c r="I252" s="450" t="s">
        <v>238</v>
      </c>
      <c r="J252" s="450" t="s">
        <v>489</v>
      </c>
      <c r="K252" s="541">
        <v>882.7</v>
      </c>
      <c r="L252" s="542">
        <v>790.01</v>
      </c>
      <c r="M252" s="542">
        <v>8.9</v>
      </c>
      <c r="N252" s="542">
        <v>0</v>
      </c>
      <c r="O252" s="542">
        <v>83.79</v>
      </c>
    </row>
    <row r="253" spans="1:15" s="100" customFormat="1" ht="16.5" customHeight="1">
      <c r="A253" s="447">
        <v>14</v>
      </c>
      <c r="B253" s="447" t="s">
        <v>522</v>
      </c>
      <c r="C253" s="448" t="s">
        <v>977</v>
      </c>
      <c r="D253" s="408" t="s">
        <v>793</v>
      </c>
      <c r="E253" s="449" t="s">
        <v>794</v>
      </c>
      <c r="F253" s="450">
        <v>101</v>
      </c>
      <c r="G253" s="448" t="s">
        <v>667</v>
      </c>
      <c r="H253" s="540">
        <v>17</v>
      </c>
      <c r="I253" s="450" t="s">
        <v>238</v>
      </c>
      <c r="J253" s="450" t="s">
        <v>489</v>
      </c>
      <c r="K253" s="541">
        <v>882.7</v>
      </c>
      <c r="L253" s="542">
        <v>790.01</v>
      </c>
      <c r="M253" s="542">
        <v>8.9</v>
      </c>
      <c r="N253" s="542">
        <v>0</v>
      </c>
      <c r="O253" s="542">
        <v>83.79</v>
      </c>
    </row>
    <row r="254" spans="1:15" s="100" customFormat="1" ht="16.5" customHeight="1">
      <c r="A254" s="447">
        <v>23</v>
      </c>
      <c r="B254" s="447" t="s">
        <v>984</v>
      </c>
      <c r="C254" s="448" t="s">
        <v>985</v>
      </c>
      <c r="D254" s="408" t="s">
        <v>844</v>
      </c>
      <c r="E254" s="449" t="s">
        <v>845</v>
      </c>
      <c r="F254" s="450">
        <v>301</v>
      </c>
      <c r="G254" s="448" t="s">
        <v>691</v>
      </c>
      <c r="H254" s="540">
        <v>11</v>
      </c>
      <c r="I254" s="450" t="s">
        <v>238</v>
      </c>
      <c r="J254" s="450" t="s">
        <v>489</v>
      </c>
      <c r="K254" s="541">
        <v>815.98</v>
      </c>
      <c r="L254" s="542">
        <v>727.41</v>
      </c>
      <c r="M254" s="542">
        <v>12.35</v>
      </c>
      <c r="N254" s="542">
        <v>0</v>
      </c>
      <c r="O254" s="542">
        <v>76.22</v>
      </c>
    </row>
    <row r="255" spans="1:15" s="100" customFormat="1" ht="16.5" customHeight="1">
      <c r="A255" s="447">
        <v>23</v>
      </c>
      <c r="B255" s="447" t="s">
        <v>984</v>
      </c>
      <c r="C255" s="448" t="s">
        <v>985</v>
      </c>
      <c r="D255" s="408" t="s">
        <v>846</v>
      </c>
      <c r="E255" s="449" t="s">
        <v>847</v>
      </c>
      <c r="F255" s="450">
        <v>302</v>
      </c>
      <c r="G255" s="448" t="s">
        <v>692</v>
      </c>
      <c r="H255" s="540">
        <v>11</v>
      </c>
      <c r="I255" s="450" t="s">
        <v>238</v>
      </c>
      <c r="J255" s="450" t="s">
        <v>489</v>
      </c>
      <c r="K255" s="541">
        <v>815.98</v>
      </c>
      <c r="L255" s="542">
        <v>727.41</v>
      </c>
      <c r="M255" s="542">
        <v>12.35</v>
      </c>
      <c r="N255" s="542">
        <v>0</v>
      </c>
      <c r="O255" s="542">
        <v>76.22</v>
      </c>
    </row>
    <row r="256" spans="1:15" s="100" customFormat="1" ht="16.5" customHeight="1">
      <c r="A256" s="447">
        <v>23</v>
      </c>
      <c r="B256" s="447" t="s">
        <v>984</v>
      </c>
      <c r="C256" s="448" t="s">
        <v>985</v>
      </c>
      <c r="D256" s="408" t="s">
        <v>844</v>
      </c>
      <c r="E256" s="449" t="s">
        <v>845</v>
      </c>
      <c r="F256" s="450">
        <v>401</v>
      </c>
      <c r="G256" s="448" t="s">
        <v>693</v>
      </c>
      <c r="H256" s="540">
        <v>11</v>
      </c>
      <c r="I256" s="450" t="s">
        <v>238</v>
      </c>
      <c r="J256" s="450" t="s">
        <v>489</v>
      </c>
      <c r="K256" s="541">
        <v>815.98</v>
      </c>
      <c r="L256" s="542">
        <v>727.41</v>
      </c>
      <c r="M256" s="542">
        <v>12.35</v>
      </c>
      <c r="N256" s="542">
        <v>0</v>
      </c>
      <c r="O256" s="542">
        <v>76.22</v>
      </c>
    </row>
    <row r="257" spans="1:15" s="100" customFormat="1" ht="16.5" customHeight="1">
      <c r="A257" s="447">
        <v>23</v>
      </c>
      <c r="B257" s="447" t="s">
        <v>984</v>
      </c>
      <c r="C257" s="448" t="s">
        <v>985</v>
      </c>
      <c r="D257" s="408" t="s">
        <v>844</v>
      </c>
      <c r="E257" s="449" t="s">
        <v>845</v>
      </c>
      <c r="F257" s="450">
        <v>405</v>
      </c>
      <c r="G257" s="448" t="s">
        <v>966</v>
      </c>
      <c r="H257" s="540">
        <v>11</v>
      </c>
      <c r="I257" s="450" t="s">
        <v>238</v>
      </c>
      <c r="J257" s="450" t="s">
        <v>489</v>
      </c>
      <c r="K257" s="541">
        <v>815.98</v>
      </c>
      <c r="L257" s="542">
        <v>727.41</v>
      </c>
      <c r="M257" s="542">
        <v>12.35</v>
      </c>
      <c r="N257" s="542">
        <v>0</v>
      </c>
      <c r="O257" s="542">
        <v>76.22</v>
      </c>
    </row>
    <row r="258" spans="1:15" s="100" customFormat="1" ht="16.5" customHeight="1">
      <c r="A258" s="447">
        <v>23</v>
      </c>
      <c r="B258" s="447" t="s">
        <v>984</v>
      </c>
      <c r="C258" s="448" t="s">
        <v>985</v>
      </c>
      <c r="D258" s="408" t="s">
        <v>842</v>
      </c>
      <c r="E258" s="449" t="s">
        <v>843</v>
      </c>
      <c r="F258" s="450">
        <v>406</v>
      </c>
      <c r="G258" s="448" t="s">
        <v>719</v>
      </c>
      <c r="H258" s="540">
        <v>11</v>
      </c>
      <c r="I258" s="450" t="s">
        <v>238</v>
      </c>
      <c r="J258" s="450" t="s">
        <v>489</v>
      </c>
      <c r="K258" s="541">
        <v>815.98</v>
      </c>
      <c r="L258" s="542">
        <v>727.41</v>
      </c>
      <c r="M258" s="542">
        <v>12.35</v>
      </c>
      <c r="N258" s="542">
        <v>0</v>
      </c>
      <c r="O258" s="542">
        <v>76.22</v>
      </c>
    </row>
    <row r="259" spans="1:15" s="100" customFormat="1" ht="16.5" customHeight="1">
      <c r="A259" s="447">
        <v>23</v>
      </c>
      <c r="B259" s="447" t="s">
        <v>984</v>
      </c>
      <c r="C259" s="448" t="s">
        <v>985</v>
      </c>
      <c r="D259" s="408" t="s">
        <v>840</v>
      </c>
      <c r="E259" s="449" t="s">
        <v>841</v>
      </c>
      <c r="F259" s="450">
        <v>101</v>
      </c>
      <c r="G259" s="448" t="s">
        <v>667</v>
      </c>
      <c r="H259" s="540">
        <v>11</v>
      </c>
      <c r="I259" s="450" t="s">
        <v>238</v>
      </c>
      <c r="J259" s="450" t="s">
        <v>489</v>
      </c>
      <c r="K259" s="541">
        <v>815.98</v>
      </c>
      <c r="L259" s="542">
        <v>727.41</v>
      </c>
      <c r="M259" s="542">
        <v>12.35</v>
      </c>
      <c r="N259" s="542">
        <v>0</v>
      </c>
      <c r="O259" s="542">
        <v>76.22</v>
      </c>
    </row>
    <row r="260" spans="1:15" s="100" customFormat="1" ht="16.5" customHeight="1">
      <c r="A260" s="447">
        <v>97</v>
      </c>
      <c r="B260" s="447" t="s">
        <v>99</v>
      </c>
      <c r="C260" s="448" t="s">
        <v>986</v>
      </c>
      <c r="D260" s="408" t="s">
        <v>852</v>
      </c>
      <c r="E260" s="449" t="s">
        <v>853</v>
      </c>
      <c r="F260" s="450">
        <v>301</v>
      </c>
      <c r="G260" s="448" t="s">
        <v>691</v>
      </c>
      <c r="H260" s="540">
        <v>11</v>
      </c>
      <c r="I260" s="450" t="s">
        <v>238</v>
      </c>
      <c r="J260" s="450" t="s">
        <v>489</v>
      </c>
      <c r="K260" s="541">
        <v>815.98</v>
      </c>
      <c r="L260" s="542">
        <v>727.41</v>
      </c>
      <c r="M260" s="542">
        <v>10.71</v>
      </c>
      <c r="N260" s="542">
        <v>0</v>
      </c>
      <c r="O260" s="542">
        <v>77.86</v>
      </c>
    </row>
    <row r="261" spans="1:15" s="100" customFormat="1" ht="16.5" customHeight="1">
      <c r="A261" s="447">
        <v>97</v>
      </c>
      <c r="B261" s="447" t="s">
        <v>99</v>
      </c>
      <c r="C261" s="448" t="s">
        <v>986</v>
      </c>
      <c r="D261" s="408" t="s">
        <v>854</v>
      </c>
      <c r="E261" s="449" t="s">
        <v>855</v>
      </c>
      <c r="F261" s="450">
        <v>302</v>
      </c>
      <c r="G261" s="448" t="s">
        <v>692</v>
      </c>
      <c r="H261" s="540">
        <v>11</v>
      </c>
      <c r="I261" s="450" t="s">
        <v>238</v>
      </c>
      <c r="J261" s="450" t="s">
        <v>489</v>
      </c>
      <c r="K261" s="541">
        <v>815.98</v>
      </c>
      <c r="L261" s="542">
        <v>727.41</v>
      </c>
      <c r="M261" s="542">
        <v>10.71</v>
      </c>
      <c r="N261" s="542">
        <v>0</v>
      </c>
      <c r="O261" s="542">
        <v>77.86</v>
      </c>
    </row>
    <row r="262" spans="1:15" s="100" customFormat="1" ht="16.5" customHeight="1">
      <c r="A262" s="447">
        <v>97</v>
      </c>
      <c r="B262" s="447" t="s">
        <v>99</v>
      </c>
      <c r="C262" s="448" t="s">
        <v>986</v>
      </c>
      <c r="D262" s="408" t="s">
        <v>852</v>
      </c>
      <c r="E262" s="449" t="s">
        <v>853</v>
      </c>
      <c r="F262" s="450">
        <v>401</v>
      </c>
      <c r="G262" s="448" t="s">
        <v>693</v>
      </c>
      <c r="H262" s="540">
        <v>11</v>
      </c>
      <c r="I262" s="450" t="s">
        <v>238</v>
      </c>
      <c r="J262" s="450" t="s">
        <v>489</v>
      </c>
      <c r="K262" s="541">
        <v>815.98</v>
      </c>
      <c r="L262" s="542">
        <v>727.41</v>
      </c>
      <c r="M262" s="542">
        <v>10.71</v>
      </c>
      <c r="N262" s="542">
        <v>0</v>
      </c>
      <c r="O262" s="542">
        <v>77.86</v>
      </c>
    </row>
    <row r="263" spans="1:15" s="100" customFormat="1" ht="16.5" customHeight="1">
      <c r="A263" s="447">
        <v>97</v>
      </c>
      <c r="B263" s="447" t="s">
        <v>99</v>
      </c>
      <c r="C263" s="448" t="s">
        <v>986</v>
      </c>
      <c r="D263" s="408" t="s">
        <v>852</v>
      </c>
      <c r="E263" s="449" t="s">
        <v>853</v>
      </c>
      <c r="F263" s="450">
        <v>405</v>
      </c>
      <c r="G263" s="448" t="s">
        <v>966</v>
      </c>
      <c r="H263" s="540">
        <v>11</v>
      </c>
      <c r="I263" s="450" t="s">
        <v>238</v>
      </c>
      <c r="J263" s="450" t="s">
        <v>489</v>
      </c>
      <c r="K263" s="541">
        <v>815.98</v>
      </c>
      <c r="L263" s="542">
        <v>727.41</v>
      </c>
      <c r="M263" s="542">
        <v>10.71</v>
      </c>
      <c r="N263" s="542">
        <v>0</v>
      </c>
      <c r="O263" s="542">
        <v>77.86</v>
      </c>
    </row>
    <row r="264" spans="1:15" s="100" customFormat="1" ht="16.5" customHeight="1">
      <c r="A264" s="447">
        <v>97</v>
      </c>
      <c r="B264" s="447" t="s">
        <v>99</v>
      </c>
      <c r="C264" s="448" t="s">
        <v>986</v>
      </c>
      <c r="D264" s="408" t="s">
        <v>850</v>
      </c>
      <c r="E264" s="449" t="s">
        <v>851</v>
      </c>
      <c r="F264" s="450">
        <v>406</v>
      </c>
      <c r="G264" s="448" t="s">
        <v>719</v>
      </c>
      <c r="H264" s="540">
        <v>11</v>
      </c>
      <c r="I264" s="450" t="s">
        <v>238</v>
      </c>
      <c r="J264" s="450" t="s">
        <v>489</v>
      </c>
      <c r="K264" s="541">
        <v>815.98</v>
      </c>
      <c r="L264" s="542">
        <v>727.41</v>
      </c>
      <c r="M264" s="542">
        <v>10.71</v>
      </c>
      <c r="N264" s="542">
        <v>0</v>
      </c>
      <c r="O264" s="542">
        <v>77.86</v>
      </c>
    </row>
    <row r="265" spans="1:15" s="100" customFormat="1" ht="16.5" customHeight="1">
      <c r="A265" s="447">
        <v>97</v>
      </c>
      <c r="B265" s="447" t="s">
        <v>99</v>
      </c>
      <c r="C265" s="448" t="s">
        <v>986</v>
      </c>
      <c r="D265" s="408" t="s">
        <v>848</v>
      </c>
      <c r="E265" s="449" t="s">
        <v>849</v>
      </c>
      <c r="F265" s="450">
        <v>101</v>
      </c>
      <c r="G265" s="448" t="s">
        <v>667</v>
      </c>
      <c r="H265" s="540">
        <v>11</v>
      </c>
      <c r="I265" s="450" t="s">
        <v>238</v>
      </c>
      <c r="J265" s="450" t="s">
        <v>489</v>
      </c>
      <c r="K265" s="541">
        <v>815.98</v>
      </c>
      <c r="L265" s="542">
        <v>727.41</v>
      </c>
      <c r="M265" s="542">
        <v>10.71</v>
      </c>
      <c r="N265" s="542">
        <v>0</v>
      </c>
      <c r="O265" s="542">
        <v>77.86</v>
      </c>
    </row>
    <row r="266" spans="1:15" s="100" customFormat="1" ht="16.5" customHeight="1">
      <c r="A266" s="447">
        <v>98</v>
      </c>
      <c r="B266" s="447">
        <v>511</v>
      </c>
      <c r="C266" s="448" t="s">
        <v>2314</v>
      </c>
      <c r="D266" s="408" t="s">
        <v>2315</v>
      </c>
      <c r="E266" s="449" t="s">
        <v>2316</v>
      </c>
      <c r="F266" s="450">
        <v>101</v>
      </c>
      <c r="G266" s="448" t="s">
        <v>667</v>
      </c>
      <c r="H266" s="540" t="s">
        <v>247</v>
      </c>
      <c r="I266" s="450" t="s">
        <v>238</v>
      </c>
      <c r="J266" s="450" t="s">
        <v>489</v>
      </c>
      <c r="K266" s="541">
        <v>815.98</v>
      </c>
      <c r="L266" s="542">
        <v>727.41</v>
      </c>
      <c r="M266" s="542">
        <v>12.35</v>
      </c>
      <c r="N266" s="542">
        <v>0</v>
      </c>
      <c r="O266" s="542">
        <v>76.22</v>
      </c>
    </row>
    <row r="267" spans="1:15" s="100" customFormat="1" ht="16.5" customHeight="1">
      <c r="A267" s="447">
        <v>98</v>
      </c>
      <c r="B267" s="447">
        <v>511</v>
      </c>
      <c r="C267" s="448" t="s">
        <v>2314</v>
      </c>
      <c r="D267" s="408" t="s">
        <v>2317</v>
      </c>
      <c r="E267" s="449" t="s">
        <v>2318</v>
      </c>
      <c r="F267" s="450">
        <v>401</v>
      </c>
      <c r="G267" s="448" t="s">
        <v>693</v>
      </c>
      <c r="H267" s="540" t="s">
        <v>247</v>
      </c>
      <c r="I267" s="450" t="s">
        <v>238</v>
      </c>
      <c r="J267" s="450" t="s">
        <v>489</v>
      </c>
      <c r="K267" s="541">
        <v>815.98</v>
      </c>
      <c r="L267" s="542">
        <v>727.41</v>
      </c>
      <c r="M267" s="542">
        <v>12.35</v>
      </c>
      <c r="N267" s="542">
        <v>0</v>
      </c>
      <c r="O267" s="542">
        <v>76.22</v>
      </c>
    </row>
    <row r="268" spans="1:15" s="100" customFormat="1" ht="16.5" customHeight="1">
      <c r="A268" s="447">
        <v>98</v>
      </c>
      <c r="B268" s="447">
        <v>511</v>
      </c>
      <c r="C268" s="448" t="s">
        <v>2314</v>
      </c>
      <c r="D268" s="408" t="s">
        <v>2317</v>
      </c>
      <c r="E268" s="449" t="s">
        <v>2318</v>
      </c>
      <c r="F268" s="450">
        <v>405</v>
      </c>
      <c r="G268" s="448" t="s">
        <v>966</v>
      </c>
      <c r="H268" s="540" t="s">
        <v>247</v>
      </c>
      <c r="I268" s="450" t="s">
        <v>238</v>
      </c>
      <c r="J268" s="450" t="s">
        <v>489</v>
      </c>
      <c r="K268" s="541">
        <v>815.98</v>
      </c>
      <c r="L268" s="542">
        <v>727.41</v>
      </c>
      <c r="M268" s="542">
        <v>12.35</v>
      </c>
      <c r="N268" s="542">
        <v>0</v>
      </c>
      <c r="O268" s="542">
        <v>76.22</v>
      </c>
    </row>
    <row r="269" spans="1:15" s="100" customFormat="1" ht="16.5" customHeight="1">
      <c r="A269" s="447">
        <v>27</v>
      </c>
      <c r="B269" s="447" t="s">
        <v>491</v>
      </c>
      <c r="C269" s="448" t="s">
        <v>492</v>
      </c>
      <c r="D269" s="408" t="s">
        <v>647</v>
      </c>
      <c r="E269" s="449" t="s">
        <v>648</v>
      </c>
      <c r="F269" s="450" t="s">
        <v>1393</v>
      </c>
      <c r="G269" s="448" t="s">
        <v>1394</v>
      </c>
      <c r="H269" s="540" t="s">
        <v>268</v>
      </c>
      <c r="I269" s="450" t="s">
        <v>238</v>
      </c>
      <c r="J269" s="450" t="s">
        <v>489</v>
      </c>
      <c r="K269" s="541">
        <v>816.06</v>
      </c>
      <c r="L269" s="542">
        <v>727.49</v>
      </c>
      <c r="M269" s="542">
        <v>9.0399999999999991</v>
      </c>
      <c r="N269" s="542">
        <v>0</v>
      </c>
      <c r="O269" s="542">
        <v>79.53</v>
      </c>
    </row>
    <row r="270" spans="1:15" s="100" customFormat="1" ht="16.5" customHeight="1">
      <c r="A270" s="447">
        <v>16</v>
      </c>
      <c r="B270" s="447" t="s">
        <v>1308</v>
      </c>
      <c r="C270" s="448" t="s">
        <v>979</v>
      </c>
      <c r="D270" s="408" t="s">
        <v>814</v>
      </c>
      <c r="E270" s="449" t="s">
        <v>815</v>
      </c>
      <c r="F270" s="450" t="s">
        <v>1393</v>
      </c>
      <c r="G270" s="448" t="s">
        <v>1394</v>
      </c>
      <c r="H270" s="540" t="s">
        <v>268</v>
      </c>
      <c r="I270" s="450" t="s">
        <v>238</v>
      </c>
      <c r="J270" s="450" t="s">
        <v>489</v>
      </c>
      <c r="K270" s="541">
        <v>816.06</v>
      </c>
      <c r="L270" s="542">
        <v>727.49</v>
      </c>
      <c r="M270" s="542">
        <v>9.0399999999999991</v>
      </c>
      <c r="N270" s="542">
        <v>0</v>
      </c>
      <c r="O270" s="542">
        <v>79.53</v>
      </c>
    </row>
    <row r="271" spans="1:15" s="100" customFormat="1" ht="16.5" customHeight="1">
      <c r="A271" s="447">
        <v>17</v>
      </c>
      <c r="B271" s="447" t="s">
        <v>518</v>
      </c>
      <c r="C271" s="448" t="s">
        <v>971</v>
      </c>
      <c r="D271" s="408" t="s">
        <v>585</v>
      </c>
      <c r="E271" s="449" t="s">
        <v>586</v>
      </c>
      <c r="F271" s="450" t="s">
        <v>1393</v>
      </c>
      <c r="G271" s="448" t="s">
        <v>1394</v>
      </c>
      <c r="H271" s="540" t="s">
        <v>268</v>
      </c>
      <c r="I271" s="450" t="s">
        <v>238</v>
      </c>
      <c r="J271" s="450" t="s">
        <v>489</v>
      </c>
      <c r="K271" s="541">
        <v>816.06</v>
      </c>
      <c r="L271" s="542">
        <v>727.49</v>
      </c>
      <c r="M271" s="542">
        <v>9.0399999999999991</v>
      </c>
      <c r="N271" s="542">
        <v>0</v>
      </c>
      <c r="O271" s="542">
        <v>79.53</v>
      </c>
    </row>
    <row r="272" spans="1:15" s="100" customFormat="1" ht="16.5" customHeight="1">
      <c r="A272" s="447">
        <v>29</v>
      </c>
      <c r="B272" s="447" t="s">
        <v>996</v>
      </c>
      <c r="C272" s="448" t="s">
        <v>997</v>
      </c>
      <c r="D272" s="408" t="s">
        <v>910</v>
      </c>
      <c r="E272" s="449" t="s">
        <v>911</v>
      </c>
      <c r="F272" s="450">
        <v>301</v>
      </c>
      <c r="G272" s="448" t="s">
        <v>691</v>
      </c>
      <c r="H272" s="540">
        <v>11</v>
      </c>
      <c r="I272" s="450" t="s">
        <v>238</v>
      </c>
      <c r="J272" s="450" t="s">
        <v>489</v>
      </c>
      <c r="K272" s="541">
        <v>835.33</v>
      </c>
      <c r="L272" s="542">
        <v>736.53</v>
      </c>
      <c r="M272" s="542">
        <v>10.4</v>
      </c>
      <c r="N272" s="542">
        <v>0</v>
      </c>
      <c r="O272" s="542">
        <v>88.4</v>
      </c>
    </row>
    <row r="273" spans="1:15" s="100" customFormat="1" ht="16.5" customHeight="1">
      <c r="A273" s="447">
        <v>29</v>
      </c>
      <c r="B273" s="447" t="s">
        <v>996</v>
      </c>
      <c r="C273" s="448" t="s">
        <v>997</v>
      </c>
      <c r="D273" s="408" t="s">
        <v>912</v>
      </c>
      <c r="E273" s="449" t="s">
        <v>913</v>
      </c>
      <c r="F273" s="450">
        <v>302</v>
      </c>
      <c r="G273" s="448" t="s">
        <v>692</v>
      </c>
      <c r="H273" s="540">
        <v>11</v>
      </c>
      <c r="I273" s="450" t="s">
        <v>238</v>
      </c>
      <c r="J273" s="450" t="s">
        <v>489</v>
      </c>
      <c r="K273" s="541">
        <v>835.33</v>
      </c>
      <c r="L273" s="542">
        <v>736.53</v>
      </c>
      <c r="M273" s="542">
        <v>10.4</v>
      </c>
      <c r="N273" s="542">
        <v>0</v>
      </c>
      <c r="O273" s="542">
        <v>88.4</v>
      </c>
    </row>
    <row r="274" spans="1:15" s="100" customFormat="1" ht="16.5" customHeight="1">
      <c r="A274" s="447">
        <v>29</v>
      </c>
      <c r="B274" s="447" t="s">
        <v>996</v>
      </c>
      <c r="C274" s="448" t="s">
        <v>997</v>
      </c>
      <c r="D274" s="408" t="s">
        <v>910</v>
      </c>
      <c r="E274" s="449" t="s">
        <v>911</v>
      </c>
      <c r="F274" s="450">
        <v>401</v>
      </c>
      <c r="G274" s="448" t="s">
        <v>693</v>
      </c>
      <c r="H274" s="540">
        <v>11</v>
      </c>
      <c r="I274" s="450" t="s">
        <v>238</v>
      </c>
      <c r="J274" s="450" t="s">
        <v>489</v>
      </c>
      <c r="K274" s="541">
        <v>835.33</v>
      </c>
      <c r="L274" s="542">
        <v>736.53</v>
      </c>
      <c r="M274" s="542">
        <v>10.4</v>
      </c>
      <c r="N274" s="542">
        <v>0</v>
      </c>
      <c r="O274" s="542">
        <v>88.4</v>
      </c>
    </row>
    <row r="275" spans="1:15" s="100" customFormat="1" ht="16.5" customHeight="1">
      <c r="A275" s="447">
        <v>29</v>
      </c>
      <c r="B275" s="447" t="s">
        <v>996</v>
      </c>
      <c r="C275" s="448" t="s">
        <v>997</v>
      </c>
      <c r="D275" s="408" t="s">
        <v>910</v>
      </c>
      <c r="E275" s="449" t="s">
        <v>911</v>
      </c>
      <c r="F275" s="450">
        <v>405</v>
      </c>
      <c r="G275" s="448" t="s">
        <v>966</v>
      </c>
      <c r="H275" s="540">
        <v>11</v>
      </c>
      <c r="I275" s="450" t="s">
        <v>238</v>
      </c>
      <c r="J275" s="450" t="s">
        <v>489</v>
      </c>
      <c r="K275" s="541">
        <v>835.33</v>
      </c>
      <c r="L275" s="542">
        <v>736.53</v>
      </c>
      <c r="M275" s="542">
        <v>10.4</v>
      </c>
      <c r="N275" s="542">
        <v>0</v>
      </c>
      <c r="O275" s="542">
        <v>88.4</v>
      </c>
    </row>
    <row r="276" spans="1:15" s="100" customFormat="1" ht="16.5" customHeight="1">
      <c r="A276" s="447">
        <v>29</v>
      </c>
      <c r="B276" s="447" t="s">
        <v>996</v>
      </c>
      <c r="C276" s="448" t="s">
        <v>997</v>
      </c>
      <c r="D276" s="408" t="s">
        <v>908</v>
      </c>
      <c r="E276" s="449" t="s">
        <v>909</v>
      </c>
      <c r="F276" s="450">
        <v>406</v>
      </c>
      <c r="G276" s="448" t="s">
        <v>719</v>
      </c>
      <c r="H276" s="540">
        <v>11</v>
      </c>
      <c r="I276" s="450" t="s">
        <v>238</v>
      </c>
      <c r="J276" s="450" t="s">
        <v>489</v>
      </c>
      <c r="K276" s="541">
        <v>835.33</v>
      </c>
      <c r="L276" s="542">
        <v>736.53</v>
      </c>
      <c r="M276" s="542">
        <v>10.4</v>
      </c>
      <c r="N276" s="542">
        <v>0</v>
      </c>
      <c r="O276" s="542">
        <v>88.4</v>
      </c>
    </row>
    <row r="277" spans="1:15" s="100" customFormat="1" ht="16.5" customHeight="1">
      <c r="A277" s="447">
        <v>29</v>
      </c>
      <c r="B277" s="447" t="s">
        <v>996</v>
      </c>
      <c r="C277" s="448" t="s">
        <v>997</v>
      </c>
      <c r="D277" s="408" t="s">
        <v>906</v>
      </c>
      <c r="E277" s="449" t="s">
        <v>907</v>
      </c>
      <c r="F277" s="450">
        <v>101</v>
      </c>
      <c r="G277" s="448" t="s">
        <v>667</v>
      </c>
      <c r="H277" s="540">
        <v>11</v>
      </c>
      <c r="I277" s="450" t="s">
        <v>238</v>
      </c>
      <c r="J277" s="450" t="s">
        <v>489</v>
      </c>
      <c r="K277" s="541">
        <v>835.33</v>
      </c>
      <c r="L277" s="542">
        <v>736.53</v>
      </c>
      <c r="M277" s="542">
        <v>10.4</v>
      </c>
      <c r="N277" s="542">
        <v>0</v>
      </c>
      <c r="O277" s="542">
        <v>88.4</v>
      </c>
    </row>
    <row r="278" spans="1:15" s="100" customFormat="1" ht="16.5" customHeight="1">
      <c r="A278" s="447" t="s">
        <v>216</v>
      </c>
      <c r="B278" s="447" t="s">
        <v>1386</v>
      </c>
      <c r="C278" s="448" t="s">
        <v>1378</v>
      </c>
      <c r="D278" s="408" t="s">
        <v>1379</v>
      </c>
      <c r="E278" s="449" t="s">
        <v>1380</v>
      </c>
      <c r="F278" s="450">
        <v>301</v>
      </c>
      <c r="G278" s="448" t="s">
        <v>691</v>
      </c>
      <c r="H278" s="540" t="s">
        <v>269</v>
      </c>
      <c r="I278" s="450" t="s">
        <v>238</v>
      </c>
      <c r="J278" s="450" t="s">
        <v>489</v>
      </c>
      <c r="K278" s="541">
        <v>835.32</v>
      </c>
      <c r="L278" s="542">
        <v>736.52</v>
      </c>
      <c r="M278" s="542">
        <v>9.0399999999999991</v>
      </c>
      <c r="N278" s="542">
        <v>0</v>
      </c>
      <c r="O278" s="542">
        <v>89.76</v>
      </c>
    </row>
    <row r="279" spans="1:15" s="100" customFormat="1" ht="16.5" customHeight="1">
      <c r="A279" s="447" t="s">
        <v>216</v>
      </c>
      <c r="B279" s="447" t="s">
        <v>1386</v>
      </c>
      <c r="C279" s="448" t="s">
        <v>1378</v>
      </c>
      <c r="D279" s="408" t="s">
        <v>1381</v>
      </c>
      <c r="E279" s="449" t="s">
        <v>1382</v>
      </c>
      <c r="F279" s="450">
        <v>302</v>
      </c>
      <c r="G279" s="448" t="s">
        <v>692</v>
      </c>
      <c r="H279" s="540" t="s">
        <v>269</v>
      </c>
      <c r="I279" s="450" t="s">
        <v>238</v>
      </c>
      <c r="J279" s="450" t="s">
        <v>489</v>
      </c>
      <c r="K279" s="541">
        <v>835.32</v>
      </c>
      <c r="L279" s="542">
        <v>736.52</v>
      </c>
      <c r="M279" s="542">
        <v>9.0399999999999991</v>
      </c>
      <c r="N279" s="542">
        <v>0</v>
      </c>
      <c r="O279" s="542">
        <v>89.76</v>
      </c>
    </row>
    <row r="280" spans="1:15" s="100" customFormat="1" ht="16.5" customHeight="1">
      <c r="A280" s="447" t="s">
        <v>216</v>
      </c>
      <c r="B280" s="447" t="s">
        <v>1386</v>
      </c>
      <c r="C280" s="448" t="s">
        <v>1378</v>
      </c>
      <c r="D280" s="408" t="s">
        <v>1379</v>
      </c>
      <c r="E280" s="449" t="s">
        <v>1380</v>
      </c>
      <c r="F280" s="450">
        <v>401</v>
      </c>
      <c r="G280" s="448" t="s">
        <v>693</v>
      </c>
      <c r="H280" s="540" t="s">
        <v>269</v>
      </c>
      <c r="I280" s="450" t="s">
        <v>238</v>
      </c>
      <c r="J280" s="450" t="s">
        <v>489</v>
      </c>
      <c r="K280" s="541">
        <v>835.32</v>
      </c>
      <c r="L280" s="542">
        <v>736.52</v>
      </c>
      <c r="M280" s="542">
        <v>9.0399999999999991</v>
      </c>
      <c r="N280" s="542">
        <v>0</v>
      </c>
      <c r="O280" s="542">
        <v>89.76</v>
      </c>
    </row>
    <row r="281" spans="1:15" s="100" customFormat="1" ht="16.5" customHeight="1">
      <c r="A281" s="447" t="s">
        <v>216</v>
      </c>
      <c r="B281" s="447" t="s">
        <v>1386</v>
      </c>
      <c r="C281" s="448" t="s">
        <v>1378</v>
      </c>
      <c r="D281" s="408" t="s">
        <v>1379</v>
      </c>
      <c r="E281" s="449" t="s">
        <v>1380</v>
      </c>
      <c r="F281" s="450">
        <v>405</v>
      </c>
      <c r="G281" s="448" t="s">
        <v>966</v>
      </c>
      <c r="H281" s="540" t="s">
        <v>269</v>
      </c>
      <c r="I281" s="450" t="s">
        <v>238</v>
      </c>
      <c r="J281" s="450" t="s">
        <v>489</v>
      </c>
      <c r="K281" s="541">
        <v>835.32</v>
      </c>
      <c r="L281" s="542">
        <v>736.52</v>
      </c>
      <c r="M281" s="542">
        <v>9.0399999999999991</v>
      </c>
      <c r="N281" s="542">
        <v>0</v>
      </c>
      <c r="O281" s="542">
        <v>89.76</v>
      </c>
    </row>
    <row r="282" spans="1:15" s="100" customFormat="1" ht="16.5" customHeight="1">
      <c r="A282" s="447" t="s">
        <v>216</v>
      </c>
      <c r="B282" s="447" t="s">
        <v>1386</v>
      </c>
      <c r="C282" s="448" t="s">
        <v>1378</v>
      </c>
      <c r="D282" s="408" t="s">
        <v>1383</v>
      </c>
      <c r="E282" s="449" t="s">
        <v>1384</v>
      </c>
      <c r="F282" s="450">
        <v>406</v>
      </c>
      <c r="G282" s="448" t="s">
        <v>719</v>
      </c>
      <c r="H282" s="540" t="s">
        <v>269</v>
      </c>
      <c r="I282" s="450" t="s">
        <v>238</v>
      </c>
      <c r="J282" s="450" t="s">
        <v>489</v>
      </c>
      <c r="K282" s="541">
        <v>835.32</v>
      </c>
      <c r="L282" s="542">
        <v>736.52</v>
      </c>
      <c r="M282" s="542">
        <v>9.0399999999999991</v>
      </c>
      <c r="N282" s="542">
        <v>0</v>
      </c>
      <c r="O282" s="542">
        <v>89.76</v>
      </c>
    </row>
    <row r="283" spans="1:15" s="100" customFormat="1" ht="16.5" customHeight="1">
      <c r="A283" s="447" t="s">
        <v>216</v>
      </c>
      <c r="B283" s="447" t="s">
        <v>1386</v>
      </c>
      <c r="C283" s="448" t="s">
        <v>1378</v>
      </c>
      <c r="D283" s="408" t="s">
        <v>1391</v>
      </c>
      <c r="E283" s="449" t="s">
        <v>1385</v>
      </c>
      <c r="F283" s="450">
        <v>101</v>
      </c>
      <c r="G283" s="448" t="s">
        <v>667</v>
      </c>
      <c r="H283" s="540" t="s">
        <v>269</v>
      </c>
      <c r="I283" s="450" t="s">
        <v>238</v>
      </c>
      <c r="J283" s="450" t="s">
        <v>489</v>
      </c>
      <c r="K283" s="541">
        <v>835.32</v>
      </c>
      <c r="L283" s="542">
        <v>736.52</v>
      </c>
      <c r="M283" s="542">
        <v>9.0399999999999991</v>
      </c>
      <c r="N283" s="542">
        <v>0</v>
      </c>
      <c r="O283" s="542">
        <v>89.76</v>
      </c>
    </row>
    <row r="284" spans="1:15" s="100" customFormat="1" ht="16.5">
      <c r="A284" s="545">
        <v>1</v>
      </c>
      <c r="B284" s="546" t="s">
        <v>553</v>
      </c>
      <c r="C284" s="547"/>
      <c r="D284" s="548"/>
      <c r="E284" s="548"/>
      <c r="F284" s="549"/>
      <c r="G284" s="548"/>
      <c r="H284" s="548"/>
      <c r="I284" s="549"/>
      <c r="J284" s="548"/>
      <c r="K284" s="548"/>
      <c r="L284" s="548"/>
      <c r="M284" s="548"/>
      <c r="N284" s="548"/>
      <c r="O284" s="549"/>
    </row>
    <row r="285" spans="1:15" s="100" customFormat="1" ht="16.5">
      <c r="A285" s="314">
        <v>2</v>
      </c>
      <c r="B285" s="262" t="s">
        <v>554</v>
      </c>
      <c r="C285" s="261"/>
      <c r="F285" s="103"/>
      <c r="G285" s="300"/>
      <c r="H285" s="300"/>
      <c r="I285" s="119"/>
      <c r="J285" s="550"/>
      <c r="O285" s="103"/>
    </row>
    <row r="286" spans="1:15" s="100" customFormat="1" ht="9.6" customHeight="1">
      <c r="E286" s="110"/>
      <c r="F286" s="110"/>
      <c r="G286" s="111"/>
      <c r="H286" s="301"/>
      <c r="J286" s="276"/>
      <c r="O286" s="103"/>
    </row>
    <row r="287" spans="1:15" s="100" customFormat="1" ht="14.25">
      <c r="F287" s="103"/>
      <c r="H287" s="103"/>
      <c r="J287" s="276"/>
      <c r="O287" s="103"/>
    </row>
    <row r="288" spans="1:15" s="100" customFormat="1" ht="14.25">
      <c r="F288" s="103"/>
      <c r="H288" s="276"/>
      <c r="I288" s="103"/>
      <c r="O288" s="103"/>
    </row>
    <row r="289" spans="6:15" s="100" customFormat="1" ht="14.25">
      <c r="F289" s="103"/>
      <c r="H289" s="276"/>
      <c r="I289" s="103"/>
      <c r="O289" s="103"/>
    </row>
    <row r="290" spans="6:15" s="100" customFormat="1" ht="14.25">
      <c r="F290" s="103"/>
      <c r="H290" s="276"/>
      <c r="I290" s="103"/>
      <c r="O290" s="103"/>
    </row>
    <row r="291" spans="6:15" s="100" customFormat="1" ht="14.25">
      <c r="F291" s="103"/>
      <c r="H291" s="276"/>
      <c r="I291" s="103"/>
      <c r="O291" s="103"/>
    </row>
    <row r="292" spans="6:15" s="100" customFormat="1" ht="14.25">
      <c r="F292" s="103"/>
      <c r="H292" s="276"/>
      <c r="I292" s="103"/>
      <c r="O292" s="103"/>
    </row>
    <row r="293" spans="6:15" s="100" customFormat="1" ht="14.25">
      <c r="F293" s="103"/>
      <c r="H293" s="276"/>
      <c r="I293" s="103"/>
      <c r="O293" s="103"/>
    </row>
    <row r="294" spans="6:15" s="100" customFormat="1" ht="14.25">
      <c r="F294" s="103"/>
      <c r="H294" s="276"/>
      <c r="I294" s="103"/>
      <c r="O294" s="103"/>
    </row>
    <row r="295" spans="6:15" s="100" customFormat="1" ht="14.25">
      <c r="F295" s="103"/>
      <c r="H295" s="276"/>
      <c r="I295" s="103"/>
      <c r="O295" s="103"/>
    </row>
    <row r="296" spans="6:15" s="100" customFormat="1" ht="14.25">
      <c r="F296" s="103"/>
      <c r="H296" s="276"/>
      <c r="I296" s="103"/>
      <c r="O296" s="103"/>
    </row>
    <row r="297" spans="6:15" s="100" customFormat="1" ht="14.25">
      <c r="F297" s="103"/>
      <c r="H297" s="276"/>
      <c r="I297" s="103"/>
      <c r="O297" s="103"/>
    </row>
    <row r="298" spans="6:15" s="100" customFormat="1" ht="14.25">
      <c r="F298" s="103"/>
      <c r="H298" s="276"/>
      <c r="I298" s="103"/>
      <c r="O298" s="103"/>
    </row>
    <row r="299" spans="6:15" s="100" customFormat="1" ht="14.25">
      <c r="F299" s="103"/>
      <c r="H299" s="276"/>
      <c r="I299" s="103"/>
      <c r="O299" s="103"/>
    </row>
    <row r="300" spans="6:15" s="100" customFormat="1" ht="14.25">
      <c r="F300" s="103"/>
      <c r="H300" s="276"/>
      <c r="I300" s="103"/>
      <c r="O300" s="103"/>
    </row>
    <row r="301" spans="6:15" s="100" customFormat="1" ht="14.25">
      <c r="F301" s="103"/>
      <c r="H301" s="276"/>
      <c r="I301" s="103"/>
      <c r="O301" s="103"/>
    </row>
    <row r="302" spans="6:15" s="100" customFormat="1" ht="14.25">
      <c r="F302" s="103"/>
      <c r="H302" s="276"/>
      <c r="I302" s="103"/>
      <c r="O302" s="103"/>
    </row>
    <row r="303" spans="6:15" s="100" customFormat="1" ht="14.25">
      <c r="F303" s="103"/>
      <c r="H303" s="276"/>
      <c r="I303" s="103"/>
      <c r="O303" s="103"/>
    </row>
    <row r="304" spans="6:15" s="100" customFormat="1" ht="14.25">
      <c r="F304" s="103"/>
      <c r="H304" s="276"/>
      <c r="I304" s="103"/>
      <c r="O304" s="103"/>
    </row>
    <row r="305" spans="6:15" s="100" customFormat="1" ht="14.25">
      <c r="F305" s="103"/>
      <c r="H305" s="276"/>
      <c r="I305" s="103"/>
      <c r="O305" s="103"/>
    </row>
    <row r="306" spans="6:15" s="100" customFormat="1" ht="14.25">
      <c r="F306" s="103"/>
      <c r="H306" s="276"/>
      <c r="I306" s="103"/>
      <c r="O306" s="103"/>
    </row>
    <row r="307" spans="6:15" s="100" customFormat="1" ht="14.25">
      <c r="F307" s="103"/>
      <c r="H307" s="276"/>
      <c r="I307" s="103"/>
      <c r="O307" s="103"/>
    </row>
    <row r="308" spans="6:15" s="100" customFormat="1" ht="14.25">
      <c r="F308" s="103"/>
      <c r="H308" s="276"/>
      <c r="I308" s="103"/>
      <c r="O308" s="103"/>
    </row>
    <row r="309" spans="6:15" s="100" customFormat="1" ht="14.25">
      <c r="F309" s="103"/>
      <c r="H309" s="276"/>
      <c r="I309" s="103"/>
      <c r="O309" s="103"/>
    </row>
    <row r="310" spans="6:15" s="100" customFormat="1" ht="14.25">
      <c r="F310" s="103"/>
      <c r="H310" s="276"/>
      <c r="I310" s="103"/>
      <c r="O310" s="103"/>
    </row>
    <row r="311" spans="6:15" s="100" customFormat="1" ht="14.25">
      <c r="F311" s="103"/>
      <c r="H311" s="276"/>
      <c r="I311" s="103"/>
      <c r="O311" s="103"/>
    </row>
    <row r="312" spans="6:15" s="100" customFormat="1" ht="14.25">
      <c r="F312" s="103"/>
      <c r="H312" s="276"/>
      <c r="I312" s="103"/>
      <c r="O312" s="103"/>
    </row>
    <row r="313" spans="6:15" s="100" customFormat="1" ht="14.25">
      <c r="F313" s="103"/>
      <c r="H313" s="276"/>
      <c r="I313" s="103"/>
      <c r="O313" s="103"/>
    </row>
    <row r="314" spans="6:15" s="100" customFormat="1" ht="14.25">
      <c r="F314" s="103"/>
      <c r="H314" s="276"/>
      <c r="I314" s="103"/>
      <c r="O314" s="103"/>
    </row>
    <row r="315" spans="6:15" s="100" customFormat="1" ht="14.25">
      <c r="F315" s="103"/>
      <c r="H315" s="276"/>
      <c r="I315" s="103"/>
      <c r="O315" s="103"/>
    </row>
    <row r="316" spans="6:15" s="100" customFormat="1" ht="14.25">
      <c r="F316" s="103"/>
      <c r="H316" s="276"/>
      <c r="I316" s="103"/>
      <c r="O316" s="103"/>
    </row>
    <row r="317" spans="6:15" s="100" customFormat="1" ht="14.25">
      <c r="F317" s="103"/>
      <c r="H317" s="276"/>
      <c r="I317" s="103"/>
      <c r="O317" s="103"/>
    </row>
    <row r="318" spans="6:15" s="100" customFormat="1" ht="14.25">
      <c r="F318" s="103"/>
      <c r="H318" s="276"/>
      <c r="I318" s="103"/>
      <c r="O318" s="103"/>
    </row>
    <row r="319" spans="6:15" s="100" customFormat="1" ht="14.25">
      <c r="F319" s="103"/>
      <c r="H319" s="276"/>
      <c r="I319" s="103"/>
      <c r="O319" s="103"/>
    </row>
    <row r="320" spans="6:15" s="100" customFormat="1" ht="14.25">
      <c r="F320" s="103"/>
      <c r="H320" s="276"/>
      <c r="I320" s="103"/>
      <c r="O320" s="103"/>
    </row>
    <row r="321" spans="6:15" s="100" customFormat="1" ht="14.25">
      <c r="F321" s="103"/>
      <c r="H321" s="276"/>
      <c r="I321" s="103"/>
      <c r="O321" s="103"/>
    </row>
    <row r="322" spans="6:15" s="100" customFormat="1" ht="14.25">
      <c r="F322" s="103"/>
      <c r="H322" s="276"/>
      <c r="I322" s="103"/>
      <c r="O322" s="103"/>
    </row>
    <row r="323" spans="6:15" s="100" customFormat="1" ht="14.25">
      <c r="F323" s="103"/>
      <c r="H323" s="276"/>
      <c r="I323" s="103"/>
      <c r="O323" s="103"/>
    </row>
    <row r="324" spans="6:15" s="100" customFormat="1" ht="14.25">
      <c r="F324" s="103"/>
      <c r="H324" s="276"/>
      <c r="I324" s="103"/>
      <c r="O324" s="103"/>
    </row>
    <row r="325" spans="6:15" s="100" customFormat="1" ht="14.25">
      <c r="F325" s="103"/>
      <c r="H325" s="276"/>
      <c r="I325" s="103"/>
      <c r="O325" s="103"/>
    </row>
    <row r="326" spans="6:15" s="100" customFormat="1" ht="14.25">
      <c r="F326" s="103"/>
      <c r="H326" s="276"/>
      <c r="I326" s="103"/>
      <c r="O326" s="103"/>
    </row>
    <row r="327" spans="6:15" s="100" customFormat="1" ht="14.25">
      <c r="F327" s="103"/>
      <c r="H327" s="276"/>
      <c r="I327" s="103"/>
      <c r="O327" s="103"/>
    </row>
    <row r="328" spans="6:15" s="100" customFormat="1" ht="14.25">
      <c r="F328" s="103"/>
      <c r="H328" s="276"/>
      <c r="I328" s="103"/>
      <c r="O328" s="103"/>
    </row>
    <row r="329" spans="6:15" s="100" customFormat="1" ht="14.25">
      <c r="F329" s="103"/>
      <c r="H329" s="276"/>
      <c r="I329" s="103"/>
      <c r="O329" s="103"/>
    </row>
    <row r="330" spans="6:15" s="100" customFormat="1" ht="14.25">
      <c r="F330" s="103"/>
      <c r="H330" s="276"/>
      <c r="I330" s="103"/>
      <c r="O330" s="103"/>
    </row>
    <row r="331" spans="6:15" s="100" customFormat="1" ht="14.25">
      <c r="F331" s="103"/>
      <c r="H331" s="276"/>
      <c r="I331" s="103"/>
      <c r="O331" s="103"/>
    </row>
    <row r="332" spans="6:15" s="100" customFormat="1" ht="14.25">
      <c r="F332" s="103"/>
      <c r="H332" s="276"/>
      <c r="I332" s="103"/>
      <c r="O332" s="103"/>
    </row>
    <row r="333" spans="6:15" s="100" customFormat="1" ht="14.25">
      <c r="F333" s="103"/>
      <c r="H333" s="276"/>
      <c r="I333" s="103"/>
      <c r="O333" s="103"/>
    </row>
    <row r="334" spans="6:15" s="100" customFormat="1" ht="14.25">
      <c r="F334" s="103"/>
      <c r="H334" s="276"/>
      <c r="I334" s="103"/>
      <c r="O334" s="103"/>
    </row>
    <row r="335" spans="6:15" s="100" customFormat="1" ht="14.25">
      <c r="F335" s="103"/>
      <c r="H335" s="276"/>
      <c r="I335" s="103"/>
      <c r="O335" s="103"/>
    </row>
    <row r="336" spans="6:15" s="100" customFormat="1" ht="14.25">
      <c r="F336" s="103"/>
      <c r="H336" s="276"/>
      <c r="I336" s="103"/>
      <c r="O336" s="103"/>
    </row>
    <row r="337" spans="6:15" s="100" customFormat="1" ht="14.25">
      <c r="F337" s="103"/>
      <c r="H337" s="276"/>
      <c r="I337" s="103"/>
      <c r="O337" s="103"/>
    </row>
    <row r="338" spans="6:15" s="100" customFormat="1" ht="14.25">
      <c r="F338" s="103"/>
      <c r="H338" s="276"/>
      <c r="I338" s="103"/>
      <c r="O338" s="103"/>
    </row>
    <row r="339" spans="6:15" s="100" customFormat="1" ht="14.25">
      <c r="F339" s="103"/>
      <c r="H339" s="276"/>
      <c r="I339" s="103"/>
      <c r="O339" s="103"/>
    </row>
    <row r="340" spans="6:15" s="100" customFormat="1" ht="14.25">
      <c r="F340" s="103"/>
      <c r="H340" s="276"/>
      <c r="I340" s="103"/>
      <c r="O340" s="103"/>
    </row>
    <row r="341" spans="6:15" s="100" customFormat="1" ht="14.25">
      <c r="F341" s="103"/>
      <c r="H341" s="276"/>
      <c r="I341" s="103"/>
      <c r="O341" s="103"/>
    </row>
    <row r="342" spans="6:15" s="100" customFormat="1" ht="14.25">
      <c r="F342" s="103"/>
      <c r="H342" s="276"/>
      <c r="I342" s="103"/>
      <c r="O342" s="103"/>
    </row>
    <row r="343" spans="6:15" s="100" customFormat="1" ht="14.25">
      <c r="F343" s="103"/>
      <c r="H343" s="276"/>
      <c r="I343" s="103"/>
      <c r="O343" s="103"/>
    </row>
    <row r="344" spans="6:15" s="100" customFormat="1" ht="14.25">
      <c r="F344" s="103"/>
      <c r="H344" s="276"/>
      <c r="I344" s="103"/>
      <c r="O344" s="103"/>
    </row>
    <row r="345" spans="6:15" s="100" customFormat="1" ht="14.25">
      <c r="F345" s="103"/>
      <c r="H345" s="276"/>
      <c r="I345" s="103"/>
      <c r="O345" s="103"/>
    </row>
    <row r="346" spans="6:15" s="100" customFormat="1" ht="14.25">
      <c r="F346" s="103"/>
      <c r="H346" s="276"/>
      <c r="I346" s="103"/>
      <c r="O346" s="103"/>
    </row>
    <row r="347" spans="6:15" s="100" customFormat="1" ht="14.25">
      <c r="F347" s="103"/>
      <c r="H347" s="276"/>
      <c r="I347" s="103"/>
      <c r="O347" s="103"/>
    </row>
    <row r="348" spans="6:15" s="100" customFormat="1" ht="14.25">
      <c r="F348" s="103"/>
      <c r="H348" s="276"/>
      <c r="I348" s="103"/>
      <c r="O348" s="103"/>
    </row>
    <row r="349" spans="6:15" s="100" customFormat="1" ht="14.25">
      <c r="F349" s="103"/>
      <c r="H349" s="276"/>
      <c r="I349" s="103"/>
      <c r="O349" s="103"/>
    </row>
    <row r="350" spans="6:15" s="100" customFormat="1" ht="14.25">
      <c r="F350" s="103"/>
      <c r="H350" s="276"/>
      <c r="I350" s="103"/>
      <c r="O350" s="103"/>
    </row>
    <row r="351" spans="6:15" s="100" customFormat="1" ht="14.25">
      <c r="F351" s="103"/>
      <c r="H351" s="276"/>
      <c r="I351" s="103"/>
      <c r="O351" s="103"/>
    </row>
    <row r="352" spans="6:15" s="100" customFormat="1" ht="14.25">
      <c r="F352" s="103"/>
      <c r="H352" s="276"/>
      <c r="I352" s="103"/>
      <c r="O352" s="103"/>
    </row>
    <row r="353" spans="6:15" s="100" customFormat="1" ht="14.25">
      <c r="F353" s="103"/>
      <c r="H353" s="276"/>
      <c r="I353" s="103"/>
      <c r="O353" s="103"/>
    </row>
    <row r="354" spans="6:15" s="100" customFormat="1" ht="14.25">
      <c r="F354" s="103"/>
      <c r="H354" s="276"/>
      <c r="I354" s="103"/>
      <c r="O354" s="103"/>
    </row>
    <row r="355" spans="6:15" s="100" customFormat="1" ht="14.25">
      <c r="F355" s="103"/>
      <c r="H355" s="276"/>
      <c r="I355" s="103"/>
      <c r="O355" s="103"/>
    </row>
    <row r="356" spans="6:15" s="100" customFormat="1" ht="14.25">
      <c r="F356" s="103"/>
      <c r="H356" s="276"/>
      <c r="I356" s="103"/>
      <c r="O356" s="103"/>
    </row>
    <row r="357" spans="6:15" s="100" customFormat="1" ht="14.25">
      <c r="F357" s="103"/>
      <c r="H357" s="276"/>
      <c r="I357" s="103"/>
      <c r="O357" s="103"/>
    </row>
    <row r="358" spans="6:15" s="100" customFormat="1" ht="14.25">
      <c r="F358" s="103"/>
      <c r="H358" s="276"/>
      <c r="I358" s="103"/>
      <c r="O358" s="103"/>
    </row>
    <row r="359" spans="6:15" s="100" customFormat="1" ht="14.25">
      <c r="F359" s="103"/>
      <c r="H359" s="276"/>
      <c r="I359" s="103"/>
      <c r="O359" s="103"/>
    </row>
    <row r="360" spans="6:15" s="100" customFormat="1" ht="14.25">
      <c r="F360" s="103"/>
      <c r="H360" s="276"/>
      <c r="I360" s="103"/>
      <c r="O360" s="103"/>
    </row>
    <row r="361" spans="6:15" s="100" customFormat="1" ht="14.25">
      <c r="F361" s="103"/>
      <c r="H361" s="276"/>
      <c r="I361" s="103"/>
      <c r="O361" s="103"/>
    </row>
    <row r="362" spans="6:15" s="100" customFormat="1" ht="14.25">
      <c r="F362" s="103"/>
      <c r="H362" s="276"/>
      <c r="I362" s="103"/>
      <c r="O362" s="103"/>
    </row>
    <row r="363" spans="6:15" s="100" customFormat="1" ht="14.25">
      <c r="F363" s="103"/>
      <c r="H363" s="276"/>
      <c r="I363" s="103"/>
      <c r="O363" s="103"/>
    </row>
    <row r="364" spans="6:15" s="100" customFormat="1" ht="14.25">
      <c r="F364" s="103"/>
      <c r="H364" s="276"/>
      <c r="I364" s="103"/>
      <c r="O364" s="103"/>
    </row>
    <row r="365" spans="6:15" s="100" customFormat="1" ht="14.25">
      <c r="F365" s="103"/>
      <c r="H365" s="276"/>
      <c r="I365" s="103"/>
      <c r="O365" s="103"/>
    </row>
    <row r="366" spans="6:15" s="100" customFormat="1" ht="14.25">
      <c r="F366" s="103"/>
      <c r="H366" s="276"/>
      <c r="I366" s="103"/>
      <c r="O366" s="103"/>
    </row>
    <row r="367" spans="6:15" s="100" customFormat="1" ht="14.25">
      <c r="F367" s="103"/>
      <c r="H367" s="276"/>
      <c r="I367" s="103"/>
      <c r="O367" s="103"/>
    </row>
    <row r="368" spans="6:15" s="100" customFormat="1" ht="14.25">
      <c r="F368" s="103"/>
      <c r="H368" s="276"/>
      <c r="I368" s="103"/>
      <c r="O368" s="103"/>
    </row>
    <row r="369" spans="6:15" s="100" customFormat="1" ht="14.25">
      <c r="F369" s="103"/>
      <c r="H369" s="276"/>
      <c r="I369" s="103"/>
      <c r="O369" s="103"/>
    </row>
    <row r="370" spans="6:15" s="100" customFormat="1" ht="14.25">
      <c r="F370" s="103"/>
      <c r="H370" s="276"/>
      <c r="I370" s="103"/>
      <c r="O370" s="103"/>
    </row>
    <row r="371" spans="6:15" s="100" customFormat="1" ht="14.25">
      <c r="F371" s="103"/>
      <c r="H371" s="276"/>
      <c r="I371" s="103"/>
      <c r="O371" s="103"/>
    </row>
    <row r="372" spans="6:15" s="100" customFormat="1" ht="14.25">
      <c r="F372" s="103"/>
      <c r="H372" s="276"/>
      <c r="I372" s="103"/>
      <c r="O372" s="103"/>
    </row>
    <row r="373" spans="6:15" s="100" customFormat="1" ht="14.25">
      <c r="F373" s="103"/>
      <c r="H373" s="276"/>
      <c r="I373" s="103"/>
      <c r="O373" s="103"/>
    </row>
    <row r="374" spans="6:15" s="100" customFormat="1" ht="14.25">
      <c r="F374" s="103"/>
      <c r="H374" s="276"/>
      <c r="I374" s="103"/>
      <c r="O374" s="103"/>
    </row>
    <row r="375" spans="6:15" s="100" customFormat="1" ht="14.25">
      <c r="F375" s="103"/>
      <c r="H375" s="276"/>
      <c r="I375" s="103"/>
      <c r="O375" s="103"/>
    </row>
    <row r="376" spans="6:15" s="100" customFormat="1" ht="14.25">
      <c r="F376" s="103"/>
      <c r="H376" s="276"/>
      <c r="I376" s="103"/>
      <c r="O376" s="103"/>
    </row>
    <row r="377" spans="6:15" s="100" customFormat="1" ht="14.25">
      <c r="F377" s="103"/>
      <c r="H377" s="276"/>
      <c r="I377" s="103"/>
      <c r="O377" s="103"/>
    </row>
    <row r="378" spans="6:15" s="100" customFormat="1" ht="14.25">
      <c r="F378" s="103"/>
      <c r="H378" s="276"/>
      <c r="I378" s="103"/>
      <c r="O378" s="103"/>
    </row>
    <row r="379" spans="6:15" s="100" customFormat="1" ht="14.25">
      <c r="F379" s="103"/>
      <c r="H379" s="276"/>
      <c r="I379" s="103"/>
      <c r="O379" s="103"/>
    </row>
    <row r="380" spans="6:15" s="100" customFormat="1" ht="14.25">
      <c r="F380" s="103"/>
      <c r="H380" s="276"/>
      <c r="I380" s="103"/>
      <c r="O380" s="103"/>
    </row>
    <row r="381" spans="6:15" s="100" customFormat="1" ht="14.25">
      <c r="F381" s="103"/>
      <c r="H381" s="276"/>
      <c r="I381" s="103"/>
      <c r="O381" s="103"/>
    </row>
    <row r="382" spans="6:15" s="100" customFormat="1" ht="14.25">
      <c r="F382" s="103"/>
      <c r="H382" s="276"/>
      <c r="I382" s="103"/>
      <c r="O382" s="103"/>
    </row>
    <row r="383" spans="6:15" s="100" customFormat="1" ht="14.25">
      <c r="F383" s="103"/>
      <c r="H383" s="276"/>
      <c r="I383" s="103"/>
      <c r="O383" s="103"/>
    </row>
    <row r="384" spans="6:15" s="100" customFormat="1" ht="14.25">
      <c r="F384" s="103"/>
      <c r="H384" s="276"/>
      <c r="I384" s="103"/>
      <c r="O384" s="103"/>
    </row>
    <row r="385" spans="6:15" s="100" customFormat="1" ht="14.25">
      <c r="F385" s="103"/>
      <c r="H385" s="276"/>
      <c r="I385" s="103"/>
      <c r="O385" s="103"/>
    </row>
    <row r="386" spans="6:15" s="100" customFormat="1" ht="14.25">
      <c r="F386" s="103"/>
      <c r="H386" s="276"/>
      <c r="I386" s="103"/>
      <c r="O386" s="103"/>
    </row>
    <row r="387" spans="6:15" s="100" customFormat="1" ht="14.25">
      <c r="F387" s="103"/>
      <c r="H387" s="276"/>
      <c r="I387" s="103"/>
      <c r="O387" s="103"/>
    </row>
    <row r="388" spans="6:15" s="100" customFormat="1" ht="14.25">
      <c r="F388" s="103"/>
      <c r="H388" s="276"/>
      <c r="I388" s="103"/>
      <c r="O388" s="103"/>
    </row>
    <row r="389" spans="6:15" s="100" customFormat="1" ht="14.25">
      <c r="F389" s="103"/>
      <c r="H389" s="276"/>
      <c r="I389" s="103"/>
      <c r="O389" s="103"/>
    </row>
    <row r="390" spans="6:15" s="100" customFormat="1" ht="14.25">
      <c r="F390" s="103"/>
      <c r="H390" s="276"/>
      <c r="I390" s="103"/>
      <c r="O390" s="103"/>
    </row>
    <row r="391" spans="6:15" s="100" customFormat="1" ht="14.25">
      <c r="F391" s="103"/>
      <c r="H391" s="276"/>
      <c r="I391" s="103"/>
      <c r="O391" s="103"/>
    </row>
    <row r="392" spans="6:15" s="100" customFormat="1" ht="14.25">
      <c r="F392" s="103"/>
      <c r="H392" s="276"/>
      <c r="I392" s="103"/>
      <c r="O392" s="103"/>
    </row>
    <row r="393" spans="6:15" s="100" customFormat="1" ht="14.25">
      <c r="F393" s="103"/>
      <c r="H393" s="276"/>
      <c r="I393" s="103"/>
      <c r="O393" s="103"/>
    </row>
    <row r="394" spans="6:15" s="100" customFormat="1" ht="14.25">
      <c r="F394" s="103"/>
      <c r="H394" s="276"/>
      <c r="I394" s="103"/>
      <c r="O394" s="103"/>
    </row>
    <row r="395" spans="6:15" s="100" customFormat="1" ht="14.25">
      <c r="F395" s="103"/>
      <c r="H395" s="276"/>
      <c r="I395" s="103"/>
      <c r="O395" s="103"/>
    </row>
    <row r="396" spans="6:15" s="100" customFormat="1" ht="14.25">
      <c r="F396" s="103"/>
      <c r="H396" s="276"/>
      <c r="I396" s="103"/>
      <c r="O396" s="103"/>
    </row>
    <row r="397" spans="6:15" s="100" customFormat="1" ht="14.25">
      <c r="F397" s="103"/>
      <c r="H397" s="276"/>
      <c r="I397" s="103"/>
      <c r="O397" s="103"/>
    </row>
    <row r="398" spans="6:15" s="100" customFormat="1" ht="14.25">
      <c r="F398" s="103"/>
      <c r="H398" s="276"/>
      <c r="I398" s="103"/>
      <c r="O398" s="103"/>
    </row>
    <row r="399" spans="6:15" s="100" customFormat="1" ht="14.25">
      <c r="F399" s="103"/>
      <c r="H399" s="276"/>
      <c r="I399" s="103"/>
      <c r="O399" s="103"/>
    </row>
    <row r="400" spans="6:15" s="100" customFormat="1" ht="14.25">
      <c r="F400" s="103"/>
      <c r="H400" s="276"/>
      <c r="I400" s="103"/>
      <c r="O400" s="103"/>
    </row>
    <row r="401" spans="6:15" s="100" customFormat="1" ht="14.25">
      <c r="F401" s="103"/>
      <c r="H401" s="276"/>
      <c r="I401" s="103"/>
      <c r="O401" s="103"/>
    </row>
    <row r="402" spans="6:15" s="100" customFormat="1" ht="14.25">
      <c r="F402" s="103"/>
      <c r="H402" s="276"/>
      <c r="I402" s="103"/>
      <c r="O402" s="103"/>
    </row>
    <row r="403" spans="6:15" s="100" customFormat="1" ht="14.25">
      <c r="F403" s="103"/>
      <c r="H403" s="276"/>
      <c r="I403" s="103"/>
      <c r="O403" s="103"/>
    </row>
    <row r="404" spans="6:15" s="100" customFormat="1" ht="14.25">
      <c r="F404" s="103"/>
      <c r="H404" s="276"/>
      <c r="I404" s="103"/>
      <c r="O404" s="103"/>
    </row>
    <row r="405" spans="6:15" s="100" customFormat="1" ht="14.25">
      <c r="F405" s="103"/>
      <c r="H405" s="276"/>
      <c r="I405" s="103"/>
      <c r="O405" s="103"/>
    </row>
    <row r="406" spans="6:15" s="100" customFormat="1" ht="14.25">
      <c r="F406" s="103"/>
      <c r="H406" s="276"/>
      <c r="I406" s="103"/>
      <c r="O406" s="103"/>
    </row>
    <row r="407" spans="6:15" s="100" customFormat="1" ht="14.25">
      <c r="F407" s="103"/>
      <c r="H407" s="276"/>
      <c r="I407" s="103"/>
      <c r="O407" s="103"/>
    </row>
    <row r="408" spans="6:15" s="100" customFormat="1" ht="14.25">
      <c r="F408" s="103"/>
      <c r="H408" s="276"/>
      <c r="I408" s="103"/>
      <c r="O408" s="103"/>
    </row>
    <row r="409" spans="6:15" s="100" customFormat="1" ht="14.25">
      <c r="F409" s="103"/>
      <c r="H409" s="276"/>
      <c r="I409" s="103"/>
      <c r="O409" s="103"/>
    </row>
    <row r="410" spans="6:15" s="100" customFormat="1" ht="14.25">
      <c r="F410" s="103"/>
      <c r="H410" s="276"/>
      <c r="I410" s="103"/>
      <c r="O410" s="103"/>
    </row>
    <row r="411" spans="6:15" s="100" customFormat="1" ht="14.25">
      <c r="F411" s="103"/>
      <c r="H411" s="276"/>
      <c r="I411" s="103"/>
      <c r="O411" s="103"/>
    </row>
    <row r="412" spans="6:15" s="100" customFormat="1" ht="14.25">
      <c r="F412" s="103"/>
      <c r="H412" s="276"/>
      <c r="I412" s="103"/>
      <c r="O412" s="103"/>
    </row>
    <row r="413" spans="6:15" s="100" customFormat="1" ht="14.25">
      <c r="F413" s="103"/>
      <c r="H413" s="276"/>
      <c r="I413" s="103"/>
      <c r="O413" s="103"/>
    </row>
    <row r="414" spans="6:15" s="100" customFormat="1" ht="14.25">
      <c r="F414" s="103"/>
      <c r="H414" s="276"/>
      <c r="I414" s="103"/>
      <c r="O414" s="103"/>
    </row>
    <row r="415" spans="6:15" s="100" customFormat="1" ht="14.25">
      <c r="F415" s="103"/>
      <c r="H415" s="276"/>
      <c r="I415" s="103"/>
      <c r="O415" s="103"/>
    </row>
    <row r="416" spans="6:15" s="100" customFormat="1" ht="14.25">
      <c r="F416" s="103"/>
      <c r="H416" s="276"/>
      <c r="I416" s="103"/>
      <c r="O416" s="103"/>
    </row>
    <row r="417" spans="6:15" s="100" customFormat="1" ht="14.25">
      <c r="F417" s="103"/>
      <c r="H417" s="276"/>
      <c r="I417" s="103"/>
      <c r="O417" s="103"/>
    </row>
    <row r="418" spans="6:15" s="100" customFormat="1" ht="14.25">
      <c r="F418" s="103"/>
      <c r="H418" s="276"/>
      <c r="I418" s="103"/>
      <c r="O418" s="103"/>
    </row>
    <row r="419" spans="6:15" s="100" customFormat="1" ht="14.25">
      <c r="F419" s="103"/>
      <c r="H419" s="276"/>
      <c r="I419" s="103"/>
      <c r="O419" s="103"/>
    </row>
    <row r="420" spans="6:15" s="100" customFormat="1" ht="14.25">
      <c r="F420" s="103"/>
      <c r="H420" s="276"/>
      <c r="I420" s="103"/>
      <c r="O420" s="103"/>
    </row>
    <row r="421" spans="6:15" s="100" customFormat="1" ht="14.25">
      <c r="F421" s="103"/>
      <c r="H421" s="276"/>
      <c r="I421" s="103"/>
      <c r="O421" s="103"/>
    </row>
    <row r="422" spans="6:15" s="100" customFormat="1" ht="14.25">
      <c r="F422" s="103"/>
      <c r="H422" s="276"/>
      <c r="I422" s="103"/>
      <c r="O422" s="103"/>
    </row>
    <row r="423" spans="6:15" s="100" customFormat="1" ht="14.25">
      <c r="F423" s="103"/>
      <c r="H423" s="276"/>
      <c r="I423" s="103"/>
      <c r="O423" s="103"/>
    </row>
    <row r="424" spans="6:15" s="100" customFormat="1" ht="14.25">
      <c r="F424" s="103"/>
      <c r="H424" s="276"/>
      <c r="I424" s="103"/>
      <c r="O424" s="103"/>
    </row>
    <row r="425" spans="6:15" s="100" customFormat="1" ht="14.25">
      <c r="F425" s="103"/>
      <c r="H425" s="276"/>
      <c r="I425" s="103"/>
      <c r="O425" s="103"/>
    </row>
    <row r="426" spans="6:15" s="100" customFormat="1" ht="14.25">
      <c r="F426" s="103"/>
      <c r="H426" s="276"/>
      <c r="I426" s="103"/>
      <c r="O426" s="103"/>
    </row>
    <row r="427" spans="6:15" s="100" customFormat="1" ht="14.25">
      <c r="F427" s="103"/>
      <c r="H427" s="276"/>
      <c r="I427" s="103"/>
      <c r="O427" s="103"/>
    </row>
    <row r="428" spans="6:15" s="100" customFormat="1" ht="14.25">
      <c r="F428" s="103"/>
      <c r="H428" s="276"/>
      <c r="I428" s="103"/>
      <c r="O428" s="103"/>
    </row>
    <row r="429" spans="6:15" s="100" customFormat="1" ht="14.25">
      <c r="F429" s="103"/>
      <c r="H429" s="276"/>
      <c r="I429" s="103"/>
      <c r="O429" s="103"/>
    </row>
    <row r="430" spans="6:15" s="100" customFormat="1" ht="14.25">
      <c r="F430" s="103"/>
      <c r="H430" s="276"/>
      <c r="I430" s="103"/>
      <c r="O430" s="103"/>
    </row>
    <row r="431" spans="6:15" s="100" customFormat="1" ht="14.25">
      <c r="F431" s="103"/>
      <c r="H431" s="276"/>
      <c r="I431" s="103"/>
      <c r="O431" s="103"/>
    </row>
    <row r="432" spans="6:15" s="100" customFormat="1" ht="14.25">
      <c r="F432" s="103"/>
      <c r="H432" s="276"/>
      <c r="I432" s="103"/>
      <c r="O432" s="103"/>
    </row>
    <row r="433" spans="6:15" s="100" customFormat="1" ht="14.25">
      <c r="F433" s="103"/>
      <c r="H433" s="276"/>
      <c r="I433" s="103"/>
      <c r="O433" s="103"/>
    </row>
    <row r="434" spans="6:15" s="100" customFormat="1" ht="14.25">
      <c r="F434" s="103"/>
      <c r="H434" s="276"/>
      <c r="I434" s="103"/>
      <c r="O434" s="103"/>
    </row>
    <row r="435" spans="6:15" s="100" customFormat="1" ht="14.25">
      <c r="F435" s="103"/>
      <c r="H435" s="276"/>
      <c r="I435" s="103"/>
      <c r="O435" s="103"/>
    </row>
    <row r="436" spans="6:15" s="100" customFormat="1" ht="14.25">
      <c r="F436" s="103"/>
      <c r="H436" s="276"/>
      <c r="I436" s="103"/>
      <c r="O436" s="103"/>
    </row>
    <row r="437" spans="6:15" s="100" customFormat="1" ht="14.25">
      <c r="F437" s="103"/>
      <c r="H437" s="276"/>
      <c r="I437" s="103"/>
      <c r="O437" s="103"/>
    </row>
    <row r="438" spans="6:15" s="100" customFormat="1" ht="14.25">
      <c r="F438" s="103"/>
      <c r="H438" s="276"/>
      <c r="I438" s="103"/>
      <c r="O438" s="103"/>
    </row>
    <row r="439" spans="6:15" s="100" customFormat="1" ht="14.25">
      <c r="F439" s="103"/>
      <c r="H439" s="276"/>
      <c r="I439" s="103"/>
      <c r="O439" s="103"/>
    </row>
    <row r="440" spans="6:15" s="100" customFormat="1" ht="14.25">
      <c r="F440" s="103"/>
      <c r="H440" s="276"/>
      <c r="I440" s="103"/>
      <c r="O440" s="103"/>
    </row>
    <row r="441" spans="6:15" s="100" customFormat="1" ht="14.25">
      <c r="F441" s="103"/>
      <c r="H441" s="276"/>
      <c r="I441" s="103"/>
      <c r="O441" s="103"/>
    </row>
    <row r="442" spans="6:15" s="100" customFormat="1" ht="14.25">
      <c r="F442" s="103"/>
      <c r="H442" s="276"/>
      <c r="I442" s="103"/>
      <c r="O442" s="103"/>
    </row>
    <row r="443" spans="6:15" s="100" customFormat="1" ht="14.25">
      <c r="F443" s="103"/>
      <c r="H443" s="276"/>
      <c r="I443" s="103"/>
      <c r="O443" s="103"/>
    </row>
    <row r="444" spans="6:15" s="100" customFormat="1" ht="14.25">
      <c r="F444" s="103"/>
      <c r="H444" s="276"/>
      <c r="I444" s="103"/>
      <c r="O444" s="103"/>
    </row>
    <row r="445" spans="6:15" s="100" customFormat="1" ht="14.25">
      <c r="F445" s="103"/>
      <c r="H445" s="276"/>
      <c r="I445" s="103"/>
      <c r="O445" s="103"/>
    </row>
    <row r="446" spans="6:15" s="100" customFormat="1" ht="14.25">
      <c r="F446" s="103"/>
      <c r="H446" s="276"/>
      <c r="I446" s="103"/>
      <c r="O446" s="103"/>
    </row>
    <row r="447" spans="6:15" s="100" customFormat="1" ht="14.25">
      <c r="F447" s="103"/>
      <c r="H447" s="276"/>
      <c r="I447" s="103"/>
      <c r="O447" s="103"/>
    </row>
    <row r="448" spans="6:15" s="100" customFormat="1" ht="14.25">
      <c r="F448" s="103"/>
      <c r="H448" s="276"/>
      <c r="I448" s="103"/>
      <c r="O448" s="103"/>
    </row>
    <row r="449" spans="6:15" s="100" customFormat="1" ht="14.25">
      <c r="F449" s="103"/>
      <c r="H449" s="276"/>
      <c r="I449" s="103"/>
      <c r="O449" s="103"/>
    </row>
    <row r="450" spans="6:15" s="100" customFormat="1" ht="14.25">
      <c r="F450" s="103"/>
      <c r="H450" s="276"/>
      <c r="I450" s="103"/>
      <c r="O450" s="103"/>
    </row>
    <row r="451" spans="6:15" s="100" customFormat="1" ht="14.25">
      <c r="F451" s="103"/>
      <c r="H451" s="276"/>
      <c r="I451" s="103"/>
      <c r="O451" s="103"/>
    </row>
    <row r="452" spans="6:15" s="100" customFormat="1" ht="14.25">
      <c r="F452" s="103"/>
      <c r="H452" s="276"/>
      <c r="I452" s="103"/>
      <c r="O452" s="103"/>
    </row>
    <row r="453" spans="6:15" s="100" customFormat="1" ht="14.25">
      <c r="F453" s="103"/>
      <c r="H453" s="276"/>
      <c r="I453" s="103"/>
      <c r="O453" s="103"/>
    </row>
    <row r="454" spans="6:15" s="100" customFormat="1" ht="14.25">
      <c r="F454" s="103"/>
      <c r="H454" s="276"/>
      <c r="I454" s="103"/>
      <c r="O454" s="103"/>
    </row>
    <row r="455" spans="6:15" s="100" customFormat="1" ht="14.25">
      <c r="F455" s="103"/>
      <c r="H455" s="276"/>
      <c r="I455" s="103"/>
      <c r="O455" s="103"/>
    </row>
    <row r="456" spans="6:15" s="100" customFormat="1" ht="14.25">
      <c r="F456" s="103"/>
      <c r="H456" s="276"/>
      <c r="I456" s="103"/>
      <c r="O456" s="103"/>
    </row>
    <row r="457" spans="6:15" s="100" customFormat="1" ht="14.25">
      <c r="F457" s="103"/>
      <c r="H457" s="276"/>
      <c r="I457" s="103"/>
      <c r="O457" s="103"/>
    </row>
    <row r="458" spans="6:15" s="100" customFormat="1" ht="14.25">
      <c r="F458" s="103"/>
      <c r="H458" s="276"/>
      <c r="I458" s="103"/>
      <c r="O458" s="103"/>
    </row>
    <row r="459" spans="6:15" s="100" customFormat="1" ht="14.25">
      <c r="F459" s="103"/>
      <c r="H459" s="276"/>
      <c r="I459" s="103"/>
      <c r="O459" s="103"/>
    </row>
    <row r="460" spans="6:15" s="100" customFormat="1" ht="14.25">
      <c r="F460" s="103"/>
      <c r="H460" s="276"/>
      <c r="I460" s="103"/>
      <c r="O460" s="103"/>
    </row>
    <row r="461" spans="6:15" s="100" customFormat="1" ht="14.25">
      <c r="F461" s="103"/>
      <c r="H461" s="276"/>
      <c r="I461" s="103"/>
      <c r="O461" s="103"/>
    </row>
    <row r="462" spans="6:15" s="100" customFormat="1" ht="14.25">
      <c r="F462" s="103"/>
      <c r="H462" s="276"/>
      <c r="I462" s="103"/>
      <c r="O462" s="103"/>
    </row>
    <row r="463" spans="6:15" s="100" customFormat="1" ht="14.25">
      <c r="F463" s="103"/>
      <c r="H463" s="276"/>
      <c r="I463" s="103"/>
      <c r="O463" s="103"/>
    </row>
    <row r="464" spans="6:15" s="100" customFormat="1" ht="14.25">
      <c r="F464" s="103"/>
      <c r="H464" s="276"/>
      <c r="I464" s="103"/>
      <c r="O464" s="103"/>
    </row>
    <row r="465" spans="6:15" s="100" customFormat="1" ht="14.25">
      <c r="F465" s="103"/>
      <c r="H465" s="276"/>
      <c r="I465" s="103"/>
      <c r="O465" s="103"/>
    </row>
    <row r="466" spans="6:15" s="100" customFormat="1" ht="14.25">
      <c r="F466" s="103"/>
      <c r="H466" s="276"/>
      <c r="I466" s="103"/>
      <c r="O466" s="103"/>
    </row>
    <row r="467" spans="6:15" s="100" customFormat="1" ht="14.25">
      <c r="F467" s="103"/>
      <c r="H467" s="276"/>
      <c r="I467" s="103"/>
      <c r="O467" s="103"/>
    </row>
    <row r="468" spans="6:15" s="100" customFormat="1" ht="14.25">
      <c r="F468" s="103"/>
      <c r="H468" s="276"/>
      <c r="I468" s="103"/>
      <c r="O468" s="103"/>
    </row>
    <row r="469" spans="6:15" s="100" customFormat="1" ht="14.25">
      <c r="F469" s="103"/>
      <c r="H469" s="276"/>
      <c r="I469" s="103"/>
      <c r="O469" s="103"/>
    </row>
    <row r="470" spans="6:15" s="100" customFormat="1" ht="14.25">
      <c r="F470" s="103"/>
      <c r="H470" s="276"/>
      <c r="I470" s="103"/>
      <c r="O470" s="103"/>
    </row>
    <row r="471" spans="6:15" s="100" customFormat="1" ht="14.25">
      <c r="F471" s="103"/>
      <c r="H471" s="276"/>
      <c r="I471" s="103"/>
      <c r="O471" s="103"/>
    </row>
    <row r="472" spans="6:15" s="100" customFormat="1" ht="14.25">
      <c r="F472" s="103"/>
      <c r="H472" s="276"/>
      <c r="I472" s="103"/>
      <c r="O472" s="103"/>
    </row>
    <row r="473" spans="6:15" s="100" customFormat="1" ht="14.25">
      <c r="F473" s="103"/>
      <c r="H473" s="276"/>
      <c r="I473" s="103"/>
      <c r="O473" s="103"/>
    </row>
    <row r="474" spans="6:15" s="100" customFormat="1" ht="14.25">
      <c r="F474" s="103"/>
      <c r="H474" s="276"/>
      <c r="I474" s="103"/>
      <c r="O474" s="103"/>
    </row>
    <row r="475" spans="6:15" s="100" customFormat="1" ht="14.25">
      <c r="F475" s="103"/>
      <c r="H475" s="276"/>
      <c r="I475" s="103"/>
      <c r="O475" s="103"/>
    </row>
    <row r="476" spans="6:15" s="100" customFormat="1" ht="14.25">
      <c r="F476" s="103"/>
      <c r="H476" s="276"/>
      <c r="I476" s="103"/>
      <c r="O476" s="103"/>
    </row>
    <row r="477" spans="6:15" s="100" customFormat="1" ht="14.25">
      <c r="F477" s="103"/>
      <c r="H477" s="276"/>
      <c r="I477" s="103"/>
      <c r="O477" s="103"/>
    </row>
    <row r="478" spans="6:15" s="100" customFormat="1" ht="14.25">
      <c r="F478" s="103"/>
      <c r="H478" s="276"/>
      <c r="I478" s="103"/>
      <c r="O478" s="103"/>
    </row>
    <row r="479" spans="6:15" s="100" customFormat="1" ht="14.25">
      <c r="F479" s="103"/>
      <c r="H479" s="276"/>
      <c r="I479" s="103"/>
      <c r="O479" s="103"/>
    </row>
    <row r="480" spans="6:15" s="100" customFormat="1" ht="14.25">
      <c r="F480" s="103"/>
      <c r="H480" s="276"/>
      <c r="I480" s="103"/>
      <c r="O480" s="103"/>
    </row>
    <row r="481" spans="6:15" s="100" customFormat="1" ht="14.25">
      <c r="F481" s="103"/>
      <c r="H481" s="276"/>
      <c r="I481" s="103"/>
      <c r="O481" s="103"/>
    </row>
    <row r="482" spans="6:15" s="100" customFormat="1" ht="14.25">
      <c r="F482" s="103"/>
      <c r="H482" s="276"/>
      <c r="I482" s="103"/>
      <c r="O482" s="103"/>
    </row>
    <row r="483" spans="6:15" s="100" customFormat="1" ht="14.25">
      <c r="F483" s="103"/>
      <c r="H483" s="276"/>
      <c r="I483" s="103"/>
      <c r="O483" s="103"/>
    </row>
    <row r="484" spans="6:15" s="100" customFormat="1" ht="14.25">
      <c r="F484" s="103"/>
      <c r="H484" s="276"/>
      <c r="I484" s="103"/>
      <c r="O484" s="103"/>
    </row>
    <row r="485" spans="6:15" s="100" customFormat="1" ht="14.25">
      <c r="F485" s="103"/>
      <c r="H485" s="276"/>
      <c r="I485" s="103"/>
      <c r="O485" s="103"/>
    </row>
    <row r="486" spans="6:15" s="100" customFormat="1" ht="14.25">
      <c r="F486" s="103"/>
      <c r="H486" s="276"/>
      <c r="I486" s="103"/>
      <c r="O486" s="103"/>
    </row>
    <row r="487" spans="6:15" s="100" customFormat="1" ht="14.25">
      <c r="F487" s="103"/>
      <c r="H487" s="276"/>
      <c r="I487" s="103"/>
      <c r="O487" s="103"/>
    </row>
    <row r="488" spans="6:15" s="100" customFormat="1" ht="14.25">
      <c r="F488" s="103"/>
      <c r="H488" s="276"/>
      <c r="I488" s="103"/>
      <c r="O488" s="103"/>
    </row>
    <row r="489" spans="6:15" s="100" customFormat="1" ht="14.25">
      <c r="F489" s="103"/>
      <c r="H489" s="276"/>
      <c r="I489" s="103"/>
      <c r="O489" s="103"/>
    </row>
    <row r="490" spans="6:15" s="100" customFormat="1" ht="14.25">
      <c r="F490" s="103"/>
      <c r="H490" s="276"/>
      <c r="I490" s="103"/>
      <c r="O490" s="103"/>
    </row>
    <row r="491" spans="6:15" s="100" customFormat="1" ht="14.25">
      <c r="F491" s="103"/>
      <c r="H491" s="276"/>
      <c r="I491" s="103"/>
      <c r="O491" s="103"/>
    </row>
    <row r="492" spans="6:15" s="100" customFormat="1" ht="14.25">
      <c r="F492" s="103"/>
      <c r="H492" s="276"/>
      <c r="I492" s="103"/>
      <c r="O492" s="103"/>
    </row>
    <row r="493" spans="6:15" s="100" customFormat="1" ht="14.25">
      <c r="F493" s="103"/>
      <c r="H493" s="276"/>
      <c r="I493" s="103"/>
      <c r="O493" s="103"/>
    </row>
    <row r="494" spans="6:15" s="100" customFormat="1" ht="14.25">
      <c r="F494" s="103"/>
      <c r="H494" s="276"/>
      <c r="I494" s="103"/>
      <c r="O494" s="103"/>
    </row>
    <row r="495" spans="6:15" s="100" customFormat="1" ht="14.25">
      <c r="F495" s="103"/>
      <c r="H495" s="276"/>
      <c r="I495" s="103"/>
      <c r="O495" s="103"/>
    </row>
    <row r="496" spans="6:15" s="100" customFormat="1" ht="14.25">
      <c r="F496" s="103"/>
      <c r="H496" s="276"/>
      <c r="I496" s="103"/>
      <c r="O496" s="103"/>
    </row>
    <row r="497" spans="6:15" s="100" customFormat="1" ht="14.25">
      <c r="F497" s="103"/>
      <c r="H497" s="276"/>
      <c r="I497" s="103"/>
      <c r="O497" s="103"/>
    </row>
    <row r="498" spans="6:15" s="100" customFormat="1" ht="14.25">
      <c r="F498" s="103"/>
      <c r="H498" s="276"/>
      <c r="I498" s="103"/>
      <c r="O498" s="103"/>
    </row>
    <row r="499" spans="6:15" s="100" customFormat="1" ht="14.25">
      <c r="F499" s="103"/>
      <c r="H499" s="276"/>
      <c r="I499" s="103"/>
      <c r="O499" s="103"/>
    </row>
    <row r="500" spans="6:15" s="100" customFormat="1" ht="14.25">
      <c r="F500" s="103"/>
      <c r="H500" s="276"/>
      <c r="I500" s="103"/>
      <c r="O500" s="103"/>
    </row>
    <row r="501" spans="6:15" s="100" customFormat="1" ht="14.25">
      <c r="F501" s="103"/>
      <c r="H501" s="276"/>
      <c r="I501" s="103"/>
      <c r="O501" s="103"/>
    </row>
    <row r="502" spans="6:15" s="100" customFormat="1" ht="14.25">
      <c r="F502" s="103"/>
      <c r="H502" s="276"/>
      <c r="I502" s="103"/>
      <c r="O502" s="103"/>
    </row>
    <row r="503" spans="6:15" s="100" customFormat="1" ht="14.25">
      <c r="F503" s="103"/>
      <c r="H503" s="276"/>
      <c r="I503" s="103"/>
      <c r="O503" s="103"/>
    </row>
    <row r="504" spans="6:15" s="100" customFormat="1" ht="14.25">
      <c r="F504" s="103"/>
      <c r="H504" s="276"/>
      <c r="I504" s="103"/>
      <c r="O504" s="103"/>
    </row>
    <row r="505" spans="6:15" s="100" customFormat="1" ht="14.25">
      <c r="F505" s="103"/>
      <c r="H505" s="276"/>
      <c r="I505" s="103"/>
      <c r="O505" s="103"/>
    </row>
    <row r="506" spans="6:15" s="100" customFormat="1" ht="14.25">
      <c r="F506" s="103"/>
      <c r="H506" s="276"/>
      <c r="I506" s="103"/>
      <c r="O506" s="103"/>
    </row>
    <row r="507" spans="6:15" s="100" customFormat="1" ht="14.25">
      <c r="F507" s="103"/>
      <c r="H507" s="276"/>
      <c r="I507" s="103"/>
      <c r="O507" s="103"/>
    </row>
    <row r="508" spans="6:15" s="100" customFormat="1" ht="14.25">
      <c r="F508" s="103"/>
      <c r="H508" s="276"/>
      <c r="I508" s="103"/>
      <c r="O508" s="103"/>
    </row>
    <row r="509" spans="6:15" s="100" customFormat="1" ht="14.25">
      <c r="F509" s="103"/>
      <c r="H509" s="276"/>
      <c r="I509" s="103"/>
      <c r="O509" s="103"/>
    </row>
    <row r="510" spans="6:15" s="100" customFormat="1" ht="14.25">
      <c r="F510" s="103"/>
      <c r="H510" s="276"/>
      <c r="I510" s="103"/>
      <c r="O510" s="103"/>
    </row>
    <row r="511" spans="6:15" s="100" customFormat="1" ht="14.25">
      <c r="F511" s="103"/>
      <c r="H511" s="276"/>
      <c r="I511" s="103"/>
      <c r="O511" s="103"/>
    </row>
    <row r="512" spans="6:15" s="100" customFormat="1" ht="14.25">
      <c r="F512" s="103"/>
      <c r="H512" s="276"/>
      <c r="I512" s="103"/>
      <c r="O512" s="103"/>
    </row>
    <row r="513" spans="6:15" s="100" customFormat="1" ht="14.25">
      <c r="F513" s="103"/>
      <c r="H513" s="276"/>
      <c r="I513" s="103"/>
      <c r="O513" s="103"/>
    </row>
    <row r="514" spans="6:15" s="100" customFormat="1" ht="14.25">
      <c r="F514" s="103"/>
      <c r="H514" s="276"/>
      <c r="I514" s="103"/>
      <c r="O514" s="103"/>
    </row>
    <row r="515" spans="6:15" s="100" customFormat="1" ht="14.25">
      <c r="F515" s="103"/>
      <c r="H515" s="276"/>
      <c r="I515" s="103"/>
      <c r="O515" s="103"/>
    </row>
    <row r="516" spans="6:15" s="100" customFormat="1" ht="14.25">
      <c r="F516" s="103"/>
      <c r="H516" s="276"/>
      <c r="I516" s="103"/>
      <c r="O516" s="103"/>
    </row>
    <row r="517" spans="6:15" s="100" customFormat="1" ht="14.25">
      <c r="F517" s="103"/>
      <c r="H517" s="276"/>
      <c r="I517" s="103"/>
      <c r="O517" s="103"/>
    </row>
    <row r="518" spans="6:15" s="100" customFormat="1" ht="14.25">
      <c r="F518" s="103"/>
      <c r="H518" s="276"/>
      <c r="I518" s="103"/>
      <c r="O518" s="103"/>
    </row>
    <row r="519" spans="6:15" s="100" customFormat="1" ht="14.25">
      <c r="F519" s="103"/>
      <c r="H519" s="276"/>
      <c r="I519" s="103"/>
      <c r="O519" s="103"/>
    </row>
    <row r="520" spans="6:15" s="100" customFormat="1" ht="14.25">
      <c r="F520" s="103"/>
      <c r="H520" s="276"/>
      <c r="I520" s="103"/>
      <c r="O520" s="103"/>
    </row>
    <row r="521" spans="6:15" s="100" customFormat="1" ht="14.25">
      <c r="F521" s="103"/>
      <c r="H521" s="276"/>
      <c r="I521" s="103"/>
      <c r="O521" s="103"/>
    </row>
    <row r="522" spans="6:15" s="100" customFormat="1" ht="14.25">
      <c r="F522" s="103"/>
      <c r="H522" s="276"/>
      <c r="I522" s="103"/>
      <c r="O522" s="103"/>
    </row>
    <row r="523" spans="6:15" s="100" customFormat="1" ht="14.25">
      <c r="F523" s="103"/>
      <c r="H523" s="276"/>
      <c r="I523" s="103"/>
      <c r="O523" s="103"/>
    </row>
    <row r="524" spans="6:15" s="100" customFormat="1" ht="14.25">
      <c r="F524" s="103"/>
      <c r="H524" s="276"/>
      <c r="I524" s="103"/>
      <c r="O524" s="103"/>
    </row>
    <row r="525" spans="6:15" s="100" customFormat="1" ht="14.25">
      <c r="F525" s="103"/>
      <c r="H525" s="276"/>
      <c r="I525" s="103"/>
      <c r="O525" s="103"/>
    </row>
    <row r="526" spans="6:15" s="100" customFormat="1" ht="14.25">
      <c r="F526" s="103"/>
      <c r="H526" s="276"/>
      <c r="I526" s="103"/>
      <c r="O526" s="103"/>
    </row>
    <row r="527" spans="6:15" s="100" customFormat="1" ht="14.25">
      <c r="F527" s="103"/>
      <c r="H527" s="276"/>
      <c r="I527" s="103"/>
      <c r="O527" s="103"/>
    </row>
    <row r="528" spans="6:15" s="100" customFormat="1" ht="14.25">
      <c r="F528" s="103"/>
      <c r="H528" s="276"/>
      <c r="I528" s="103"/>
      <c r="O528" s="103"/>
    </row>
    <row r="529" spans="6:15" s="100" customFormat="1" ht="14.25">
      <c r="F529" s="103"/>
      <c r="H529" s="276"/>
      <c r="I529" s="103"/>
      <c r="O529" s="103"/>
    </row>
    <row r="530" spans="6:15" s="100" customFormat="1" ht="14.25">
      <c r="F530" s="103"/>
      <c r="H530" s="276"/>
      <c r="I530" s="103"/>
      <c r="O530" s="103"/>
    </row>
    <row r="531" spans="6:15" s="100" customFormat="1" ht="14.25">
      <c r="F531" s="103"/>
      <c r="H531" s="276"/>
      <c r="I531" s="103"/>
      <c r="O531" s="103"/>
    </row>
    <row r="532" spans="6:15" s="100" customFormat="1" ht="14.25">
      <c r="F532" s="103"/>
      <c r="H532" s="276"/>
      <c r="I532" s="103"/>
      <c r="O532" s="103"/>
    </row>
    <row r="533" spans="6:15" s="100" customFormat="1" ht="14.25">
      <c r="F533" s="103"/>
      <c r="H533" s="276"/>
      <c r="I533" s="103"/>
      <c r="O533" s="103"/>
    </row>
    <row r="534" spans="6:15" s="100" customFormat="1" ht="14.25">
      <c r="F534" s="103"/>
      <c r="H534" s="276"/>
      <c r="I534" s="103"/>
      <c r="O534" s="103"/>
    </row>
    <row r="535" spans="6:15" s="100" customFormat="1" ht="14.25">
      <c r="F535" s="103"/>
      <c r="H535" s="276"/>
      <c r="I535" s="103"/>
      <c r="O535" s="103"/>
    </row>
    <row r="536" spans="6:15" s="100" customFormat="1" ht="14.25">
      <c r="F536" s="103"/>
      <c r="H536" s="276"/>
      <c r="I536" s="103"/>
      <c r="O536" s="103"/>
    </row>
    <row r="537" spans="6:15" s="100" customFormat="1" ht="14.25">
      <c r="F537" s="103"/>
      <c r="H537" s="276"/>
      <c r="I537" s="103"/>
      <c r="O537" s="103"/>
    </row>
    <row r="538" spans="6:15" s="100" customFormat="1" ht="14.25">
      <c r="F538" s="103"/>
      <c r="H538" s="276"/>
      <c r="I538" s="103"/>
      <c r="O538" s="103"/>
    </row>
    <row r="539" spans="6:15" s="100" customFormat="1" ht="14.25">
      <c r="F539" s="103"/>
      <c r="H539" s="276"/>
      <c r="I539" s="103"/>
      <c r="O539" s="103"/>
    </row>
    <row r="540" spans="6:15" s="100" customFormat="1" ht="14.25">
      <c r="F540" s="103"/>
      <c r="H540" s="276"/>
      <c r="I540" s="103"/>
      <c r="O540" s="103"/>
    </row>
    <row r="541" spans="6:15" s="100" customFormat="1" ht="14.25">
      <c r="F541" s="103"/>
      <c r="H541" s="276"/>
      <c r="I541" s="103"/>
      <c r="O541" s="103"/>
    </row>
    <row r="542" spans="6:15" s="100" customFormat="1" ht="14.25">
      <c r="F542" s="103"/>
      <c r="H542" s="276"/>
      <c r="I542" s="103"/>
      <c r="O542" s="103"/>
    </row>
    <row r="543" spans="6:15" s="100" customFormat="1" ht="14.25">
      <c r="F543" s="103"/>
      <c r="H543" s="276"/>
      <c r="I543" s="103"/>
      <c r="O543" s="103"/>
    </row>
    <row r="544" spans="6:15" s="100" customFormat="1" ht="14.25">
      <c r="F544" s="103"/>
      <c r="H544" s="276"/>
      <c r="I544" s="103"/>
      <c r="O544" s="103"/>
    </row>
    <row r="545" spans="6:15" s="100" customFormat="1" ht="14.25">
      <c r="F545" s="103"/>
      <c r="H545" s="276"/>
      <c r="I545" s="103"/>
      <c r="O545" s="103"/>
    </row>
    <row r="546" spans="6:15" s="100" customFormat="1" ht="14.25">
      <c r="F546" s="103"/>
      <c r="H546" s="276"/>
      <c r="I546" s="103"/>
      <c r="O546" s="103"/>
    </row>
    <row r="547" spans="6:15" s="100" customFormat="1" ht="14.25">
      <c r="F547" s="103"/>
      <c r="H547" s="276"/>
      <c r="I547" s="103"/>
      <c r="O547" s="103"/>
    </row>
    <row r="548" spans="6:15" s="100" customFormat="1" ht="14.25">
      <c r="F548" s="103"/>
      <c r="H548" s="276"/>
      <c r="I548" s="103"/>
      <c r="O548" s="103"/>
    </row>
    <row r="549" spans="6:15" s="100" customFormat="1" ht="14.25">
      <c r="F549" s="103"/>
      <c r="H549" s="276"/>
      <c r="I549" s="103"/>
      <c r="O549" s="103"/>
    </row>
    <row r="550" spans="6:15" s="100" customFormat="1" ht="14.25">
      <c r="F550" s="103"/>
      <c r="H550" s="276"/>
      <c r="I550" s="103"/>
      <c r="O550" s="103"/>
    </row>
    <row r="551" spans="6:15" s="100" customFormat="1" ht="14.25">
      <c r="F551" s="103"/>
      <c r="H551" s="276"/>
      <c r="I551" s="103"/>
      <c r="O551" s="103"/>
    </row>
    <row r="552" spans="6:15" s="100" customFormat="1" ht="14.25">
      <c r="F552" s="103"/>
      <c r="H552" s="276"/>
      <c r="I552" s="103"/>
      <c r="O552" s="103"/>
    </row>
    <row r="553" spans="6:15" s="100" customFormat="1" ht="14.25">
      <c r="F553" s="103"/>
      <c r="H553" s="276"/>
      <c r="I553" s="103"/>
      <c r="O553" s="103"/>
    </row>
    <row r="554" spans="6:15" s="100" customFormat="1" ht="14.25">
      <c r="F554" s="103"/>
      <c r="H554" s="276"/>
      <c r="I554" s="103"/>
      <c r="O554" s="103"/>
    </row>
    <row r="555" spans="6:15" s="100" customFormat="1" ht="14.25">
      <c r="F555" s="103"/>
      <c r="H555" s="276"/>
      <c r="I555" s="103"/>
      <c r="O555" s="103"/>
    </row>
    <row r="556" spans="6:15" s="100" customFormat="1" ht="14.25">
      <c r="F556" s="103"/>
      <c r="H556" s="276"/>
      <c r="I556" s="103"/>
      <c r="O556" s="103"/>
    </row>
    <row r="557" spans="6:15" s="100" customFormat="1" ht="14.25">
      <c r="F557" s="103"/>
      <c r="H557" s="276"/>
      <c r="I557" s="103"/>
      <c r="O557" s="103"/>
    </row>
    <row r="558" spans="6:15" s="100" customFormat="1" ht="14.25">
      <c r="F558" s="103"/>
      <c r="H558" s="276"/>
      <c r="I558" s="103"/>
      <c r="O558" s="103"/>
    </row>
    <row r="559" spans="6:15" s="100" customFormat="1" ht="14.25">
      <c r="F559" s="103"/>
      <c r="H559" s="276"/>
      <c r="I559" s="103"/>
      <c r="O559" s="103"/>
    </row>
    <row r="560" spans="6:15" s="100" customFormat="1" ht="14.25">
      <c r="F560" s="103"/>
      <c r="H560" s="276"/>
      <c r="I560" s="103"/>
      <c r="O560" s="103"/>
    </row>
    <row r="561" spans="6:15" s="100" customFormat="1" ht="14.25">
      <c r="F561" s="103"/>
      <c r="H561" s="276"/>
      <c r="I561" s="103"/>
      <c r="O561" s="103"/>
    </row>
    <row r="562" spans="6:15" s="100" customFormat="1" ht="14.25">
      <c r="F562" s="103"/>
      <c r="H562" s="276"/>
      <c r="I562" s="103"/>
      <c r="O562" s="103"/>
    </row>
    <row r="563" spans="6:15" s="100" customFormat="1" ht="14.25">
      <c r="F563" s="103"/>
      <c r="H563" s="276"/>
      <c r="I563" s="103"/>
      <c r="O563" s="103"/>
    </row>
    <row r="564" spans="6:15" s="100" customFormat="1" ht="14.25">
      <c r="F564" s="103"/>
      <c r="H564" s="276"/>
      <c r="I564" s="103"/>
      <c r="O564" s="103"/>
    </row>
    <row r="565" spans="6:15" s="100" customFormat="1" ht="14.25">
      <c r="F565" s="103"/>
      <c r="H565" s="276"/>
      <c r="I565" s="103"/>
      <c r="O565" s="103"/>
    </row>
    <row r="566" spans="6:15" s="100" customFormat="1" ht="14.25">
      <c r="F566" s="103"/>
      <c r="H566" s="276"/>
      <c r="I566" s="103"/>
      <c r="O566" s="103"/>
    </row>
    <row r="567" spans="6:15" s="100" customFormat="1" ht="14.25">
      <c r="F567" s="103"/>
      <c r="H567" s="276"/>
      <c r="I567" s="103"/>
      <c r="O567" s="103"/>
    </row>
    <row r="568" spans="6:15" s="100" customFormat="1" ht="14.25">
      <c r="F568" s="103"/>
      <c r="H568" s="276"/>
      <c r="I568" s="103"/>
      <c r="O568" s="103"/>
    </row>
    <row r="569" spans="6:15" s="100" customFormat="1" ht="14.25">
      <c r="F569" s="103"/>
      <c r="H569" s="276"/>
      <c r="I569" s="103"/>
      <c r="O569" s="103"/>
    </row>
    <row r="570" spans="6:15" s="100" customFormat="1" ht="14.25">
      <c r="F570" s="103"/>
      <c r="H570" s="276"/>
      <c r="I570" s="103"/>
      <c r="O570" s="103"/>
    </row>
    <row r="571" spans="6:15" s="100" customFormat="1" ht="14.25">
      <c r="F571" s="103"/>
      <c r="H571" s="276"/>
      <c r="I571" s="103"/>
      <c r="O571" s="103"/>
    </row>
    <row r="572" spans="6:15" s="100" customFormat="1" ht="14.25">
      <c r="F572" s="103"/>
      <c r="H572" s="276"/>
      <c r="I572" s="103"/>
      <c r="O572" s="103"/>
    </row>
    <row r="573" spans="6:15" s="100" customFormat="1" ht="14.25">
      <c r="F573" s="103"/>
      <c r="H573" s="276"/>
      <c r="I573" s="103"/>
      <c r="O573" s="103"/>
    </row>
    <row r="574" spans="6:15" s="100" customFormat="1" ht="14.25">
      <c r="F574" s="103"/>
      <c r="H574" s="276"/>
      <c r="I574" s="103"/>
      <c r="O574" s="103"/>
    </row>
    <row r="575" spans="6:15" s="100" customFormat="1" ht="14.25">
      <c r="F575" s="103"/>
      <c r="H575" s="276"/>
      <c r="I575" s="103"/>
      <c r="O575" s="103"/>
    </row>
    <row r="576" spans="6:15" s="100" customFormat="1" ht="14.25">
      <c r="F576" s="103"/>
      <c r="H576" s="276"/>
      <c r="I576" s="103"/>
      <c r="O576" s="103"/>
    </row>
    <row r="577" spans="6:15" s="100" customFormat="1" ht="14.25">
      <c r="F577" s="103"/>
      <c r="H577" s="276"/>
      <c r="I577" s="103"/>
      <c r="O577" s="103"/>
    </row>
    <row r="578" spans="6:15" s="100" customFormat="1" ht="14.25">
      <c r="F578" s="103"/>
      <c r="H578" s="276"/>
      <c r="I578" s="103"/>
      <c r="O578" s="103"/>
    </row>
    <row r="579" spans="6:15" s="100" customFormat="1" ht="14.25">
      <c r="F579" s="103"/>
      <c r="H579" s="276"/>
      <c r="I579" s="103"/>
      <c r="O579" s="103"/>
    </row>
    <row r="580" spans="6:15" s="100" customFormat="1" ht="14.25">
      <c r="F580" s="103"/>
      <c r="H580" s="276"/>
      <c r="I580" s="103"/>
      <c r="O580" s="103"/>
    </row>
    <row r="581" spans="6:15" s="100" customFormat="1" ht="14.25">
      <c r="F581" s="103"/>
      <c r="H581" s="276"/>
      <c r="I581" s="103"/>
      <c r="O581" s="103"/>
    </row>
    <row r="582" spans="6:15" s="100" customFormat="1" ht="14.25">
      <c r="F582" s="103"/>
      <c r="H582" s="276"/>
      <c r="I582" s="103"/>
      <c r="O582" s="103"/>
    </row>
    <row r="583" spans="6:15" s="100" customFormat="1" ht="14.25">
      <c r="F583" s="103"/>
      <c r="H583" s="276"/>
      <c r="I583" s="103"/>
      <c r="O583" s="103"/>
    </row>
    <row r="584" spans="6:15" s="100" customFormat="1" ht="14.25">
      <c r="F584" s="103"/>
      <c r="H584" s="276"/>
      <c r="I584" s="103"/>
      <c r="O584" s="103"/>
    </row>
    <row r="585" spans="6:15" s="100" customFormat="1" ht="14.25">
      <c r="F585" s="103"/>
      <c r="H585" s="276"/>
      <c r="I585" s="103"/>
      <c r="O585" s="103"/>
    </row>
    <row r="586" spans="6:15" s="100" customFormat="1" ht="14.25">
      <c r="F586" s="103"/>
      <c r="H586" s="276"/>
      <c r="I586" s="103"/>
      <c r="O586" s="103"/>
    </row>
    <row r="587" spans="6:15" s="100" customFormat="1" ht="14.25">
      <c r="F587" s="103"/>
      <c r="H587" s="276"/>
      <c r="I587" s="103"/>
      <c r="O587" s="103"/>
    </row>
    <row r="588" spans="6:15" s="100" customFormat="1" ht="14.25">
      <c r="F588" s="103"/>
      <c r="H588" s="276"/>
      <c r="I588" s="103"/>
      <c r="O588" s="103"/>
    </row>
    <row r="589" spans="6:15" s="100" customFormat="1" ht="14.25">
      <c r="F589" s="103"/>
      <c r="H589" s="276"/>
      <c r="I589" s="103"/>
      <c r="O589" s="103"/>
    </row>
    <row r="590" spans="6:15" s="100" customFormat="1" ht="14.25">
      <c r="F590" s="103"/>
      <c r="H590" s="276"/>
      <c r="I590" s="103"/>
      <c r="O590" s="103"/>
    </row>
    <row r="591" spans="6:15" s="100" customFormat="1" ht="14.25">
      <c r="F591" s="103"/>
      <c r="H591" s="276"/>
      <c r="I591" s="103"/>
      <c r="O591" s="103"/>
    </row>
    <row r="592" spans="6:15" s="100" customFormat="1" ht="14.25">
      <c r="F592" s="103"/>
      <c r="H592" s="276"/>
      <c r="I592" s="103"/>
      <c r="O592" s="103"/>
    </row>
    <row r="593" spans="6:15" s="100" customFormat="1" ht="14.25">
      <c r="F593" s="103"/>
      <c r="H593" s="276"/>
      <c r="I593" s="103"/>
      <c r="O593" s="103"/>
    </row>
    <row r="594" spans="6:15" s="100" customFormat="1" ht="14.25">
      <c r="F594" s="103"/>
      <c r="H594" s="276"/>
      <c r="I594" s="103"/>
      <c r="O594" s="103"/>
    </row>
    <row r="595" spans="6:15" s="100" customFormat="1" ht="14.25">
      <c r="F595" s="103"/>
      <c r="H595" s="276"/>
      <c r="I595" s="103"/>
      <c r="O595" s="103"/>
    </row>
    <row r="596" spans="6:15" s="100" customFormat="1" ht="14.25">
      <c r="F596" s="103"/>
      <c r="H596" s="276"/>
      <c r="I596" s="103"/>
      <c r="O596" s="103"/>
    </row>
    <row r="597" spans="6:15" s="100" customFormat="1" ht="14.25">
      <c r="F597" s="103"/>
      <c r="H597" s="276"/>
      <c r="I597" s="103"/>
      <c r="O597" s="103"/>
    </row>
    <row r="598" spans="6:15" s="100" customFormat="1" ht="14.25">
      <c r="F598" s="103"/>
      <c r="H598" s="276"/>
      <c r="I598" s="103"/>
      <c r="O598" s="103"/>
    </row>
    <row r="599" spans="6:15" s="100" customFormat="1" ht="14.25">
      <c r="F599" s="103"/>
      <c r="H599" s="276"/>
      <c r="I599" s="103"/>
      <c r="O599" s="103"/>
    </row>
    <row r="600" spans="6:15" s="100" customFormat="1" ht="14.25">
      <c r="F600" s="103"/>
      <c r="H600" s="276"/>
      <c r="I600" s="103"/>
      <c r="O600" s="103"/>
    </row>
    <row r="601" spans="6:15" s="100" customFormat="1" ht="14.25">
      <c r="F601" s="103"/>
      <c r="H601" s="276"/>
      <c r="I601" s="103"/>
      <c r="O601" s="103"/>
    </row>
    <row r="602" spans="6:15" s="100" customFormat="1" ht="14.25">
      <c r="F602" s="103"/>
      <c r="H602" s="276"/>
      <c r="I602" s="103"/>
      <c r="O602" s="103"/>
    </row>
    <row r="603" spans="6:15" s="100" customFormat="1" ht="14.25">
      <c r="F603" s="103"/>
      <c r="H603" s="276"/>
      <c r="I603" s="103"/>
      <c r="O603" s="103"/>
    </row>
    <row r="604" spans="6:15" s="100" customFormat="1" ht="14.25">
      <c r="F604" s="103"/>
      <c r="H604" s="276"/>
      <c r="I604" s="103"/>
      <c r="O604" s="103"/>
    </row>
    <row r="605" spans="6:15" s="100" customFormat="1" ht="14.25">
      <c r="F605" s="103"/>
      <c r="H605" s="276"/>
      <c r="I605" s="103"/>
      <c r="O605" s="103"/>
    </row>
    <row r="606" spans="6:15" s="100" customFormat="1" ht="14.25">
      <c r="F606" s="103"/>
      <c r="H606" s="276"/>
      <c r="I606" s="103"/>
      <c r="O606" s="103"/>
    </row>
    <row r="607" spans="6:15" s="100" customFormat="1" ht="14.25">
      <c r="F607" s="103"/>
      <c r="H607" s="276"/>
      <c r="I607" s="103"/>
      <c r="O607" s="103"/>
    </row>
    <row r="608" spans="6:15" s="100" customFormat="1" ht="14.25">
      <c r="F608" s="103"/>
      <c r="H608" s="276"/>
      <c r="I608" s="103"/>
      <c r="O608" s="103"/>
    </row>
    <row r="609" spans="6:15" s="100" customFormat="1" ht="14.25">
      <c r="F609" s="103"/>
      <c r="H609" s="276"/>
      <c r="I609" s="103"/>
      <c r="O609" s="103"/>
    </row>
    <row r="610" spans="6:15" s="100" customFormat="1" ht="14.25">
      <c r="F610" s="103"/>
      <c r="H610" s="276"/>
      <c r="I610" s="103"/>
      <c r="O610" s="103"/>
    </row>
    <row r="611" spans="6:15" s="100" customFormat="1" ht="14.25">
      <c r="F611" s="103"/>
      <c r="H611" s="276"/>
      <c r="I611" s="103"/>
      <c r="O611" s="103"/>
    </row>
    <row r="612" spans="6:15" s="100" customFormat="1" ht="14.25">
      <c r="F612" s="103"/>
      <c r="H612" s="276"/>
      <c r="I612" s="103"/>
      <c r="O612" s="103"/>
    </row>
    <row r="613" spans="6:15" s="100" customFormat="1" ht="14.25">
      <c r="F613" s="103"/>
      <c r="H613" s="276"/>
      <c r="I613" s="103"/>
      <c r="O613" s="103"/>
    </row>
    <row r="614" spans="6:15" s="100" customFormat="1" ht="14.25">
      <c r="F614" s="103"/>
      <c r="H614" s="276"/>
      <c r="I614" s="103"/>
      <c r="O614" s="103"/>
    </row>
    <row r="615" spans="6:15" s="100" customFormat="1" ht="14.25">
      <c r="F615" s="103"/>
      <c r="H615" s="276"/>
      <c r="I615" s="103"/>
      <c r="O615" s="103"/>
    </row>
    <row r="616" spans="6:15" s="100" customFormat="1" ht="14.25">
      <c r="F616" s="103"/>
      <c r="H616" s="276"/>
      <c r="I616" s="103"/>
      <c r="O616" s="103"/>
    </row>
    <row r="617" spans="6:15" s="100" customFormat="1" ht="14.25">
      <c r="F617" s="103"/>
      <c r="H617" s="276"/>
      <c r="I617" s="103"/>
      <c r="O617" s="103"/>
    </row>
    <row r="618" spans="6:15" s="100" customFormat="1" ht="14.25">
      <c r="F618" s="103"/>
      <c r="H618" s="276"/>
      <c r="I618" s="103"/>
      <c r="O618" s="103"/>
    </row>
    <row r="619" spans="6:15" s="100" customFormat="1" ht="14.25">
      <c r="F619" s="103"/>
      <c r="H619" s="276"/>
      <c r="I619" s="103"/>
      <c r="O619" s="103"/>
    </row>
    <row r="620" spans="6:15" s="100" customFormat="1" ht="14.25">
      <c r="F620" s="103"/>
      <c r="H620" s="276"/>
      <c r="I620" s="103"/>
      <c r="O620" s="103"/>
    </row>
    <row r="621" spans="6:15" s="100" customFormat="1" ht="14.25">
      <c r="F621" s="103"/>
      <c r="H621" s="276"/>
      <c r="I621" s="103"/>
      <c r="O621" s="103"/>
    </row>
    <row r="622" spans="6:15" s="100" customFormat="1" ht="14.25">
      <c r="F622" s="103"/>
      <c r="H622" s="276"/>
      <c r="I622" s="103"/>
      <c r="O622" s="103"/>
    </row>
    <row r="623" spans="6:15" s="100" customFormat="1" ht="14.25">
      <c r="F623" s="103"/>
      <c r="H623" s="276"/>
      <c r="I623" s="103"/>
      <c r="O623" s="103"/>
    </row>
    <row r="624" spans="6:15" s="100" customFormat="1" ht="14.25">
      <c r="F624" s="103"/>
      <c r="H624" s="276"/>
      <c r="I624" s="103"/>
      <c r="O624" s="103"/>
    </row>
    <row r="625" spans="6:15" s="100" customFormat="1" ht="14.25">
      <c r="F625" s="103"/>
      <c r="H625" s="276"/>
      <c r="I625" s="103"/>
      <c r="O625" s="103"/>
    </row>
    <row r="626" spans="6:15" s="100" customFormat="1" ht="14.25">
      <c r="F626" s="103"/>
      <c r="H626" s="276"/>
      <c r="I626" s="103"/>
      <c r="O626" s="103"/>
    </row>
    <row r="627" spans="6:15" s="100" customFormat="1" ht="14.25">
      <c r="F627" s="103"/>
      <c r="H627" s="276"/>
      <c r="I627" s="103"/>
      <c r="O627" s="103"/>
    </row>
    <row r="628" spans="6:15" s="100" customFormat="1" ht="14.25">
      <c r="F628" s="103"/>
      <c r="H628" s="276"/>
      <c r="I628" s="103"/>
      <c r="O628" s="103"/>
    </row>
    <row r="629" spans="6:15" s="100" customFormat="1" ht="14.25">
      <c r="F629" s="103"/>
      <c r="H629" s="276"/>
      <c r="I629" s="103"/>
      <c r="O629" s="103"/>
    </row>
    <row r="630" spans="6:15" s="100" customFormat="1" ht="14.25">
      <c r="F630" s="103"/>
      <c r="H630" s="276"/>
      <c r="I630" s="103"/>
      <c r="O630" s="103"/>
    </row>
    <row r="631" spans="6:15" s="100" customFormat="1" ht="14.25">
      <c r="F631" s="103"/>
      <c r="H631" s="276"/>
      <c r="I631" s="103"/>
      <c r="O631" s="103"/>
    </row>
    <row r="632" spans="6:15" s="100" customFormat="1" ht="14.25">
      <c r="F632" s="103"/>
      <c r="H632" s="276"/>
      <c r="I632" s="103"/>
      <c r="O632" s="103"/>
    </row>
    <row r="633" spans="6:15" s="100" customFormat="1" ht="14.25">
      <c r="F633" s="103"/>
      <c r="H633" s="276"/>
      <c r="I633" s="103"/>
      <c r="O633" s="103"/>
    </row>
    <row r="634" spans="6:15" s="100" customFormat="1" ht="14.25">
      <c r="F634" s="103"/>
      <c r="H634" s="276"/>
      <c r="I634" s="103"/>
      <c r="O634" s="103"/>
    </row>
    <row r="635" spans="6:15" s="100" customFormat="1" ht="14.25">
      <c r="F635" s="103"/>
      <c r="H635" s="276"/>
      <c r="I635" s="103"/>
      <c r="O635" s="103"/>
    </row>
    <row r="636" spans="6:15" s="100" customFormat="1" ht="14.25">
      <c r="F636" s="103"/>
      <c r="H636" s="276"/>
      <c r="I636" s="103"/>
      <c r="O636" s="103"/>
    </row>
    <row r="637" spans="6:15" s="100" customFormat="1" ht="14.25">
      <c r="F637" s="103"/>
      <c r="H637" s="276"/>
      <c r="I637" s="103"/>
      <c r="O637" s="103"/>
    </row>
    <row r="638" spans="6:15" s="100" customFormat="1" ht="14.25">
      <c r="F638" s="103"/>
      <c r="H638" s="276"/>
      <c r="I638" s="103"/>
      <c r="O638" s="103"/>
    </row>
    <row r="639" spans="6:15" s="100" customFormat="1" ht="14.25">
      <c r="F639" s="103"/>
      <c r="H639" s="276"/>
      <c r="I639" s="103"/>
      <c r="O639" s="103"/>
    </row>
    <row r="640" spans="6:15" s="100" customFormat="1" ht="14.25">
      <c r="F640" s="103"/>
      <c r="H640" s="276"/>
      <c r="I640" s="103"/>
      <c r="O640" s="103"/>
    </row>
    <row r="641" spans="6:15" s="100" customFormat="1" ht="14.25">
      <c r="F641" s="103"/>
      <c r="H641" s="276"/>
      <c r="I641" s="103"/>
      <c r="O641" s="103"/>
    </row>
    <row r="642" spans="6:15" s="100" customFormat="1" ht="14.25">
      <c r="F642" s="103"/>
      <c r="H642" s="276"/>
      <c r="I642" s="103"/>
      <c r="O642" s="103"/>
    </row>
    <row r="643" spans="6:15" s="100" customFormat="1" ht="14.25">
      <c r="F643" s="103"/>
      <c r="H643" s="276"/>
      <c r="I643" s="103"/>
      <c r="O643" s="103"/>
    </row>
    <row r="644" spans="6:15" s="100" customFormat="1" ht="14.25">
      <c r="F644" s="103"/>
      <c r="H644" s="276"/>
      <c r="I644" s="103"/>
      <c r="O644" s="103"/>
    </row>
    <row r="645" spans="6:15" s="100" customFormat="1" ht="14.25">
      <c r="F645" s="103"/>
      <c r="H645" s="276"/>
      <c r="I645" s="103"/>
      <c r="O645" s="103"/>
    </row>
    <row r="646" spans="6:15" s="100" customFormat="1" ht="14.25">
      <c r="F646" s="103"/>
      <c r="H646" s="276"/>
      <c r="I646" s="103"/>
      <c r="O646" s="103"/>
    </row>
    <row r="647" spans="6:15" s="100" customFormat="1" ht="14.25">
      <c r="F647" s="103"/>
      <c r="H647" s="276"/>
      <c r="I647" s="103"/>
      <c r="O647" s="103"/>
    </row>
    <row r="648" spans="6:15" s="100" customFormat="1" ht="14.25">
      <c r="F648" s="103"/>
      <c r="H648" s="276"/>
      <c r="I648" s="103"/>
      <c r="O648" s="103"/>
    </row>
    <row r="649" spans="6:15" s="100" customFormat="1" ht="14.25">
      <c r="F649" s="103"/>
      <c r="H649" s="276"/>
      <c r="I649" s="103"/>
      <c r="O649" s="103"/>
    </row>
    <row r="650" spans="6:15" s="100" customFormat="1" ht="14.25">
      <c r="F650" s="103"/>
      <c r="H650" s="276"/>
      <c r="I650" s="103"/>
      <c r="O650" s="103"/>
    </row>
    <row r="651" spans="6:15" s="100" customFormat="1" ht="14.25">
      <c r="F651" s="103"/>
      <c r="H651" s="276"/>
      <c r="I651" s="103"/>
      <c r="O651" s="103"/>
    </row>
    <row r="652" spans="6:15" s="100" customFormat="1" ht="14.25">
      <c r="F652" s="103"/>
      <c r="H652" s="276"/>
      <c r="I652" s="103"/>
      <c r="O652" s="103"/>
    </row>
    <row r="653" spans="6:15" s="100" customFormat="1" ht="14.25">
      <c r="F653" s="103"/>
      <c r="H653" s="276"/>
      <c r="I653" s="103"/>
      <c r="O653" s="103"/>
    </row>
    <row r="654" spans="6:15" s="100" customFormat="1" ht="14.25">
      <c r="F654" s="103"/>
      <c r="H654" s="276"/>
      <c r="I654" s="103"/>
      <c r="O654" s="103"/>
    </row>
    <row r="655" spans="6:15" s="100" customFormat="1" ht="14.25">
      <c r="F655" s="103"/>
      <c r="H655" s="276"/>
      <c r="I655" s="103"/>
      <c r="O655" s="103"/>
    </row>
    <row r="656" spans="6:15" s="100" customFormat="1" ht="14.25">
      <c r="F656" s="103"/>
      <c r="H656" s="276"/>
      <c r="I656" s="103"/>
      <c r="O656" s="103"/>
    </row>
    <row r="657" spans="6:15" s="100" customFormat="1" ht="14.25">
      <c r="F657" s="103"/>
      <c r="H657" s="276"/>
      <c r="I657" s="103"/>
      <c r="O657" s="103"/>
    </row>
    <row r="658" spans="6:15" s="100" customFormat="1" ht="14.25">
      <c r="F658" s="103"/>
      <c r="H658" s="276"/>
      <c r="I658" s="103"/>
      <c r="O658" s="103"/>
    </row>
    <row r="659" spans="6:15" s="100" customFormat="1" ht="14.25">
      <c r="F659" s="103"/>
      <c r="H659" s="276"/>
      <c r="I659" s="103"/>
      <c r="O659" s="103"/>
    </row>
    <row r="660" spans="6:15" s="100" customFormat="1" ht="14.25">
      <c r="F660" s="103"/>
      <c r="H660" s="276"/>
      <c r="I660" s="103"/>
      <c r="O660" s="103"/>
    </row>
    <row r="661" spans="6:15" s="100" customFormat="1" ht="14.25">
      <c r="F661" s="103"/>
      <c r="H661" s="276"/>
      <c r="I661" s="103"/>
      <c r="O661" s="103"/>
    </row>
    <row r="662" spans="6:15" s="100" customFormat="1" ht="14.25">
      <c r="F662" s="103"/>
      <c r="H662" s="276"/>
      <c r="I662" s="103"/>
      <c r="O662" s="103"/>
    </row>
    <row r="663" spans="6:15" s="100" customFormat="1" ht="14.25">
      <c r="F663" s="103"/>
      <c r="H663" s="276"/>
      <c r="I663" s="103"/>
      <c r="O663" s="103"/>
    </row>
    <row r="664" spans="6:15" s="100" customFormat="1" ht="14.25">
      <c r="F664" s="103"/>
      <c r="H664" s="276"/>
      <c r="I664" s="103"/>
      <c r="O664" s="103"/>
    </row>
    <row r="665" spans="6:15" s="100" customFormat="1" ht="14.25">
      <c r="F665" s="103"/>
      <c r="H665" s="276"/>
      <c r="I665" s="103"/>
      <c r="O665" s="103"/>
    </row>
    <row r="666" spans="6:15" s="100" customFormat="1" ht="14.25">
      <c r="F666" s="103"/>
      <c r="H666" s="276"/>
      <c r="I666" s="103"/>
      <c r="O666" s="103"/>
    </row>
    <row r="667" spans="6:15" s="100" customFormat="1" ht="14.25">
      <c r="F667" s="103"/>
      <c r="H667" s="276"/>
      <c r="I667" s="103"/>
      <c r="O667" s="103"/>
    </row>
    <row r="668" spans="6:15" s="100" customFormat="1" ht="14.25">
      <c r="F668" s="103"/>
      <c r="H668" s="276"/>
      <c r="I668" s="103"/>
      <c r="O668" s="103"/>
    </row>
    <row r="669" spans="6:15" s="100" customFormat="1" ht="14.25">
      <c r="F669" s="103"/>
      <c r="H669" s="276"/>
      <c r="I669" s="103"/>
      <c r="O669" s="103"/>
    </row>
    <row r="670" spans="6:15" s="100" customFormat="1" ht="14.25">
      <c r="F670" s="103"/>
      <c r="H670" s="276"/>
      <c r="I670" s="103"/>
      <c r="O670" s="103"/>
    </row>
    <row r="671" spans="6:15" s="100" customFormat="1" ht="14.25">
      <c r="F671" s="103"/>
      <c r="H671" s="276"/>
      <c r="I671" s="103"/>
      <c r="O671" s="103"/>
    </row>
    <row r="672" spans="6:15" s="100" customFormat="1" ht="14.25">
      <c r="F672" s="103"/>
      <c r="H672" s="276"/>
      <c r="I672" s="103"/>
      <c r="O672" s="103"/>
    </row>
    <row r="673" spans="6:15" s="100" customFormat="1" ht="14.25">
      <c r="F673" s="103"/>
      <c r="H673" s="276"/>
      <c r="I673" s="103"/>
      <c r="O673" s="103"/>
    </row>
    <row r="674" spans="6:15" s="100" customFormat="1" ht="14.25">
      <c r="F674" s="103"/>
      <c r="H674" s="276"/>
      <c r="I674" s="103"/>
      <c r="O674" s="103"/>
    </row>
    <row r="675" spans="6:15" s="100" customFormat="1" ht="14.25">
      <c r="F675" s="103"/>
      <c r="H675" s="276"/>
      <c r="I675" s="103"/>
      <c r="O675" s="103"/>
    </row>
    <row r="676" spans="6:15" s="100" customFormat="1" ht="14.25">
      <c r="F676" s="103"/>
      <c r="H676" s="276"/>
      <c r="I676" s="103"/>
      <c r="O676" s="103"/>
    </row>
    <row r="677" spans="6:15" s="100" customFormat="1" ht="14.25">
      <c r="F677" s="103"/>
      <c r="H677" s="276"/>
      <c r="I677" s="103"/>
      <c r="O677" s="103"/>
    </row>
    <row r="678" spans="6:15" s="100" customFormat="1" ht="14.25">
      <c r="F678" s="103"/>
      <c r="H678" s="276"/>
      <c r="I678" s="103"/>
      <c r="O678" s="103"/>
    </row>
    <row r="679" spans="6:15" s="100" customFormat="1" ht="14.25">
      <c r="F679" s="103"/>
      <c r="H679" s="276"/>
      <c r="I679" s="103"/>
      <c r="O679" s="103"/>
    </row>
    <row r="680" spans="6:15" s="100" customFormat="1" ht="14.25">
      <c r="F680" s="103"/>
      <c r="H680" s="276"/>
      <c r="I680" s="103"/>
      <c r="O680" s="103"/>
    </row>
    <row r="681" spans="6:15" s="100" customFormat="1" ht="14.25">
      <c r="F681" s="103"/>
      <c r="H681" s="276"/>
      <c r="I681" s="103"/>
      <c r="O681" s="103"/>
    </row>
    <row r="682" spans="6:15" s="100" customFormat="1" ht="14.25">
      <c r="F682" s="103"/>
      <c r="H682" s="276"/>
      <c r="I682" s="103"/>
      <c r="O682" s="103"/>
    </row>
    <row r="683" spans="6:15" s="100" customFormat="1" ht="14.25">
      <c r="F683" s="103"/>
      <c r="H683" s="276"/>
      <c r="I683" s="103"/>
      <c r="O683" s="103"/>
    </row>
    <row r="684" spans="6:15" s="100" customFormat="1" ht="14.25">
      <c r="F684" s="103"/>
      <c r="H684" s="276"/>
      <c r="I684" s="103"/>
      <c r="O684" s="103"/>
    </row>
    <row r="685" spans="6:15" s="100" customFormat="1" ht="14.25">
      <c r="F685" s="103"/>
      <c r="H685" s="276"/>
      <c r="I685" s="103"/>
      <c r="O685" s="103"/>
    </row>
    <row r="686" spans="6:15" s="100" customFormat="1" ht="14.25">
      <c r="F686" s="103"/>
      <c r="H686" s="276"/>
      <c r="I686" s="103"/>
      <c r="O686" s="103"/>
    </row>
    <row r="687" spans="6:15" s="100" customFormat="1" ht="14.25">
      <c r="F687" s="103"/>
      <c r="H687" s="276"/>
      <c r="I687" s="103"/>
      <c r="O687" s="103"/>
    </row>
    <row r="688" spans="6:15" s="100" customFormat="1" ht="14.25">
      <c r="F688" s="103"/>
      <c r="H688" s="276"/>
      <c r="I688" s="103"/>
      <c r="O688" s="103"/>
    </row>
    <row r="689" spans="6:15" s="100" customFormat="1" ht="14.25">
      <c r="F689" s="103"/>
      <c r="H689" s="276"/>
      <c r="I689" s="103"/>
      <c r="O689" s="103"/>
    </row>
    <row r="690" spans="6:15" s="100" customFormat="1" ht="14.25">
      <c r="F690" s="103"/>
      <c r="H690" s="276"/>
      <c r="I690" s="103"/>
      <c r="O690" s="103"/>
    </row>
    <row r="691" spans="6:15" s="100" customFormat="1" ht="14.25">
      <c r="F691" s="103"/>
      <c r="H691" s="276"/>
      <c r="I691" s="103"/>
      <c r="O691" s="103"/>
    </row>
    <row r="692" spans="6:15" s="100" customFormat="1" ht="14.25">
      <c r="F692" s="103"/>
      <c r="H692" s="276"/>
      <c r="I692" s="103"/>
      <c r="O692" s="103"/>
    </row>
    <row r="693" spans="6:15" s="100" customFormat="1" ht="14.25">
      <c r="F693" s="103"/>
      <c r="H693" s="276"/>
      <c r="I693" s="103"/>
      <c r="O693" s="103"/>
    </row>
    <row r="694" spans="6:15" s="100" customFormat="1" ht="14.25">
      <c r="F694" s="103"/>
      <c r="H694" s="276"/>
      <c r="I694" s="103"/>
      <c r="O694" s="103"/>
    </row>
    <row r="695" spans="6:15" s="100" customFormat="1" ht="14.25">
      <c r="F695" s="103"/>
      <c r="H695" s="276"/>
      <c r="I695" s="103"/>
      <c r="O695" s="103"/>
    </row>
    <row r="696" spans="6:15" s="100" customFormat="1" ht="14.25">
      <c r="F696" s="103"/>
      <c r="H696" s="276"/>
      <c r="I696" s="103"/>
      <c r="O696" s="103"/>
    </row>
    <row r="697" spans="6:15" s="100" customFormat="1" ht="14.25">
      <c r="F697" s="103"/>
      <c r="H697" s="276"/>
      <c r="I697" s="103"/>
      <c r="O697" s="103"/>
    </row>
    <row r="698" spans="6:15" s="100" customFormat="1" ht="14.25">
      <c r="F698" s="103"/>
      <c r="H698" s="276"/>
      <c r="I698" s="103"/>
      <c r="O698" s="103"/>
    </row>
    <row r="699" spans="6:15" s="100" customFormat="1" ht="14.25">
      <c r="F699" s="103"/>
      <c r="H699" s="276"/>
      <c r="I699" s="103"/>
      <c r="O699" s="103"/>
    </row>
    <row r="700" spans="6:15" s="100" customFormat="1" ht="14.25">
      <c r="F700" s="103"/>
      <c r="H700" s="276"/>
      <c r="I700" s="103"/>
      <c r="O700" s="103"/>
    </row>
    <row r="701" spans="6:15" s="100" customFormat="1" ht="14.25">
      <c r="F701" s="103"/>
      <c r="H701" s="276"/>
      <c r="I701" s="103"/>
      <c r="O701" s="103"/>
    </row>
    <row r="702" spans="6:15" s="100" customFormat="1" ht="14.25">
      <c r="F702" s="103"/>
      <c r="H702" s="276"/>
      <c r="I702" s="103"/>
      <c r="O702" s="103"/>
    </row>
    <row r="703" spans="6:15" s="100" customFormat="1" ht="14.25">
      <c r="F703" s="103"/>
      <c r="H703" s="276"/>
      <c r="I703" s="103"/>
      <c r="O703" s="103"/>
    </row>
    <row r="704" spans="6:15" s="100" customFormat="1" ht="14.25">
      <c r="F704" s="103"/>
      <c r="H704" s="276"/>
      <c r="I704" s="103"/>
      <c r="O704" s="103"/>
    </row>
    <row r="705" spans="6:15" s="100" customFormat="1" ht="14.25">
      <c r="F705" s="103"/>
      <c r="H705" s="276"/>
      <c r="I705" s="103"/>
      <c r="O705" s="103"/>
    </row>
    <row r="706" spans="6:15" s="100" customFormat="1" ht="14.25">
      <c r="F706" s="103"/>
      <c r="H706" s="276"/>
      <c r="I706" s="103"/>
      <c r="O706" s="103"/>
    </row>
    <row r="707" spans="6:15" s="100" customFormat="1" ht="14.25">
      <c r="F707" s="103"/>
      <c r="H707" s="276"/>
      <c r="I707" s="103"/>
      <c r="O707" s="103"/>
    </row>
    <row r="708" spans="6:15" s="100" customFormat="1" ht="14.25">
      <c r="F708" s="103"/>
      <c r="H708" s="276"/>
      <c r="I708" s="103"/>
      <c r="O708" s="103"/>
    </row>
    <row r="709" spans="6:15" s="100" customFormat="1" ht="14.25">
      <c r="F709" s="103"/>
      <c r="H709" s="276"/>
      <c r="I709" s="103"/>
      <c r="O709" s="103"/>
    </row>
    <row r="710" spans="6:15" s="100" customFormat="1" ht="14.25">
      <c r="F710" s="103"/>
      <c r="H710" s="276"/>
      <c r="I710" s="103"/>
      <c r="O710" s="103"/>
    </row>
    <row r="711" spans="6:15" s="100" customFormat="1" ht="14.25">
      <c r="F711" s="103"/>
      <c r="H711" s="276"/>
      <c r="I711" s="103"/>
      <c r="O711" s="103"/>
    </row>
    <row r="712" spans="6:15" s="100" customFormat="1" ht="14.25">
      <c r="F712" s="103"/>
      <c r="H712" s="276"/>
      <c r="I712" s="103"/>
      <c r="O712" s="103"/>
    </row>
    <row r="713" spans="6:15" s="100" customFormat="1" ht="14.25">
      <c r="F713" s="103"/>
      <c r="H713" s="276"/>
      <c r="I713" s="103"/>
      <c r="O713" s="103"/>
    </row>
    <row r="714" spans="6:15" s="100" customFormat="1" ht="14.25">
      <c r="F714" s="103"/>
      <c r="H714" s="276"/>
      <c r="I714" s="103"/>
      <c r="O714" s="103"/>
    </row>
    <row r="715" spans="6:15" s="100" customFormat="1" ht="14.25">
      <c r="F715" s="103"/>
      <c r="H715" s="276"/>
      <c r="I715" s="103"/>
      <c r="O715" s="103"/>
    </row>
    <row r="716" spans="6:15" s="100" customFormat="1" ht="14.25">
      <c r="F716" s="103"/>
      <c r="H716" s="276"/>
      <c r="I716" s="103"/>
      <c r="O716" s="103"/>
    </row>
    <row r="717" spans="6:15" s="100" customFormat="1" ht="14.25">
      <c r="F717" s="103"/>
      <c r="H717" s="276"/>
      <c r="I717" s="103"/>
      <c r="O717" s="103"/>
    </row>
    <row r="718" spans="6:15" s="100" customFormat="1" ht="14.25">
      <c r="F718" s="103"/>
      <c r="H718" s="276"/>
      <c r="I718" s="103"/>
      <c r="O718" s="103"/>
    </row>
    <row r="719" spans="6:15" s="100" customFormat="1" ht="14.25">
      <c r="F719" s="103"/>
      <c r="H719" s="276"/>
      <c r="I719" s="103"/>
      <c r="O719" s="103"/>
    </row>
    <row r="720" spans="6:15" s="100" customFormat="1" ht="14.25">
      <c r="F720" s="103"/>
      <c r="H720" s="276"/>
      <c r="I720" s="103"/>
      <c r="O720" s="103"/>
    </row>
    <row r="721" spans="6:15" s="100" customFormat="1" ht="14.25">
      <c r="F721" s="103"/>
      <c r="H721" s="276"/>
      <c r="I721" s="103"/>
      <c r="O721" s="103"/>
    </row>
    <row r="722" spans="6:15" s="100" customFormat="1" ht="14.25">
      <c r="F722" s="103"/>
      <c r="H722" s="276"/>
      <c r="I722" s="103"/>
      <c r="O722" s="103"/>
    </row>
    <row r="723" spans="6:15" s="100" customFormat="1" ht="14.25">
      <c r="F723" s="103"/>
      <c r="H723" s="276"/>
      <c r="I723" s="103"/>
      <c r="O723" s="103"/>
    </row>
    <row r="724" spans="6:15" s="100" customFormat="1" ht="14.25">
      <c r="F724" s="103"/>
      <c r="H724" s="276"/>
      <c r="I724" s="103"/>
      <c r="O724" s="103"/>
    </row>
    <row r="725" spans="6:15" s="100" customFormat="1" ht="14.25">
      <c r="F725" s="103"/>
      <c r="H725" s="276"/>
      <c r="I725" s="103"/>
      <c r="O725" s="103"/>
    </row>
    <row r="726" spans="6:15" s="100" customFormat="1" ht="14.25">
      <c r="F726" s="103"/>
      <c r="H726" s="276"/>
      <c r="I726" s="103"/>
      <c r="O726" s="103"/>
    </row>
    <row r="727" spans="6:15" s="100" customFormat="1" ht="14.25">
      <c r="F727" s="103"/>
      <c r="H727" s="276"/>
      <c r="I727" s="103"/>
      <c r="O727" s="103"/>
    </row>
    <row r="728" spans="6:15" s="100" customFormat="1" ht="14.25">
      <c r="F728" s="103"/>
      <c r="H728" s="276"/>
      <c r="I728" s="103"/>
      <c r="O728" s="103"/>
    </row>
    <row r="729" spans="6:15" s="100" customFormat="1" ht="14.25">
      <c r="F729" s="103"/>
      <c r="H729" s="276"/>
      <c r="I729" s="103"/>
      <c r="O729" s="103"/>
    </row>
    <row r="730" spans="6:15" s="100" customFormat="1" ht="14.25">
      <c r="F730" s="103"/>
      <c r="H730" s="276"/>
      <c r="I730" s="103"/>
      <c r="O730" s="103"/>
    </row>
    <row r="731" spans="6:15" s="100" customFormat="1" ht="14.25">
      <c r="F731" s="103"/>
      <c r="H731" s="276"/>
      <c r="I731" s="103"/>
      <c r="O731" s="103"/>
    </row>
    <row r="732" spans="6:15" s="100" customFormat="1" ht="14.25">
      <c r="F732" s="103"/>
      <c r="H732" s="276"/>
      <c r="I732" s="103"/>
      <c r="O732" s="103"/>
    </row>
    <row r="733" spans="6:15" s="100" customFormat="1" ht="14.25">
      <c r="F733" s="103"/>
      <c r="H733" s="276"/>
      <c r="I733" s="103"/>
      <c r="O733" s="103"/>
    </row>
    <row r="734" spans="6:15" s="100" customFormat="1" ht="14.25">
      <c r="F734" s="103"/>
      <c r="H734" s="276"/>
      <c r="I734" s="103"/>
      <c r="O734" s="103"/>
    </row>
    <row r="735" spans="6:15" s="100" customFormat="1" ht="14.25">
      <c r="F735" s="103"/>
      <c r="H735" s="276"/>
      <c r="I735" s="103"/>
      <c r="O735" s="103"/>
    </row>
    <row r="736" spans="6:15" s="100" customFormat="1" ht="14.25">
      <c r="F736" s="103"/>
      <c r="H736" s="276"/>
      <c r="I736" s="103"/>
      <c r="O736" s="103"/>
    </row>
    <row r="737" spans="6:15" s="100" customFormat="1" ht="14.25">
      <c r="F737" s="103"/>
      <c r="H737" s="276"/>
      <c r="I737" s="103"/>
      <c r="O737" s="103"/>
    </row>
    <row r="738" spans="6:15" s="100" customFormat="1" ht="14.25">
      <c r="F738" s="103"/>
      <c r="H738" s="276"/>
      <c r="I738" s="103"/>
      <c r="O738" s="103"/>
    </row>
    <row r="739" spans="6:15" s="100" customFormat="1" ht="14.25">
      <c r="F739" s="103"/>
      <c r="H739" s="276"/>
      <c r="I739" s="103"/>
      <c r="O739" s="103"/>
    </row>
    <row r="740" spans="6:15" s="100" customFormat="1" ht="14.25">
      <c r="F740" s="103"/>
      <c r="H740" s="276"/>
      <c r="I740" s="103"/>
      <c r="O740" s="103"/>
    </row>
    <row r="741" spans="6:15" s="100" customFormat="1" ht="14.25">
      <c r="F741" s="103"/>
      <c r="H741" s="276"/>
      <c r="I741" s="103"/>
      <c r="O741" s="103"/>
    </row>
    <row r="742" spans="6:15" s="100" customFormat="1" ht="14.25">
      <c r="F742" s="103"/>
      <c r="H742" s="276"/>
      <c r="I742" s="103"/>
      <c r="O742" s="103"/>
    </row>
    <row r="743" spans="6:15" s="100" customFormat="1" ht="14.25">
      <c r="F743" s="103"/>
      <c r="H743" s="276"/>
      <c r="I743" s="103"/>
      <c r="O743" s="103"/>
    </row>
    <row r="744" spans="6:15" s="100" customFormat="1" ht="14.25">
      <c r="F744" s="103"/>
      <c r="H744" s="276"/>
      <c r="I744" s="103"/>
      <c r="O744" s="103"/>
    </row>
    <row r="745" spans="6:15" s="100" customFormat="1" ht="14.25">
      <c r="F745" s="103"/>
      <c r="H745" s="276"/>
      <c r="I745" s="103"/>
      <c r="O745" s="103"/>
    </row>
    <row r="746" spans="6:15" s="100" customFormat="1" ht="14.25">
      <c r="F746" s="103"/>
      <c r="H746" s="276"/>
      <c r="I746" s="103"/>
      <c r="O746" s="103"/>
    </row>
    <row r="747" spans="6:15" s="100" customFormat="1" ht="14.25">
      <c r="F747" s="103"/>
      <c r="H747" s="276"/>
      <c r="I747" s="103"/>
      <c r="O747" s="103"/>
    </row>
    <row r="748" spans="6:15" s="100" customFormat="1" ht="14.25">
      <c r="F748" s="103"/>
      <c r="H748" s="276"/>
      <c r="I748" s="103"/>
      <c r="O748" s="103"/>
    </row>
    <row r="749" spans="6:15" s="100" customFormat="1" ht="14.25">
      <c r="F749" s="103"/>
      <c r="H749" s="276"/>
      <c r="I749" s="103"/>
      <c r="O749" s="103"/>
    </row>
    <row r="750" spans="6:15" s="100" customFormat="1" ht="14.25">
      <c r="F750" s="103"/>
      <c r="H750" s="276"/>
      <c r="I750" s="103"/>
      <c r="O750" s="103"/>
    </row>
    <row r="751" spans="6:15" s="100" customFormat="1" ht="14.25">
      <c r="F751" s="103"/>
      <c r="H751" s="276"/>
      <c r="I751" s="103"/>
      <c r="O751" s="103"/>
    </row>
    <row r="752" spans="6:15" s="100" customFormat="1" ht="14.25">
      <c r="F752" s="103"/>
      <c r="H752" s="276"/>
      <c r="I752" s="103"/>
      <c r="O752" s="103"/>
    </row>
    <row r="753" spans="6:15" s="100" customFormat="1" ht="14.25">
      <c r="F753" s="103"/>
      <c r="H753" s="276"/>
      <c r="I753" s="103"/>
      <c r="O753" s="103"/>
    </row>
    <row r="754" spans="6:15" s="100" customFormat="1" ht="14.25">
      <c r="F754" s="103"/>
      <c r="H754" s="276"/>
      <c r="I754" s="103"/>
      <c r="O754" s="103"/>
    </row>
    <row r="755" spans="6:15" s="100" customFormat="1" ht="14.25">
      <c r="F755" s="103"/>
      <c r="H755" s="276"/>
      <c r="I755" s="103"/>
      <c r="O755" s="103"/>
    </row>
    <row r="756" spans="6:15" s="100" customFormat="1" ht="14.25">
      <c r="F756" s="103"/>
      <c r="H756" s="276"/>
      <c r="I756" s="103"/>
      <c r="O756" s="103"/>
    </row>
    <row r="757" spans="6:15" s="100" customFormat="1" ht="14.25">
      <c r="F757" s="103"/>
      <c r="H757" s="276"/>
      <c r="I757" s="103"/>
      <c r="O757" s="103"/>
    </row>
    <row r="758" spans="6:15" s="100" customFormat="1" ht="14.25">
      <c r="F758" s="103"/>
      <c r="H758" s="276"/>
      <c r="I758" s="103"/>
      <c r="O758" s="103"/>
    </row>
    <row r="759" spans="6:15" s="100" customFormat="1" ht="14.25">
      <c r="F759" s="103"/>
      <c r="H759" s="276"/>
      <c r="I759" s="103"/>
      <c r="O759" s="103"/>
    </row>
    <row r="760" spans="6:15" s="100" customFormat="1" ht="14.25">
      <c r="F760" s="103"/>
      <c r="H760" s="276"/>
      <c r="I760" s="103"/>
      <c r="O760" s="103"/>
    </row>
    <row r="761" spans="6:15" s="100" customFormat="1" ht="14.25">
      <c r="F761" s="103"/>
      <c r="H761" s="276"/>
      <c r="I761" s="103"/>
      <c r="O761" s="103"/>
    </row>
    <row r="762" spans="6:15" s="100" customFormat="1" ht="14.25">
      <c r="F762" s="103"/>
      <c r="H762" s="276"/>
      <c r="I762" s="103"/>
      <c r="O762" s="103"/>
    </row>
    <row r="763" spans="6:15" s="100" customFormat="1" ht="14.25">
      <c r="F763" s="103"/>
      <c r="H763" s="276"/>
      <c r="I763" s="103"/>
      <c r="O763" s="103"/>
    </row>
    <row r="764" spans="6:15" s="100" customFormat="1" ht="14.25">
      <c r="F764" s="103"/>
      <c r="H764" s="276"/>
      <c r="I764" s="103"/>
      <c r="O764" s="103"/>
    </row>
    <row r="765" spans="6:15" s="100" customFormat="1" ht="14.25">
      <c r="F765" s="103"/>
      <c r="H765" s="276"/>
      <c r="I765" s="103"/>
      <c r="O765" s="103"/>
    </row>
    <row r="766" spans="6:15" s="100" customFormat="1" ht="14.25">
      <c r="F766" s="103"/>
      <c r="H766" s="276"/>
      <c r="I766" s="103"/>
      <c r="O766" s="103"/>
    </row>
    <row r="767" spans="6:15" s="100" customFormat="1" ht="14.25">
      <c r="F767" s="103"/>
      <c r="H767" s="276"/>
      <c r="I767" s="103"/>
      <c r="O767" s="103"/>
    </row>
    <row r="768" spans="6:15" s="100" customFormat="1" ht="14.25">
      <c r="F768" s="103"/>
      <c r="H768" s="276"/>
      <c r="I768" s="103"/>
      <c r="O768" s="103"/>
    </row>
    <row r="769" spans="6:15" s="100" customFormat="1" ht="14.25">
      <c r="F769" s="103"/>
      <c r="H769" s="276"/>
      <c r="I769" s="103"/>
      <c r="O769" s="103"/>
    </row>
    <row r="770" spans="6:15" s="100" customFormat="1" ht="14.25">
      <c r="F770" s="103"/>
      <c r="H770" s="276"/>
      <c r="I770" s="103"/>
      <c r="O770" s="103"/>
    </row>
    <row r="771" spans="6:15" s="100" customFormat="1" ht="14.25">
      <c r="F771" s="103"/>
      <c r="H771" s="276"/>
      <c r="I771" s="103"/>
      <c r="O771" s="103"/>
    </row>
    <row r="772" spans="6:15" s="100" customFormat="1" ht="14.25">
      <c r="F772" s="103"/>
      <c r="H772" s="276"/>
      <c r="I772" s="103"/>
      <c r="O772" s="103"/>
    </row>
    <row r="773" spans="6:15" s="100" customFormat="1" ht="14.25">
      <c r="F773" s="103"/>
      <c r="H773" s="276"/>
      <c r="I773" s="103"/>
      <c r="O773" s="103"/>
    </row>
    <row r="774" spans="6:15" s="100" customFormat="1" ht="14.25">
      <c r="F774" s="103"/>
      <c r="H774" s="276"/>
      <c r="I774" s="103"/>
      <c r="O774" s="103"/>
    </row>
    <row r="775" spans="6:15" s="100" customFormat="1" ht="14.25">
      <c r="F775" s="103"/>
      <c r="H775" s="276"/>
      <c r="I775" s="103"/>
      <c r="O775" s="103"/>
    </row>
    <row r="776" spans="6:15" s="100" customFormat="1" ht="14.25">
      <c r="F776" s="103"/>
      <c r="H776" s="276"/>
      <c r="I776" s="103"/>
      <c r="O776" s="103"/>
    </row>
    <row r="777" spans="6:15" s="100" customFormat="1" ht="14.25">
      <c r="F777" s="103"/>
      <c r="H777" s="276"/>
      <c r="I777" s="103"/>
      <c r="O777" s="103"/>
    </row>
    <row r="778" spans="6:15" s="100" customFormat="1" ht="14.25">
      <c r="F778" s="103"/>
      <c r="H778" s="276"/>
      <c r="I778" s="103"/>
      <c r="O778" s="103"/>
    </row>
    <row r="779" spans="6:15" s="100" customFormat="1" ht="14.25">
      <c r="F779" s="103"/>
      <c r="H779" s="276"/>
      <c r="I779" s="103"/>
      <c r="O779" s="103"/>
    </row>
    <row r="780" spans="6:15" s="100" customFormat="1" ht="14.25">
      <c r="F780" s="103"/>
      <c r="H780" s="276"/>
      <c r="I780" s="103"/>
      <c r="O780" s="103"/>
    </row>
    <row r="781" spans="6:15" s="100" customFormat="1" ht="14.25">
      <c r="F781" s="103"/>
      <c r="H781" s="276"/>
      <c r="I781" s="103"/>
      <c r="O781" s="103"/>
    </row>
    <row r="782" spans="6:15" s="100" customFormat="1" ht="14.25">
      <c r="F782" s="103"/>
      <c r="H782" s="276"/>
      <c r="I782" s="103"/>
      <c r="O782" s="103"/>
    </row>
    <row r="783" spans="6:15" s="100" customFormat="1" ht="14.25">
      <c r="F783" s="103"/>
      <c r="H783" s="276"/>
      <c r="I783" s="103"/>
      <c r="O783" s="103"/>
    </row>
    <row r="784" spans="6:15" s="100" customFormat="1" ht="14.25">
      <c r="F784" s="103"/>
      <c r="H784" s="276"/>
      <c r="I784" s="103"/>
      <c r="O784" s="103"/>
    </row>
    <row r="785" spans="6:15" s="100" customFormat="1" ht="14.25">
      <c r="F785" s="103"/>
      <c r="H785" s="276"/>
      <c r="I785" s="103"/>
      <c r="O785" s="103"/>
    </row>
    <row r="786" spans="6:15" s="100" customFormat="1" ht="14.25">
      <c r="F786" s="103"/>
      <c r="H786" s="276"/>
      <c r="I786" s="103"/>
      <c r="O786" s="103"/>
    </row>
    <row r="787" spans="6:15" s="100" customFormat="1" ht="14.25">
      <c r="F787" s="103"/>
      <c r="H787" s="276"/>
      <c r="I787" s="103"/>
      <c r="O787" s="103"/>
    </row>
    <row r="788" spans="6:15" s="100" customFormat="1" ht="14.25">
      <c r="F788" s="103"/>
      <c r="H788" s="276"/>
      <c r="I788" s="103"/>
      <c r="O788" s="103"/>
    </row>
    <row r="789" spans="6:15" s="100" customFormat="1" ht="14.25">
      <c r="F789" s="103"/>
      <c r="H789" s="276"/>
      <c r="I789" s="103"/>
      <c r="O789" s="103"/>
    </row>
    <row r="790" spans="6:15" s="100" customFormat="1" ht="14.25">
      <c r="F790" s="103"/>
      <c r="H790" s="276"/>
      <c r="I790" s="103"/>
      <c r="O790" s="103"/>
    </row>
    <row r="791" spans="6:15" s="100" customFormat="1" ht="14.25">
      <c r="F791" s="103"/>
      <c r="H791" s="276"/>
      <c r="I791" s="103"/>
      <c r="O791" s="103"/>
    </row>
    <row r="792" spans="6:15" s="100" customFormat="1" ht="14.25">
      <c r="F792" s="103"/>
      <c r="H792" s="276"/>
      <c r="I792" s="103"/>
      <c r="O792" s="103"/>
    </row>
    <row r="793" spans="6:15" s="100" customFormat="1" ht="14.25">
      <c r="F793" s="103"/>
      <c r="H793" s="276"/>
      <c r="I793" s="103"/>
      <c r="O793" s="103"/>
    </row>
    <row r="794" spans="6:15" s="100" customFormat="1" ht="14.25">
      <c r="F794" s="103"/>
      <c r="H794" s="276"/>
      <c r="I794" s="103"/>
      <c r="O794" s="103"/>
    </row>
    <row r="795" spans="6:15" s="100" customFormat="1" ht="14.25">
      <c r="F795" s="103"/>
      <c r="H795" s="276"/>
      <c r="I795" s="103"/>
      <c r="O795" s="103"/>
    </row>
    <row r="796" spans="6:15" s="100" customFormat="1" ht="14.25">
      <c r="F796" s="103"/>
      <c r="H796" s="276"/>
      <c r="I796" s="103"/>
      <c r="O796" s="103"/>
    </row>
    <row r="797" spans="6:15" s="100" customFormat="1" ht="14.25">
      <c r="F797" s="103"/>
      <c r="H797" s="276"/>
      <c r="I797" s="103"/>
      <c r="O797" s="103"/>
    </row>
    <row r="798" spans="6:15" s="100" customFormat="1" ht="14.25">
      <c r="F798" s="103"/>
      <c r="H798" s="276"/>
      <c r="I798" s="103"/>
      <c r="O798" s="103"/>
    </row>
    <row r="799" spans="6:15" s="100" customFormat="1" ht="14.25">
      <c r="F799" s="103"/>
      <c r="H799" s="276"/>
      <c r="I799" s="103"/>
      <c r="O799" s="103"/>
    </row>
    <row r="800" spans="6:15" s="100" customFormat="1" ht="14.25">
      <c r="F800" s="103"/>
      <c r="H800" s="276"/>
      <c r="I800" s="103"/>
      <c r="O800" s="103"/>
    </row>
    <row r="801" spans="6:15" s="100" customFormat="1" ht="14.25">
      <c r="F801" s="103"/>
      <c r="H801" s="276"/>
      <c r="I801" s="103"/>
      <c r="O801" s="103"/>
    </row>
    <row r="802" spans="6:15" s="100" customFormat="1" ht="14.25">
      <c r="F802" s="103"/>
      <c r="H802" s="276"/>
      <c r="I802" s="103"/>
      <c r="O802" s="103"/>
    </row>
    <row r="803" spans="6:15" s="100" customFormat="1" ht="14.25">
      <c r="F803" s="103"/>
      <c r="H803" s="276"/>
      <c r="I803" s="103"/>
      <c r="O803" s="103"/>
    </row>
    <row r="804" spans="6:15" s="100" customFormat="1" ht="14.25">
      <c r="F804" s="103"/>
      <c r="H804" s="276"/>
      <c r="I804" s="103"/>
      <c r="O804" s="103"/>
    </row>
    <row r="805" spans="6:15" s="100" customFormat="1" ht="14.25">
      <c r="F805" s="103"/>
      <c r="H805" s="276"/>
      <c r="I805" s="103"/>
      <c r="O805" s="103"/>
    </row>
    <row r="806" spans="6:15" s="100" customFormat="1" ht="14.25">
      <c r="F806" s="103"/>
      <c r="H806" s="276"/>
      <c r="I806" s="103"/>
      <c r="O806" s="103"/>
    </row>
    <row r="807" spans="6:15" s="100" customFormat="1" ht="14.25">
      <c r="F807" s="103"/>
      <c r="H807" s="276"/>
      <c r="I807" s="103"/>
      <c r="O807" s="103"/>
    </row>
    <row r="808" spans="6:15" s="100" customFormat="1" ht="14.25">
      <c r="F808" s="103"/>
      <c r="H808" s="276"/>
      <c r="I808" s="103"/>
      <c r="O808" s="103"/>
    </row>
    <row r="809" spans="6:15" s="100" customFormat="1" ht="14.25">
      <c r="F809" s="103"/>
      <c r="H809" s="276"/>
      <c r="I809" s="103"/>
      <c r="O809" s="103"/>
    </row>
    <row r="810" spans="6:15" s="100" customFormat="1" ht="14.25">
      <c r="F810" s="103"/>
      <c r="H810" s="276"/>
      <c r="I810" s="103"/>
      <c r="O810" s="103"/>
    </row>
    <row r="811" spans="6:15" s="100" customFormat="1" ht="14.25">
      <c r="F811" s="103"/>
      <c r="H811" s="276"/>
      <c r="I811" s="103"/>
      <c r="O811" s="103"/>
    </row>
    <row r="812" spans="6:15" s="100" customFormat="1" ht="14.25">
      <c r="F812" s="103"/>
      <c r="H812" s="276"/>
      <c r="I812" s="103"/>
      <c r="O812" s="103"/>
    </row>
    <row r="813" spans="6:15" s="100" customFormat="1" ht="14.25">
      <c r="F813" s="103"/>
      <c r="H813" s="276"/>
      <c r="I813" s="103"/>
      <c r="O813" s="103"/>
    </row>
    <row r="814" spans="6:15" s="100" customFormat="1" ht="14.25">
      <c r="F814" s="103"/>
      <c r="H814" s="276"/>
      <c r="I814" s="103"/>
      <c r="O814" s="103"/>
    </row>
    <row r="815" spans="6:15" s="100" customFormat="1" ht="14.25">
      <c r="F815" s="103"/>
      <c r="H815" s="276"/>
      <c r="I815" s="103"/>
      <c r="O815" s="103"/>
    </row>
    <row r="816" spans="6:15" s="100" customFormat="1" ht="14.25">
      <c r="F816" s="103"/>
      <c r="H816" s="276"/>
      <c r="I816" s="103"/>
      <c r="O816" s="103"/>
    </row>
    <row r="817" spans="6:15" s="100" customFormat="1" ht="14.25">
      <c r="F817" s="103"/>
      <c r="H817" s="276"/>
      <c r="I817" s="103"/>
      <c r="O817" s="103"/>
    </row>
    <row r="818" spans="6:15" s="100" customFormat="1" ht="14.25">
      <c r="F818" s="103"/>
      <c r="H818" s="276"/>
      <c r="I818" s="103"/>
      <c r="O818" s="103"/>
    </row>
    <row r="819" spans="6:15" s="100" customFormat="1" ht="14.25">
      <c r="F819" s="103"/>
      <c r="H819" s="276"/>
      <c r="I819" s="103"/>
      <c r="O819" s="103"/>
    </row>
    <row r="820" spans="6:15" s="100" customFormat="1" ht="14.25">
      <c r="F820" s="103"/>
      <c r="H820" s="276"/>
      <c r="I820" s="103"/>
      <c r="O820" s="103"/>
    </row>
    <row r="821" spans="6:15" s="100" customFormat="1" ht="14.25">
      <c r="F821" s="103"/>
      <c r="H821" s="276"/>
      <c r="I821" s="103"/>
      <c r="O821" s="103"/>
    </row>
    <row r="822" spans="6:15" s="100" customFormat="1" ht="14.25">
      <c r="F822" s="103"/>
      <c r="H822" s="276"/>
      <c r="I822" s="103"/>
      <c r="O822" s="103"/>
    </row>
    <row r="823" spans="6:15" s="100" customFormat="1" ht="14.25">
      <c r="F823" s="103"/>
      <c r="H823" s="276"/>
      <c r="I823" s="103"/>
      <c r="O823" s="103"/>
    </row>
    <row r="824" spans="6:15" s="100" customFormat="1" ht="14.25">
      <c r="F824" s="103"/>
      <c r="H824" s="276"/>
      <c r="I824" s="103"/>
      <c r="O824" s="103"/>
    </row>
    <row r="825" spans="6:15" s="100" customFormat="1" ht="14.25">
      <c r="F825" s="103"/>
      <c r="H825" s="276"/>
      <c r="I825" s="103"/>
      <c r="O825" s="103"/>
    </row>
    <row r="826" spans="6:15" s="100" customFormat="1" ht="14.25">
      <c r="F826" s="103"/>
      <c r="H826" s="276"/>
      <c r="I826" s="103"/>
      <c r="O826" s="103"/>
    </row>
    <row r="827" spans="6:15" s="100" customFormat="1" ht="14.25">
      <c r="F827" s="103"/>
      <c r="H827" s="276"/>
      <c r="I827" s="103"/>
      <c r="O827" s="103"/>
    </row>
    <row r="828" spans="6:15" s="100" customFormat="1" ht="14.25">
      <c r="F828" s="103"/>
      <c r="H828" s="276"/>
      <c r="I828" s="103"/>
      <c r="O828" s="103"/>
    </row>
    <row r="829" spans="6:15" s="100" customFormat="1" ht="14.25">
      <c r="F829" s="103"/>
      <c r="H829" s="276"/>
      <c r="I829" s="103"/>
      <c r="O829" s="103"/>
    </row>
    <row r="830" spans="6:15" s="100" customFormat="1" ht="14.25">
      <c r="F830" s="103"/>
      <c r="H830" s="276"/>
      <c r="I830" s="103"/>
      <c r="O830" s="103"/>
    </row>
    <row r="831" spans="6:15" s="100" customFormat="1" ht="14.25">
      <c r="F831" s="103"/>
      <c r="H831" s="276"/>
      <c r="I831" s="103"/>
      <c r="O831" s="103"/>
    </row>
    <row r="832" spans="6:15" s="100" customFormat="1" ht="14.25">
      <c r="F832" s="103"/>
      <c r="H832" s="276"/>
      <c r="I832" s="103"/>
      <c r="O832" s="103"/>
    </row>
    <row r="833" spans="6:15" s="100" customFormat="1" ht="14.25">
      <c r="F833" s="103"/>
      <c r="H833" s="276"/>
      <c r="I833" s="103"/>
      <c r="O833" s="103"/>
    </row>
    <row r="834" spans="6:15" s="100" customFormat="1" ht="14.25">
      <c r="F834" s="103"/>
      <c r="H834" s="276"/>
      <c r="I834" s="103"/>
      <c r="O834" s="103"/>
    </row>
    <row r="835" spans="6:15" s="100" customFormat="1" ht="14.25">
      <c r="F835" s="103"/>
      <c r="H835" s="276"/>
      <c r="I835" s="103"/>
      <c r="O835" s="103"/>
    </row>
    <row r="836" spans="6:15" s="100" customFormat="1" ht="14.25">
      <c r="F836" s="103"/>
      <c r="H836" s="276"/>
      <c r="I836" s="103"/>
      <c r="O836" s="103"/>
    </row>
    <row r="837" spans="6:15" s="100" customFormat="1" ht="14.25">
      <c r="F837" s="103"/>
      <c r="H837" s="276"/>
      <c r="I837" s="103"/>
      <c r="O837" s="103"/>
    </row>
    <row r="838" spans="6:15" s="100" customFormat="1" ht="14.25">
      <c r="F838" s="103"/>
      <c r="H838" s="276"/>
      <c r="I838" s="103"/>
      <c r="O838" s="103"/>
    </row>
    <row r="839" spans="6:15" s="100" customFormat="1" ht="14.25">
      <c r="F839" s="103"/>
      <c r="H839" s="276"/>
      <c r="I839" s="103"/>
      <c r="O839" s="103"/>
    </row>
    <row r="840" spans="6:15" s="100" customFormat="1" ht="14.25">
      <c r="F840" s="103"/>
      <c r="H840" s="276"/>
      <c r="I840" s="103"/>
      <c r="O840" s="103"/>
    </row>
    <row r="841" spans="6:15" s="100" customFormat="1" ht="14.25">
      <c r="F841" s="103"/>
      <c r="H841" s="276"/>
      <c r="I841" s="103"/>
      <c r="O841" s="103"/>
    </row>
    <row r="842" spans="6:15" s="100" customFormat="1" ht="14.25">
      <c r="F842" s="103"/>
      <c r="H842" s="276"/>
      <c r="I842" s="103"/>
      <c r="O842" s="103"/>
    </row>
    <row r="843" spans="6:15" s="100" customFormat="1" ht="14.25">
      <c r="F843" s="103"/>
      <c r="H843" s="276"/>
      <c r="I843" s="103"/>
      <c r="O843" s="103"/>
    </row>
    <row r="844" spans="6:15" s="100" customFormat="1" ht="14.25">
      <c r="F844" s="103"/>
      <c r="H844" s="276"/>
      <c r="I844" s="103"/>
      <c r="O844" s="103"/>
    </row>
    <row r="845" spans="6:15" s="100" customFormat="1" ht="14.25">
      <c r="F845" s="103"/>
      <c r="H845" s="276"/>
      <c r="I845" s="103"/>
      <c r="O845" s="103"/>
    </row>
    <row r="846" spans="6:15" s="100" customFormat="1" ht="14.25">
      <c r="F846" s="103"/>
      <c r="H846" s="276"/>
      <c r="I846" s="103"/>
      <c r="O846" s="103"/>
    </row>
    <row r="847" spans="6:15" s="100" customFormat="1" ht="14.25">
      <c r="F847" s="103"/>
      <c r="H847" s="276"/>
      <c r="I847" s="103"/>
      <c r="O847" s="103"/>
    </row>
    <row r="848" spans="6:15" s="100" customFormat="1" ht="14.25">
      <c r="F848" s="103"/>
      <c r="H848" s="276"/>
      <c r="I848" s="103"/>
      <c r="O848" s="103"/>
    </row>
    <row r="849" spans="6:15" s="100" customFormat="1" ht="14.25">
      <c r="F849" s="103"/>
      <c r="H849" s="276"/>
      <c r="I849" s="103"/>
      <c r="O849" s="103"/>
    </row>
    <row r="850" spans="6:15" s="100" customFormat="1" ht="14.25">
      <c r="F850" s="103"/>
      <c r="H850" s="276"/>
      <c r="I850" s="103"/>
      <c r="O850" s="103"/>
    </row>
    <row r="851" spans="6:15" s="100" customFormat="1" ht="14.25">
      <c r="F851" s="103"/>
      <c r="H851" s="276"/>
      <c r="I851" s="103"/>
      <c r="O851" s="103"/>
    </row>
    <row r="852" spans="6:15" s="100" customFormat="1" ht="14.25">
      <c r="F852" s="103"/>
      <c r="H852" s="276"/>
      <c r="I852" s="103"/>
      <c r="O852" s="103"/>
    </row>
    <row r="853" spans="6:15" s="100" customFormat="1" ht="14.25">
      <c r="F853" s="103"/>
      <c r="H853" s="276"/>
      <c r="I853" s="103"/>
      <c r="O853" s="103"/>
    </row>
    <row r="854" spans="6:15" s="100" customFormat="1" ht="14.25">
      <c r="F854" s="103"/>
      <c r="H854" s="276"/>
      <c r="I854" s="103"/>
      <c r="O854" s="103"/>
    </row>
    <row r="855" spans="6:15" s="100" customFormat="1" ht="14.25">
      <c r="F855" s="103"/>
      <c r="H855" s="276"/>
      <c r="I855" s="103"/>
      <c r="O855" s="103"/>
    </row>
    <row r="856" spans="6:15" s="100" customFormat="1" ht="14.25">
      <c r="F856" s="103"/>
      <c r="H856" s="276"/>
      <c r="I856" s="103"/>
      <c r="O856" s="103"/>
    </row>
    <row r="857" spans="6:15" s="100" customFormat="1" ht="14.25">
      <c r="F857" s="103"/>
      <c r="H857" s="276"/>
      <c r="I857" s="103"/>
      <c r="O857" s="103"/>
    </row>
    <row r="858" spans="6:15" s="100" customFormat="1" ht="14.25">
      <c r="F858" s="103"/>
      <c r="H858" s="276"/>
      <c r="I858" s="103"/>
      <c r="O858" s="103"/>
    </row>
    <row r="859" spans="6:15" s="100" customFormat="1" ht="14.25">
      <c r="F859" s="103"/>
      <c r="H859" s="276"/>
      <c r="I859" s="103"/>
      <c r="O859" s="103"/>
    </row>
    <row r="860" spans="6:15" s="100" customFormat="1" ht="14.25">
      <c r="F860" s="103"/>
      <c r="H860" s="276"/>
      <c r="I860" s="103"/>
      <c r="O860" s="103"/>
    </row>
    <row r="861" spans="6:15" s="100" customFormat="1" ht="14.25">
      <c r="F861" s="103"/>
      <c r="H861" s="276"/>
      <c r="I861" s="103"/>
      <c r="O861" s="103"/>
    </row>
    <row r="862" spans="6:15" s="100" customFormat="1" ht="14.25">
      <c r="F862" s="103"/>
      <c r="H862" s="276"/>
      <c r="I862" s="103"/>
      <c r="O862" s="103"/>
    </row>
    <row r="863" spans="6:15" s="100" customFormat="1" ht="14.25">
      <c r="F863" s="103"/>
      <c r="H863" s="276"/>
      <c r="I863" s="103"/>
      <c r="O863" s="103"/>
    </row>
    <row r="864" spans="6:15" s="100" customFormat="1" ht="14.25">
      <c r="F864" s="103"/>
      <c r="H864" s="276"/>
      <c r="I864" s="103"/>
      <c r="O864" s="103"/>
    </row>
    <row r="865" spans="6:15" s="100" customFormat="1" ht="14.25">
      <c r="F865" s="103"/>
      <c r="H865" s="276"/>
      <c r="I865" s="103"/>
      <c r="O865" s="103"/>
    </row>
    <row r="866" spans="6:15" s="100" customFormat="1" ht="14.25">
      <c r="F866" s="103"/>
      <c r="H866" s="276"/>
      <c r="I866" s="103"/>
      <c r="O866" s="103"/>
    </row>
    <row r="867" spans="6:15" s="100" customFormat="1" ht="14.25">
      <c r="F867" s="103"/>
      <c r="H867" s="276"/>
      <c r="I867" s="103"/>
      <c r="O867" s="103"/>
    </row>
    <row r="868" spans="6:15" s="100" customFormat="1" ht="14.25">
      <c r="F868" s="103"/>
      <c r="H868" s="276"/>
      <c r="I868" s="103"/>
      <c r="O868" s="103"/>
    </row>
    <row r="869" spans="6:15" s="100" customFormat="1" ht="14.25">
      <c r="F869" s="103"/>
      <c r="H869" s="276"/>
      <c r="I869" s="103"/>
      <c r="O869" s="103"/>
    </row>
    <row r="870" spans="6:15" s="100" customFormat="1" ht="14.25">
      <c r="F870" s="103"/>
      <c r="H870" s="276"/>
      <c r="I870" s="103"/>
      <c r="O870" s="103"/>
    </row>
    <row r="871" spans="6:15" s="100" customFormat="1" ht="14.25">
      <c r="F871" s="103"/>
      <c r="H871" s="276"/>
      <c r="I871" s="103"/>
      <c r="O871" s="103"/>
    </row>
    <row r="872" spans="6:15" s="100" customFormat="1" ht="14.25">
      <c r="F872" s="103"/>
      <c r="H872" s="276"/>
      <c r="I872" s="103"/>
      <c r="O872" s="103"/>
    </row>
    <row r="873" spans="6:15" s="100" customFormat="1" ht="14.25">
      <c r="F873" s="103"/>
      <c r="H873" s="276"/>
      <c r="I873" s="103"/>
      <c r="O873" s="103"/>
    </row>
    <row r="874" spans="6:15" s="100" customFormat="1" ht="14.25">
      <c r="F874" s="103"/>
      <c r="H874" s="276"/>
      <c r="I874" s="103"/>
      <c r="O874" s="103"/>
    </row>
    <row r="875" spans="6:15" s="100" customFormat="1" ht="14.25">
      <c r="F875" s="103"/>
      <c r="H875" s="276"/>
      <c r="I875" s="103"/>
      <c r="O875" s="103"/>
    </row>
    <row r="876" spans="6:15" s="100" customFormat="1" ht="14.25">
      <c r="F876" s="103"/>
      <c r="H876" s="276"/>
      <c r="I876" s="103"/>
      <c r="O876" s="103"/>
    </row>
    <row r="877" spans="6:15" s="100" customFormat="1" ht="14.25">
      <c r="F877" s="103"/>
      <c r="H877" s="276"/>
      <c r="I877" s="103"/>
      <c r="O877" s="103"/>
    </row>
    <row r="878" spans="6:15" s="100" customFormat="1" ht="14.25">
      <c r="F878" s="103"/>
      <c r="H878" s="276"/>
      <c r="I878" s="103"/>
      <c r="O878" s="103"/>
    </row>
    <row r="879" spans="6:15" s="100" customFormat="1" ht="14.25">
      <c r="F879" s="103"/>
      <c r="H879" s="276"/>
      <c r="I879" s="103"/>
      <c r="O879" s="103"/>
    </row>
    <row r="880" spans="6:15" s="100" customFormat="1" ht="14.25">
      <c r="F880" s="103"/>
      <c r="H880" s="276"/>
      <c r="I880" s="103"/>
      <c r="O880" s="103"/>
    </row>
    <row r="881" spans="6:15" s="100" customFormat="1" ht="14.25">
      <c r="F881" s="103"/>
      <c r="H881" s="276"/>
      <c r="I881" s="103"/>
      <c r="O881" s="103"/>
    </row>
    <row r="882" spans="6:15" s="100" customFormat="1" ht="14.25">
      <c r="F882" s="103"/>
      <c r="H882" s="276"/>
      <c r="I882" s="103"/>
      <c r="O882" s="103"/>
    </row>
    <row r="883" spans="6:15" s="100" customFormat="1" ht="14.25">
      <c r="F883" s="103"/>
      <c r="H883" s="276"/>
      <c r="I883" s="103"/>
      <c r="O883" s="103"/>
    </row>
    <row r="884" spans="6:15" s="100" customFormat="1" ht="14.25">
      <c r="F884" s="103"/>
      <c r="H884" s="276"/>
      <c r="I884" s="103"/>
      <c r="O884" s="103"/>
    </row>
    <row r="885" spans="6:15" s="100" customFormat="1" ht="14.25">
      <c r="F885" s="103"/>
      <c r="H885" s="276"/>
      <c r="I885" s="103"/>
      <c r="O885" s="103"/>
    </row>
    <row r="886" spans="6:15" s="100" customFormat="1" ht="14.25">
      <c r="F886" s="103"/>
      <c r="H886" s="276"/>
      <c r="I886" s="103"/>
      <c r="O886" s="103"/>
    </row>
    <row r="887" spans="6:15" s="100" customFormat="1" ht="14.25">
      <c r="F887" s="103"/>
      <c r="H887" s="276"/>
      <c r="I887" s="103"/>
      <c r="O887" s="103"/>
    </row>
    <row r="888" spans="6:15" s="100" customFormat="1" ht="14.25">
      <c r="F888" s="103"/>
      <c r="H888" s="276"/>
      <c r="I888" s="103"/>
      <c r="O888" s="103"/>
    </row>
    <row r="889" spans="6:15" s="100" customFormat="1" ht="14.25">
      <c r="F889" s="103"/>
      <c r="H889" s="276"/>
      <c r="I889" s="103"/>
      <c r="O889" s="103"/>
    </row>
    <row r="890" spans="6:15" s="100" customFormat="1" ht="14.25">
      <c r="F890" s="103"/>
      <c r="H890" s="276"/>
      <c r="I890" s="103"/>
      <c r="O890" s="103"/>
    </row>
    <row r="891" spans="6:15" s="100" customFormat="1" ht="14.25">
      <c r="F891" s="103"/>
      <c r="H891" s="276"/>
      <c r="I891" s="103"/>
      <c r="O891" s="103"/>
    </row>
    <row r="892" spans="6:15" s="100" customFormat="1" ht="14.25">
      <c r="F892" s="103"/>
      <c r="H892" s="276"/>
      <c r="I892" s="103"/>
      <c r="O892" s="103"/>
    </row>
    <row r="893" spans="6:15" s="100" customFormat="1" ht="14.25">
      <c r="F893" s="103"/>
      <c r="H893" s="276"/>
      <c r="I893" s="103"/>
      <c r="O893" s="103"/>
    </row>
    <row r="894" spans="6:15" s="100" customFormat="1" ht="14.25">
      <c r="F894" s="103"/>
      <c r="H894" s="276"/>
      <c r="I894" s="103"/>
      <c r="O894" s="103"/>
    </row>
    <row r="895" spans="6:15" s="100" customFormat="1" ht="14.25">
      <c r="F895" s="103"/>
      <c r="H895" s="276"/>
      <c r="I895" s="103"/>
      <c r="O895" s="103"/>
    </row>
    <row r="896" spans="6:15" s="100" customFormat="1" ht="14.25">
      <c r="F896" s="103"/>
      <c r="H896" s="276"/>
      <c r="I896" s="103"/>
      <c r="O896" s="103"/>
    </row>
    <row r="897" spans="6:15" s="100" customFormat="1" ht="14.25">
      <c r="F897" s="103"/>
      <c r="H897" s="276"/>
      <c r="I897" s="103"/>
      <c r="O897" s="103"/>
    </row>
    <row r="898" spans="6:15" s="100" customFormat="1" ht="14.25">
      <c r="F898" s="103"/>
      <c r="H898" s="276"/>
      <c r="I898" s="103"/>
      <c r="O898" s="103"/>
    </row>
    <row r="899" spans="6:15" s="100" customFormat="1" ht="14.25">
      <c r="F899" s="103"/>
      <c r="H899" s="276"/>
      <c r="I899" s="103"/>
      <c r="O899" s="103"/>
    </row>
    <row r="900" spans="6:15" s="100" customFormat="1" ht="14.25">
      <c r="F900" s="103"/>
      <c r="H900" s="276"/>
      <c r="I900" s="103"/>
      <c r="O900" s="103"/>
    </row>
    <row r="901" spans="6:15" s="100" customFormat="1" ht="14.25">
      <c r="F901" s="103"/>
      <c r="H901" s="276"/>
      <c r="I901" s="103"/>
      <c r="O901" s="103"/>
    </row>
    <row r="902" spans="6:15" s="100" customFormat="1" ht="14.25">
      <c r="F902" s="103"/>
      <c r="H902" s="276"/>
      <c r="I902" s="103"/>
      <c r="O902" s="103"/>
    </row>
    <row r="903" spans="6:15" s="100" customFormat="1" ht="14.25">
      <c r="F903" s="103"/>
      <c r="H903" s="276"/>
      <c r="I903" s="103"/>
      <c r="O903" s="103"/>
    </row>
    <row r="904" spans="6:15" s="100" customFormat="1" ht="14.25">
      <c r="F904" s="103"/>
      <c r="H904" s="276"/>
      <c r="I904" s="103"/>
      <c r="O904" s="103"/>
    </row>
    <row r="905" spans="6:15" s="100" customFormat="1" ht="14.25">
      <c r="F905" s="103"/>
      <c r="H905" s="276"/>
      <c r="I905" s="103"/>
      <c r="O905" s="103"/>
    </row>
    <row r="906" spans="6:15" s="100" customFormat="1" ht="14.25">
      <c r="F906" s="103"/>
      <c r="H906" s="276"/>
      <c r="I906" s="103"/>
      <c r="O906" s="103"/>
    </row>
    <row r="907" spans="6:15" s="100" customFormat="1" ht="14.25">
      <c r="F907" s="103"/>
      <c r="H907" s="276"/>
      <c r="I907" s="103"/>
      <c r="O907" s="103"/>
    </row>
    <row r="908" spans="6:15" s="100" customFormat="1" ht="14.25">
      <c r="F908" s="103"/>
      <c r="H908" s="276"/>
      <c r="I908" s="103"/>
      <c r="O908" s="103"/>
    </row>
    <row r="909" spans="6:15" s="100" customFormat="1" ht="14.25">
      <c r="F909" s="103"/>
      <c r="H909" s="276"/>
      <c r="I909" s="103"/>
      <c r="O909" s="103"/>
    </row>
    <row r="910" spans="6:15" s="100" customFormat="1" ht="14.25">
      <c r="F910" s="103"/>
      <c r="H910" s="276"/>
      <c r="I910" s="103"/>
      <c r="O910" s="103"/>
    </row>
    <row r="911" spans="6:15" s="100" customFormat="1" ht="14.25">
      <c r="F911" s="103"/>
      <c r="H911" s="276"/>
      <c r="I911" s="103"/>
      <c r="O911" s="103"/>
    </row>
    <row r="912" spans="6:15" s="100" customFormat="1" ht="14.25">
      <c r="F912" s="103"/>
      <c r="H912" s="276"/>
      <c r="I912" s="103"/>
      <c r="O912" s="103"/>
    </row>
    <row r="913" spans="6:15" s="100" customFormat="1" ht="14.25">
      <c r="F913" s="103"/>
      <c r="H913" s="276"/>
      <c r="I913" s="103"/>
      <c r="O913" s="103"/>
    </row>
    <row r="914" spans="6:15" s="100" customFormat="1" ht="14.25">
      <c r="F914" s="103"/>
      <c r="H914" s="276"/>
      <c r="I914" s="103"/>
      <c r="O914" s="103"/>
    </row>
    <row r="915" spans="6:15" s="100" customFormat="1" ht="14.25">
      <c r="F915" s="103"/>
      <c r="H915" s="276"/>
      <c r="I915" s="103"/>
      <c r="O915" s="103"/>
    </row>
    <row r="916" spans="6:15" s="100" customFormat="1" ht="14.25">
      <c r="F916" s="103"/>
      <c r="H916" s="276"/>
      <c r="I916" s="103"/>
      <c r="O916" s="103"/>
    </row>
    <row r="917" spans="6:15" s="100" customFormat="1" ht="14.25">
      <c r="F917" s="103"/>
      <c r="H917" s="276"/>
      <c r="I917" s="103"/>
      <c r="O917" s="103"/>
    </row>
    <row r="918" spans="6:15" s="100" customFormat="1" ht="14.25">
      <c r="F918" s="103"/>
      <c r="H918" s="276"/>
      <c r="I918" s="103"/>
      <c r="O918" s="103"/>
    </row>
    <row r="919" spans="6:15" s="100" customFormat="1" ht="14.25">
      <c r="F919" s="103"/>
      <c r="H919" s="276"/>
      <c r="I919" s="103"/>
      <c r="O919" s="103"/>
    </row>
    <row r="920" spans="6:15" s="100" customFormat="1" ht="14.25">
      <c r="F920" s="103"/>
      <c r="H920" s="276"/>
      <c r="I920" s="103"/>
      <c r="O920" s="103"/>
    </row>
    <row r="921" spans="6:15" s="100" customFormat="1" ht="14.25">
      <c r="F921" s="103"/>
      <c r="H921" s="276"/>
      <c r="I921" s="103"/>
      <c r="O921" s="103"/>
    </row>
    <row r="922" spans="6:15" s="100" customFormat="1" ht="14.25">
      <c r="F922" s="103"/>
      <c r="H922" s="276"/>
      <c r="I922" s="103"/>
      <c r="O922" s="103"/>
    </row>
    <row r="923" spans="6:15" s="100" customFormat="1" ht="14.25">
      <c r="F923" s="103"/>
      <c r="H923" s="276"/>
      <c r="I923" s="103"/>
      <c r="O923" s="103"/>
    </row>
    <row r="924" spans="6:15" s="100" customFormat="1" ht="14.25">
      <c r="F924" s="103"/>
      <c r="H924" s="276"/>
      <c r="I924" s="103"/>
      <c r="O924" s="103"/>
    </row>
    <row r="925" spans="6:15" s="100" customFormat="1" ht="14.25">
      <c r="F925" s="103"/>
      <c r="H925" s="276"/>
      <c r="I925" s="103"/>
      <c r="O925" s="103"/>
    </row>
    <row r="926" spans="6:15" s="100" customFormat="1" ht="14.25">
      <c r="F926" s="103"/>
      <c r="H926" s="276"/>
      <c r="I926" s="103"/>
      <c r="O926" s="103"/>
    </row>
    <row r="927" spans="6:15" s="100" customFormat="1" ht="14.25">
      <c r="F927" s="103"/>
      <c r="H927" s="276"/>
      <c r="I927" s="103"/>
      <c r="O927" s="103"/>
    </row>
    <row r="928" spans="6:15" s="100" customFormat="1" ht="14.25">
      <c r="F928" s="103"/>
      <c r="H928" s="276"/>
      <c r="I928" s="103"/>
      <c r="O928" s="103"/>
    </row>
    <row r="929" spans="6:15" s="100" customFormat="1" ht="14.25">
      <c r="F929" s="103"/>
      <c r="H929" s="276"/>
      <c r="I929" s="103"/>
      <c r="O929" s="103"/>
    </row>
    <row r="930" spans="6:15" s="100" customFormat="1" ht="14.25">
      <c r="F930" s="103"/>
      <c r="H930" s="276"/>
      <c r="I930" s="103"/>
      <c r="O930" s="103"/>
    </row>
    <row r="931" spans="6:15" s="100" customFormat="1" ht="14.25">
      <c r="F931" s="103"/>
      <c r="H931" s="276"/>
      <c r="I931" s="103"/>
      <c r="O931" s="103"/>
    </row>
    <row r="932" spans="6:15" s="100" customFormat="1" ht="14.25">
      <c r="F932" s="103"/>
      <c r="H932" s="276"/>
      <c r="I932" s="103"/>
      <c r="O932" s="103"/>
    </row>
    <row r="933" spans="6:15" s="100" customFormat="1" ht="14.25">
      <c r="F933" s="103"/>
      <c r="H933" s="276"/>
      <c r="I933" s="103"/>
      <c r="O933" s="103"/>
    </row>
    <row r="934" spans="6:15" s="100" customFormat="1" ht="14.25">
      <c r="F934" s="103"/>
      <c r="H934" s="276"/>
      <c r="I934" s="103"/>
      <c r="O934" s="103"/>
    </row>
    <row r="935" spans="6:15" s="100" customFormat="1" ht="14.25">
      <c r="F935" s="103"/>
      <c r="H935" s="276"/>
      <c r="I935" s="103"/>
      <c r="O935" s="103"/>
    </row>
    <row r="936" spans="6:15" s="100" customFormat="1" ht="14.25">
      <c r="F936" s="103"/>
      <c r="H936" s="276"/>
      <c r="I936" s="103"/>
      <c r="O936" s="103"/>
    </row>
    <row r="937" spans="6:15" s="100" customFormat="1" ht="14.25">
      <c r="F937" s="103"/>
      <c r="H937" s="276"/>
      <c r="I937" s="103"/>
      <c r="O937" s="103"/>
    </row>
    <row r="938" spans="6:15" s="100" customFormat="1" ht="14.25">
      <c r="F938" s="103"/>
      <c r="H938" s="276"/>
      <c r="I938" s="103"/>
      <c r="O938" s="103"/>
    </row>
    <row r="939" spans="6:15" s="100" customFormat="1" ht="14.25">
      <c r="F939" s="103"/>
      <c r="H939" s="276"/>
      <c r="I939" s="103"/>
      <c r="O939" s="103"/>
    </row>
    <row r="940" spans="6:15" s="100" customFormat="1" ht="14.25">
      <c r="F940" s="103"/>
      <c r="H940" s="276"/>
      <c r="I940" s="103"/>
      <c r="O940" s="103"/>
    </row>
    <row r="941" spans="6:15" s="100" customFormat="1" ht="14.25">
      <c r="F941" s="103"/>
      <c r="H941" s="276"/>
      <c r="I941" s="103"/>
      <c r="O941" s="103"/>
    </row>
    <row r="942" spans="6:15" s="100" customFormat="1" ht="14.25">
      <c r="F942" s="103"/>
      <c r="H942" s="276"/>
      <c r="I942" s="103"/>
      <c r="O942" s="103"/>
    </row>
    <row r="943" spans="6:15" s="100" customFormat="1" ht="14.25">
      <c r="F943" s="103"/>
      <c r="H943" s="276"/>
      <c r="I943" s="103"/>
      <c r="O943" s="103"/>
    </row>
    <row r="944" spans="6:15" s="100" customFormat="1" ht="14.25">
      <c r="F944" s="103"/>
      <c r="H944" s="276"/>
      <c r="I944" s="103"/>
      <c r="O944" s="103"/>
    </row>
    <row r="945" spans="6:15" s="100" customFormat="1" ht="14.25">
      <c r="F945" s="103"/>
      <c r="H945" s="276"/>
      <c r="I945" s="103"/>
      <c r="O945" s="103"/>
    </row>
    <row r="946" spans="6:15" s="100" customFormat="1" ht="14.25">
      <c r="F946" s="103"/>
      <c r="H946" s="276"/>
      <c r="I946" s="103"/>
      <c r="O946" s="103"/>
    </row>
    <row r="947" spans="6:15" s="100" customFormat="1" ht="14.25">
      <c r="F947" s="103"/>
      <c r="H947" s="276"/>
      <c r="I947" s="103"/>
      <c r="O947" s="103"/>
    </row>
    <row r="948" spans="6:15" s="100" customFormat="1" ht="14.25">
      <c r="F948" s="103"/>
      <c r="H948" s="276"/>
      <c r="I948" s="103"/>
      <c r="O948" s="103"/>
    </row>
    <row r="949" spans="6:15" s="100" customFormat="1" ht="14.25">
      <c r="F949" s="103"/>
      <c r="H949" s="276"/>
      <c r="I949" s="103"/>
      <c r="O949" s="103"/>
    </row>
    <row r="950" spans="6:15" s="100" customFormat="1" ht="14.25">
      <c r="F950" s="103"/>
      <c r="H950" s="276"/>
      <c r="I950" s="103"/>
      <c r="O950" s="103"/>
    </row>
    <row r="951" spans="6:15" s="100" customFormat="1" ht="14.25">
      <c r="F951" s="103"/>
      <c r="H951" s="276"/>
      <c r="I951" s="103"/>
      <c r="O951" s="103"/>
    </row>
    <row r="952" spans="6:15" s="100" customFormat="1" ht="14.25">
      <c r="F952" s="103"/>
      <c r="H952" s="276"/>
      <c r="I952" s="103"/>
      <c r="O952" s="103"/>
    </row>
    <row r="953" spans="6:15" s="100" customFormat="1" ht="14.25">
      <c r="F953" s="103"/>
      <c r="H953" s="276"/>
      <c r="I953" s="103"/>
      <c r="O953" s="103"/>
    </row>
    <row r="954" spans="6:15" s="100" customFormat="1" ht="14.25">
      <c r="F954" s="103"/>
      <c r="H954" s="276"/>
      <c r="I954" s="103"/>
      <c r="O954" s="103"/>
    </row>
    <row r="955" spans="6:15" s="100" customFormat="1" ht="14.25">
      <c r="F955" s="103"/>
      <c r="H955" s="276"/>
      <c r="I955" s="103"/>
      <c r="O955" s="103"/>
    </row>
    <row r="956" spans="6:15" s="100" customFormat="1" ht="14.25">
      <c r="F956" s="103"/>
      <c r="H956" s="276"/>
      <c r="I956" s="103"/>
      <c r="O956" s="103"/>
    </row>
    <row r="957" spans="6:15" s="100" customFormat="1" ht="14.25">
      <c r="F957" s="103"/>
      <c r="H957" s="276"/>
      <c r="I957" s="103"/>
      <c r="O957" s="103"/>
    </row>
    <row r="958" spans="6:15" s="100" customFormat="1" ht="14.25">
      <c r="F958" s="103"/>
      <c r="H958" s="276"/>
      <c r="I958" s="103"/>
      <c r="O958" s="103"/>
    </row>
    <row r="959" spans="6:15" s="100" customFormat="1" ht="14.25">
      <c r="F959" s="103"/>
      <c r="H959" s="276"/>
      <c r="I959" s="103"/>
      <c r="O959" s="103"/>
    </row>
    <row r="960" spans="6:15" s="100" customFormat="1" ht="14.25">
      <c r="F960" s="103"/>
      <c r="H960" s="276"/>
      <c r="I960" s="103"/>
      <c r="O960" s="103"/>
    </row>
    <row r="961" spans="6:15" s="100" customFormat="1" ht="14.25">
      <c r="F961" s="103"/>
      <c r="H961" s="276"/>
      <c r="I961" s="103"/>
      <c r="O961" s="103"/>
    </row>
    <row r="962" spans="6:15" s="100" customFormat="1" ht="14.25">
      <c r="F962" s="103"/>
      <c r="H962" s="276"/>
      <c r="I962" s="103"/>
      <c r="O962" s="103"/>
    </row>
    <row r="963" spans="6:15" s="100" customFormat="1" ht="14.25">
      <c r="F963" s="103"/>
      <c r="H963" s="276"/>
      <c r="I963" s="103"/>
      <c r="O963" s="103"/>
    </row>
    <row r="964" spans="6:15" s="100" customFormat="1" ht="14.25">
      <c r="F964" s="103"/>
      <c r="H964" s="276"/>
      <c r="I964" s="103"/>
      <c r="O964" s="103"/>
    </row>
    <row r="965" spans="6:15" s="100" customFormat="1" ht="14.25">
      <c r="F965" s="103"/>
      <c r="H965" s="276"/>
      <c r="I965" s="103"/>
      <c r="O965" s="103"/>
    </row>
    <row r="966" spans="6:15" s="100" customFormat="1" ht="14.25">
      <c r="F966" s="103"/>
      <c r="H966" s="276"/>
      <c r="I966" s="103"/>
      <c r="O966" s="103"/>
    </row>
    <row r="967" spans="6:15" s="100" customFormat="1" ht="14.25">
      <c r="F967" s="103"/>
      <c r="H967" s="276"/>
      <c r="I967" s="103"/>
      <c r="O967" s="103"/>
    </row>
    <row r="968" spans="6:15" s="100" customFormat="1" ht="14.25">
      <c r="F968" s="103"/>
      <c r="H968" s="276"/>
      <c r="I968" s="103"/>
      <c r="O968" s="103"/>
    </row>
    <row r="969" spans="6:15" s="100" customFormat="1" ht="14.25">
      <c r="F969" s="103"/>
      <c r="H969" s="276"/>
      <c r="I969" s="103"/>
      <c r="O969" s="103"/>
    </row>
    <row r="970" spans="6:15" s="100" customFormat="1" ht="14.25">
      <c r="F970" s="103"/>
      <c r="H970" s="276"/>
      <c r="I970" s="103"/>
      <c r="O970" s="103"/>
    </row>
    <row r="971" spans="6:15" s="100" customFormat="1" ht="14.25">
      <c r="F971" s="103"/>
      <c r="H971" s="276"/>
      <c r="I971" s="103"/>
      <c r="O971" s="103"/>
    </row>
    <row r="972" spans="6:15" s="100" customFormat="1" ht="14.25">
      <c r="F972" s="103"/>
      <c r="H972" s="276"/>
      <c r="I972" s="103"/>
      <c r="O972" s="103"/>
    </row>
    <row r="973" spans="6:15" s="100" customFormat="1" ht="14.25">
      <c r="F973" s="103"/>
      <c r="H973" s="276"/>
      <c r="I973" s="103"/>
      <c r="O973" s="103"/>
    </row>
    <row r="974" spans="6:15" s="100" customFormat="1" ht="14.25">
      <c r="F974" s="103"/>
      <c r="H974" s="276"/>
      <c r="I974" s="103"/>
      <c r="O974" s="103"/>
    </row>
    <row r="975" spans="6:15" s="100" customFormat="1" ht="14.25">
      <c r="F975" s="103"/>
      <c r="H975" s="276"/>
      <c r="I975" s="103"/>
      <c r="O975" s="103"/>
    </row>
    <row r="976" spans="6:15" s="100" customFormat="1" ht="14.25">
      <c r="F976" s="103"/>
      <c r="H976" s="276"/>
      <c r="I976" s="103"/>
      <c r="O976" s="103"/>
    </row>
    <row r="977" spans="6:15" s="100" customFormat="1" ht="14.25">
      <c r="F977" s="103"/>
      <c r="H977" s="276"/>
      <c r="I977" s="103"/>
      <c r="O977" s="103"/>
    </row>
    <row r="978" spans="6:15" s="100" customFormat="1" ht="14.25">
      <c r="F978" s="103"/>
      <c r="H978" s="276"/>
      <c r="I978" s="103"/>
      <c r="O978" s="103"/>
    </row>
    <row r="979" spans="6:15" s="100" customFormat="1" ht="14.25">
      <c r="F979" s="103"/>
      <c r="H979" s="276"/>
      <c r="I979" s="103"/>
      <c r="O979" s="103"/>
    </row>
    <row r="980" spans="6:15" s="100" customFormat="1" ht="14.25">
      <c r="F980" s="103"/>
      <c r="H980" s="276"/>
      <c r="I980" s="103"/>
      <c r="O980" s="103"/>
    </row>
    <row r="981" spans="6:15" s="100" customFormat="1" ht="14.25">
      <c r="F981" s="103"/>
      <c r="H981" s="276"/>
      <c r="I981" s="103"/>
      <c r="O981" s="103"/>
    </row>
    <row r="982" spans="6:15" s="100" customFormat="1" ht="14.25">
      <c r="F982" s="103"/>
      <c r="H982" s="276"/>
      <c r="I982" s="103"/>
      <c r="O982" s="103"/>
    </row>
    <row r="983" spans="6:15" s="100" customFormat="1" ht="14.25">
      <c r="F983" s="103"/>
      <c r="H983" s="276"/>
      <c r="I983" s="103"/>
      <c r="O983" s="103"/>
    </row>
    <row r="984" spans="6:15" s="100" customFormat="1" ht="14.25">
      <c r="F984" s="103"/>
      <c r="H984" s="276"/>
      <c r="I984" s="103"/>
      <c r="O984" s="103"/>
    </row>
    <row r="985" spans="6:15" s="100" customFormat="1" ht="14.25">
      <c r="F985" s="103"/>
      <c r="H985" s="276"/>
      <c r="I985" s="103"/>
      <c r="O985" s="103"/>
    </row>
    <row r="986" spans="6:15" s="100" customFormat="1" ht="14.25">
      <c r="F986" s="103"/>
      <c r="H986" s="276"/>
      <c r="I986" s="103"/>
      <c r="O986" s="103"/>
    </row>
    <row r="987" spans="6:15" s="100" customFormat="1" ht="14.25">
      <c r="F987" s="103"/>
      <c r="H987" s="276"/>
      <c r="I987" s="103"/>
      <c r="O987" s="103"/>
    </row>
    <row r="988" spans="6:15" s="100" customFormat="1" ht="14.25">
      <c r="F988" s="103"/>
      <c r="H988" s="276"/>
      <c r="I988" s="103"/>
      <c r="O988" s="103"/>
    </row>
    <row r="989" spans="6:15" s="100" customFormat="1" ht="14.25">
      <c r="F989" s="103"/>
      <c r="H989" s="276"/>
      <c r="I989" s="103"/>
      <c r="O989" s="103"/>
    </row>
    <row r="990" spans="6:15" s="100" customFormat="1" ht="14.25">
      <c r="F990" s="103"/>
      <c r="H990" s="276"/>
      <c r="I990" s="103"/>
      <c r="O990" s="103"/>
    </row>
    <row r="991" spans="6:15" s="100" customFormat="1" ht="14.25">
      <c r="F991" s="103"/>
      <c r="H991" s="276"/>
      <c r="I991" s="103"/>
      <c r="O991" s="103"/>
    </row>
    <row r="992" spans="6:15" s="100" customFormat="1" ht="14.25">
      <c r="F992" s="103"/>
      <c r="H992" s="276"/>
      <c r="I992" s="103"/>
      <c r="O992" s="103"/>
    </row>
    <row r="993" spans="6:15" s="100" customFormat="1" ht="14.25">
      <c r="F993" s="103"/>
      <c r="H993" s="276"/>
      <c r="I993" s="103"/>
      <c r="O993" s="103"/>
    </row>
    <row r="994" spans="6:15" s="100" customFormat="1" ht="14.25">
      <c r="F994" s="103"/>
      <c r="H994" s="276"/>
      <c r="I994" s="103"/>
      <c r="O994" s="103"/>
    </row>
    <row r="995" spans="6:15" s="100" customFormat="1" ht="14.25">
      <c r="F995" s="103"/>
      <c r="H995" s="276"/>
      <c r="I995" s="103"/>
      <c r="O995" s="103"/>
    </row>
    <row r="996" spans="6:15" s="100" customFormat="1" ht="14.25">
      <c r="F996" s="103"/>
      <c r="H996" s="276"/>
      <c r="I996" s="103"/>
      <c r="O996" s="103"/>
    </row>
    <row r="997" spans="6:15" s="100" customFormat="1" ht="14.25">
      <c r="F997" s="103"/>
      <c r="H997" s="276"/>
      <c r="I997" s="103"/>
      <c r="O997" s="103"/>
    </row>
    <row r="998" spans="6:15" s="100" customFormat="1" ht="14.25">
      <c r="F998" s="103"/>
      <c r="H998" s="276"/>
      <c r="I998" s="103"/>
      <c r="O998" s="103"/>
    </row>
    <row r="999" spans="6:15" s="100" customFormat="1" ht="14.25">
      <c r="F999" s="103"/>
      <c r="H999" s="276"/>
      <c r="I999" s="103"/>
      <c r="O999" s="103"/>
    </row>
    <row r="1000" spans="6:15" s="100" customFormat="1" ht="14.25">
      <c r="F1000" s="103"/>
      <c r="H1000" s="276"/>
      <c r="I1000" s="103"/>
      <c r="O1000" s="103"/>
    </row>
    <row r="1001" spans="6:15" s="100" customFormat="1" ht="14.25">
      <c r="F1001" s="103"/>
      <c r="H1001" s="276"/>
      <c r="I1001" s="103"/>
      <c r="O1001" s="103"/>
    </row>
    <row r="1002" spans="6:15" s="100" customFormat="1" ht="14.25">
      <c r="F1002" s="103"/>
      <c r="H1002" s="276"/>
      <c r="I1002" s="103"/>
      <c r="O1002" s="103"/>
    </row>
    <row r="1003" spans="6:15" s="100" customFormat="1" ht="14.25">
      <c r="F1003" s="103"/>
      <c r="H1003" s="276"/>
      <c r="I1003" s="103"/>
      <c r="O1003" s="103"/>
    </row>
    <row r="1004" spans="6:15" s="100" customFormat="1" ht="14.25">
      <c r="F1004" s="103"/>
      <c r="H1004" s="276"/>
      <c r="I1004" s="103"/>
      <c r="O1004" s="103"/>
    </row>
    <row r="1005" spans="6:15" s="100" customFormat="1" ht="14.25">
      <c r="F1005" s="103"/>
      <c r="H1005" s="276"/>
      <c r="I1005" s="103"/>
      <c r="O1005" s="103"/>
    </row>
    <row r="1006" spans="6:15" s="100" customFormat="1" ht="14.25">
      <c r="F1006" s="103"/>
      <c r="H1006" s="276"/>
      <c r="I1006" s="103"/>
      <c r="O1006" s="103"/>
    </row>
    <row r="1007" spans="6:15" s="100" customFormat="1" ht="14.25">
      <c r="F1007" s="103"/>
      <c r="H1007" s="276"/>
      <c r="I1007" s="103"/>
      <c r="O1007" s="103"/>
    </row>
    <row r="1008" spans="6:15" s="100" customFormat="1" ht="14.25">
      <c r="F1008" s="103"/>
      <c r="H1008" s="276"/>
      <c r="I1008" s="103"/>
      <c r="O1008" s="103"/>
    </row>
    <row r="1009" spans="6:15" s="100" customFormat="1" ht="14.25">
      <c r="F1009" s="103"/>
      <c r="H1009" s="276"/>
      <c r="I1009" s="103"/>
      <c r="O1009" s="103"/>
    </row>
    <row r="1010" spans="6:15" s="100" customFormat="1" ht="14.25">
      <c r="F1010" s="103"/>
      <c r="H1010" s="276"/>
      <c r="I1010" s="103"/>
      <c r="O1010" s="103"/>
    </row>
    <row r="1011" spans="6:15" s="100" customFormat="1" ht="14.25">
      <c r="F1011" s="103"/>
      <c r="H1011" s="276"/>
      <c r="I1011" s="103"/>
      <c r="O1011" s="103"/>
    </row>
    <row r="1012" spans="6:15" s="100" customFormat="1" ht="14.25">
      <c r="F1012" s="103"/>
      <c r="H1012" s="276"/>
      <c r="I1012" s="103"/>
      <c r="O1012" s="103"/>
    </row>
    <row r="1013" spans="6:15" s="100" customFormat="1" ht="14.25">
      <c r="F1013" s="103"/>
      <c r="H1013" s="276"/>
      <c r="I1013" s="103"/>
      <c r="O1013" s="103"/>
    </row>
    <row r="1014" spans="6:15" s="100" customFormat="1" ht="14.25">
      <c r="F1014" s="103"/>
      <c r="H1014" s="276"/>
      <c r="I1014" s="103"/>
      <c r="O1014" s="103"/>
    </row>
    <row r="1015" spans="6:15" s="100" customFormat="1" ht="14.25">
      <c r="F1015" s="103"/>
      <c r="H1015" s="276"/>
      <c r="I1015" s="103"/>
      <c r="O1015" s="103"/>
    </row>
    <row r="1016" spans="6:15" s="100" customFormat="1" ht="14.25">
      <c r="F1016" s="103"/>
      <c r="H1016" s="276"/>
      <c r="I1016" s="103"/>
      <c r="O1016" s="103"/>
    </row>
    <row r="1017" spans="6:15" s="100" customFormat="1" ht="14.25">
      <c r="F1017" s="103"/>
      <c r="H1017" s="276"/>
      <c r="I1017" s="103"/>
      <c r="O1017" s="103"/>
    </row>
    <row r="1018" spans="6:15" s="100" customFormat="1" ht="14.25">
      <c r="F1018" s="103"/>
      <c r="H1018" s="276"/>
      <c r="I1018" s="103"/>
      <c r="O1018" s="103"/>
    </row>
    <row r="1019" spans="6:15" s="100" customFormat="1" ht="14.25">
      <c r="F1019" s="103"/>
      <c r="H1019" s="276"/>
      <c r="I1019" s="103"/>
      <c r="O1019" s="103"/>
    </row>
    <row r="1020" spans="6:15" s="100" customFormat="1" ht="14.25">
      <c r="F1020" s="103"/>
      <c r="H1020" s="276"/>
      <c r="I1020" s="103"/>
      <c r="O1020" s="103"/>
    </row>
    <row r="1021" spans="6:15" s="100" customFormat="1" ht="14.25">
      <c r="F1021" s="103"/>
      <c r="H1021" s="276"/>
      <c r="I1021" s="103"/>
      <c r="O1021" s="103"/>
    </row>
    <row r="1022" spans="6:15" s="100" customFormat="1" ht="14.25">
      <c r="F1022" s="103"/>
      <c r="H1022" s="276"/>
      <c r="I1022" s="103"/>
      <c r="O1022" s="103"/>
    </row>
    <row r="1023" spans="6:15" s="100" customFormat="1" ht="14.25">
      <c r="F1023" s="103"/>
      <c r="H1023" s="276"/>
      <c r="I1023" s="103"/>
      <c r="O1023" s="103"/>
    </row>
    <row r="1024" spans="6:15" s="100" customFormat="1" ht="14.25">
      <c r="F1024" s="103"/>
      <c r="H1024" s="276"/>
      <c r="I1024" s="103"/>
      <c r="O1024" s="103"/>
    </row>
    <row r="1025" spans="6:15" s="100" customFormat="1" ht="14.25">
      <c r="F1025" s="103"/>
      <c r="H1025" s="276"/>
      <c r="I1025" s="103"/>
      <c r="O1025" s="103"/>
    </row>
    <row r="1026" spans="6:15" s="100" customFormat="1" ht="14.25">
      <c r="F1026" s="103"/>
      <c r="H1026" s="276"/>
      <c r="I1026" s="103"/>
      <c r="O1026" s="103"/>
    </row>
    <row r="1027" spans="6:15" s="100" customFormat="1" ht="14.25">
      <c r="F1027" s="103"/>
      <c r="H1027" s="276"/>
      <c r="I1027" s="103"/>
      <c r="O1027" s="103"/>
    </row>
    <row r="1028" spans="6:15" s="100" customFormat="1" ht="14.25">
      <c r="F1028" s="103"/>
      <c r="H1028" s="276"/>
      <c r="I1028" s="103"/>
      <c r="O1028" s="103"/>
    </row>
    <row r="1029" spans="6:15" s="100" customFormat="1" ht="14.25">
      <c r="F1029" s="103"/>
      <c r="H1029" s="276"/>
      <c r="I1029" s="103"/>
      <c r="O1029" s="103"/>
    </row>
    <row r="1030" spans="6:15" s="100" customFormat="1" ht="14.25">
      <c r="F1030" s="103"/>
      <c r="H1030" s="276"/>
      <c r="I1030" s="103"/>
      <c r="O1030" s="103"/>
    </row>
    <row r="1031" spans="6:15" s="100" customFormat="1" ht="14.25">
      <c r="F1031" s="103"/>
      <c r="H1031" s="276"/>
      <c r="I1031" s="103"/>
      <c r="O1031" s="103"/>
    </row>
    <row r="1032" spans="6:15" s="100" customFormat="1" ht="14.25">
      <c r="F1032" s="103"/>
      <c r="H1032" s="276"/>
      <c r="I1032" s="103"/>
      <c r="O1032" s="103"/>
    </row>
    <row r="1033" spans="6:15" s="100" customFormat="1" ht="14.25">
      <c r="F1033" s="103"/>
      <c r="H1033" s="276"/>
      <c r="I1033" s="103"/>
      <c r="O1033" s="103"/>
    </row>
    <row r="1034" spans="6:15" s="100" customFormat="1" ht="14.25">
      <c r="F1034" s="103"/>
      <c r="H1034" s="276"/>
      <c r="I1034" s="103"/>
      <c r="O1034" s="103"/>
    </row>
    <row r="1035" spans="6:15" s="100" customFormat="1" ht="14.25">
      <c r="F1035" s="103"/>
      <c r="H1035" s="276"/>
      <c r="I1035" s="103"/>
      <c r="O1035" s="103"/>
    </row>
    <row r="1036" spans="6:15" s="100" customFormat="1" ht="14.25">
      <c r="F1036" s="103"/>
      <c r="H1036" s="276"/>
      <c r="I1036" s="103"/>
      <c r="O1036" s="103"/>
    </row>
    <row r="1037" spans="6:15" s="100" customFormat="1" ht="14.25">
      <c r="F1037" s="103"/>
      <c r="H1037" s="276"/>
      <c r="I1037" s="103"/>
      <c r="O1037" s="103"/>
    </row>
    <row r="1038" spans="6:15" s="100" customFormat="1" ht="14.25">
      <c r="F1038" s="103"/>
      <c r="H1038" s="276"/>
      <c r="I1038" s="103"/>
      <c r="O1038" s="103"/>
    </row>
    <row r="1039" spans="6:15" s="100" customFormat="1" ht="14.25">
      <c r="F1039" s="103"/>
      <c r="H1039" s="276"/>
      <c r="I1039" s="103"/>
      <c r="O1039" s="103"/>
    </row>
    <row r="1040" spans="6:15" s="100" customFormat="1" ht="14.25">
      <c r="F1040" s="103"/>
      <c r="H1040" s="276"/>
      <c r="I1040" s="103"/>
      <c r="O1040" s="103"/>
    </row>
    <row r="1041" spans="6:15" s="100" customFormat="1" ht="14.25">
      <c r="F1041" s="103"/>
      <c r="H1041" s="276"/>
      <c r="I1041" s="103"/>
      <c r="O1041" s="103"/>
    </row>
    <row r="1042" spans="6:15" s="100" customFormat="1" ht="14.25">
      <c r="F1042" s="103"/>
      <c r="H1042" s="276"/>
      <c r="I1042" s="103"/>
      <c r="O1042" s="103"/>
    </row>
    <row r="1043" spans="6:15" s="100" customFormat="1" ht="14.25">
      <c r="F1043" s="103"/>
      <c r="H1043" s="276"/>
      <c r="I1043" s="103"/>
      <c r="O1043" s="103"/>
    </row>
    <row r="1044" spans="6:15" s="100" customFormat="1" ht="14.25">
      <c r="F1044" s="103"/>
      <c r="H1044" s="276"/>
      <c r="I1044" s="103"/>
      <c r="O1044" s="103"/>
    </row>
    <row r="1045" spans="6:15" s="100" customFormat="1" ht="14.25">
      <c r="F1045" s="103"/>
      <c r="H1045" s="276"/>
      <c r="I1045" s="103"/>
      <c r="O1045" s="103"/>
    </row>
    <row r="1046" spans="6:15" s="100" customFormat="1" ht="14.25">
      <c r="F1046" s="103"/>
      <c r="H1046" s="276"/>
      <c r="I1046" s="103"/>
      <c r="O1046" s="103"/>
    </row>
    <row r="1047" spans="6:15" s="100" customFormat="1" ht="14.25">
      <c r="F1047" s="103"/>
      <c r="H1047" s="276"/>
      <c r="I1047" s="103"/>
      <c r="O1047" s="103"/>
    </row>
    <row r="1048" spans="6:15" s="100" customFormat="1" ht="14.25">
      <c r="F1048" s="103"/>
      <c r="H1048" s="276"/>
      <c r="I1048" s="103"/>
      <c r="O1048" s="103"/>
    </row>
    <row r="1049" spans="6:15" s="100" customFormat="1" ht="14.25">
      <c r="F1049" s="103"/>
      <c r="H1049" s="276"/>
      <c r="I1049" s="103"/>
      <c r="O1049" s="103"/>
    </row>
    <row r="1050" spans="6:15" s="100" customFormat="1" ht="14.25">
      <c r="F1050" s="103"/>
      <c r="H1050" s="276"/>
      <c r="I1050" s="103"/>
      <c r="O1050" s="103"/>
    </row>
    <row r="1051" spans="6:15" s="100" customFormat="1" ht="14.25">
      <c r="F1051" s="103"/>
      <c r="H1051" s="276"/>
      <c r="I1051" s="103"/>
      <c r="O1051" s="103"/>
    </row>
    <row r="1052" spans="6:15" s="100" customFormat="1" ht="14.25">
      <c r="F1052" s="103"/>
      <c r="H1052" s="276"/>
      <c r="I1052" s="103"/>
      <c r="O1052" s="103"/>
    </row>
    <row r="1053" spans="6:15" s="100" customFormat="1" ht="14.25">
      <c r="F1053" s="103"/>
      <c r="H1053" s="276"/>
      <c r="I1053" s="103"/>
      <c r="O1053" s="103"/>
    </row>
    <row r="1054" spans="6:15" s="100" customFormat="1" ht="14.25">
      <c r="F1054" s="103"/>
      <c r="H1054" s="276"/>
      <c r="I1054" s="103"/>
      <c r="O1054" s="103"/>
    </row>
    <row r="1055" spans="6:15" s="100" customFormat="1" ht="14.25">
      <c r="F1055" s="103"/>
      <c r="H1055" s="276"/>
      <c r="I1055" s="103"/>
      <c r="O1055" s="103"/>
    </row>
    <row r="1056" spans="6:15" s="100" customFormat="1" ht="14.25">
      <c r="F1056" s="103"/>
      <c r="H1056" s="276"/>
      <c r="I1056" s="103"/>
      <c r="O1056" s="103"/>
    </row>
    <row r="1057" spans="6:15" s="100" customFormat="1" ht="14.25">
      <c r="F1057" s="103"/>
      <c r="H1057" s="276"/>
      <c r="I1057" s="103"/>
      <c r="O1057" s="103"/>
    </row>
    <row r="1058" spans="6:15" s="100" customFormat="1" ht="14.25">
      <c r="F1058" s="103"/>
      <c r="H1058" s="276"/>
      <c r="I1058" s="103"/>
      <c r="O1058" s="103"/>
    </row>
    <row r="1059" spans="6:15" s="100" customFormat="1" ht="14.25">
      <c r="F1059" s="103"/>
      <c r="H1059" s="276"/>
      <c r="I1059" s="103"/>
      <c r="O1059" s="103"/>
    </row>
    <row r="1060" spans="6:15" s="100" customFormat="1" ht="14.25">
      <c r="F1060" s="103"/>
      <c r="H1060" s="276"/>
      <c r="I1060" s="103"/>
      <c r="O1060" s="103"/>
    </row>
    <row r="1061" spans="6:15" s="100" customFormat="1" ht="14.25">
      <c r="F1061" s="103"/>
      <c r="H1061" s="276"/>
      <c r="I1061" s="103"/>
      <c r="O1061" s="103"/>
    </row>
    <row r="1062" spans="6:15" s="100" customFormat="1" ht="14.25">
      <c r="F1062" s="103"/>
      <c r="H1062" s="276"/>
      <c r="I1062" s="103"/>
      <c r="O1062" s="103"/>
    </row>
    <row r="1063" spans="6:15" s="100" customFormat="1" ht="14.25">
      <c r="F1063" s="103"/>
      <c r="H1063" s="276"/>
      <c r="I1063" s="103"/>
      <c r="O1063" s="103"/>
    </row>
    <row r="1064" spans="6:15" s="100" customFormat="1" ht="14.25">
      <c r="F1064" s="103"/>
      <c r="H1064" s="276"/>
      <c r="I1064" s="103"/>
      <c r="O1064" s="103"/>
    </row>
    <row r="1065" spans="6:15" s="100" customFormat="1" ht="14.25">
      <c r="F1065" s="103"/>
      <c r="H1065" s="276"/>
      <c r="I1065" s="103"/>
      <c r="O1065" s="103"/>
    </row>
    <row r="1066" spans="6:15" s="100" customFormat="1" ht="14.25">
      <c r="F1066" s="103"/>
      <c r="H1066" s="276"/>
      <c r="I1066" s="103"/>
      <c r="O1066" s="103"/>
    </row>
    <row r="1067" spans="6:15" s="100" customFormat="1" ht="14.25">
      <c r="F1067" s="103"/>
      <c r="H1067" s="276"/>
      <c r="I1067" s="103"/>
      <c r="O1067" s="103"/>
    </row>
    <row r="1068" spans="6:15" s="100" customFormat="1" ht="14.25">
      <c r="F1068" s="103"/>
      <c r="H1068" s="276"/>
      <c r="I1068" s="103"/>
      <c r="O1068" s="103"/>
    </row>
    <row r="1069" spans="6:15" s="100" customFormat="1" ht="14.25">
      <c r="F1069" s="103"/>
      <c r="H1069" s="276"/>
      <c r="I1069" s="103"/>
      <c r="O1069" s="103"/>
    </row>
    <row r="1070" spans="6:15" s="100" customFormat="1" ht="14.25">
      <c r="F1070" s="103"/>
      <c r="H1070" s="276"/>
      <c r="I1070" s="103"/>
      <c r="O1070" s="103"/>
    </row>
    <row r="1071" spans="6:15" s="100" customFormat="1" ht="14.25">
      <c r="F1071" s="103"/>
      <c r="H1071" s="276"/>
      <c r="I1071" s="103"/>
      <c r="O1071" s="103"/>
    </row>
    <row r="1072" spans="6:15" s="100" customFormat="1" ht="14.25">
      <c r="F1072" s="103"/>
      <c r="H1072" s="276"/>
      <c r="I1072" s="103"/>
      <c r="O1072" s="103"/>
    </row>
    <row r="1073" spans="6:15" s="100" customFormat="1" ht="14.25">
      <c r="F1073" s="103"/>
      <c r="H1073" s="276"/>
      <c r="I1073" s="103"/>
      <c r="O1073" s="103"/>
    </row>
    <row r="1074" spans="6:15" s="100" customFormat="1" ht="14.25">
      <c r="F1074" s="103"/>
      <c r="H1074" s="276"/>
      <c r="I1074" s="103"/>
      <c r="O1074" s="103"/>
    </row>
    <row r="1075" spans="6:15" s="100" customFormat="1" ht="14.25">
      <c r="F1075" s="103"/>
      <c r="H1075" s="276"/>
      <c r="I1075" s="103"/>
      <c r="O1075" s="103"/>
    </row>
    <row r="1076" spans="6:15" s="100" customFormat="1" ht="14.25">
      <c r="F1076" s="103"/>
      <c r="H1076" s="276"/>
      <c r="I1076" s="103"/>
      <c r="O1076" s="103"/>
    </row>
    <row r="1077" spans="6:15" s="100" customFormat="1" ht="14.25">
      <c r="F1077" s="103"/>
      <c r="H1077" s="276"/>
      <c r="I1077" s="103"/>
      <c r="O1077" s="103"/>
    </row>
    <row r="1078" spans="6:15" s="100" customFormat="1" ht="14.25">
      <c r="F1078" s="103"/>
      <c r="H1078" s="276"/>
      <c r="I1078" s="103"/>
      <c r="O1078" s="103"/>
    </row>
    <row r="1079" spans="6:15" s="100" customFormat="1" ht="14.25">
      <c r="F1079" s="103"/>
      <c r="H1079" s="276"/>
      <c r="I1079" s="103"/>
      <c r="O1079" s="103"/>
    </row>
    <row r="1080" spans="6:15" s="100" customFormat="1" ht="14.25">
      <c r="F1080" s="103"/>
      <c r="H1080" s="276"/>
      <c r="I1080" s="103"/>
      <c r="O1080" s="103"/>
    </row>
    <row r="1081" spans="6:15" s="100" customFormat="1" ht="14.25">
      <c r="F1081" s="103"/>
      <c r="H1081" s="276"/>
      <c r="I1081" s="103"/>
      <c r="O1081" s="103"/>
    </row>
    <row r="1082" spans="6:15" s="100" customFormat="1" ht="14.25">
      <c r="F1082" s="103"/>
      <c r="H1082" s="276"/>
      <c r="I1082" s="103"/>
      <c r="O1082" s="103"/>
    </row>
    <row r="1083" spans="6:15" s="100" customFormat="1" ht="14.25">
      <c r="F1083" s="103"/>
      <c r="H1083" s="276"/>
      <c r="I1083" s="103"/>
      <c r="O1083" s="103"/>
    </row>
    <row r="1084" spans="6:15" s="100" customFormat="1" ht="14.25">
      <c r="F1084" s="103"/>
      <c r="H1084" s="276"/>
      <c r="I1084" s="103"/>
      <c r="O1084" s="103"/>
    </row>
    <row r="1085" spans="6:15" s="100" customFormat="1" ht="14.25">
      <c r="F1085" s="103"/>
      <c r="H1085" s="276"/>
      <c r="I1085" s="103"/>
      <c r="O1085" s="103"/>
    </row>
    <row r="1086" spans="6:15" s="100" customFormat="1" ht="14.25">
      <c r="F1086" s="103"/>
      <c r="H1086" s="276"/>
      <c r="I1086" s="103"/>
      <c r="O1086" s="103"/>
    </row>
    <row r="1087" spans="6:15" s="100" customFormat="1" ht="14.25">
      <c r="F1087" s="103"/>
      <c r="H1087" s="276"/>
      <c r="I1087" s="103"/>
      <c r="O1087" s="103"/>
    </row>
    <row r="1088" spans="6:15" s="100" customFormat="1" ht="14.25">
      <c r="F1088" s="103"/>
      <c r="H1088" s="276"/>
      <c r="I1088" s="103"/>
      <c r="O1088" s="103"/>
    </row>
    <row r="1089" spans="6:15" s="100" customFormat="1" ht="14.25">
      <c r="F1089" s="103"/>
      <c r="H1089" s="276"/>
      <c r="I1089" s="103"/>
      <c r="O1089" s="103"/>
    </row>
    <row r="1090" spans="6:15" s="100" customFormat="1" ht="14.25">
      <c r="F1090" s="103"/>
      <c r="H1090" s="276"/>
      <c r="I1090" s="103"/>
      <c r="O1090" s="103"/>
    </row>
    <row r="1091" spans="6:15" s="100" customFormat="1" ht="14.25">
      <c r="F1091" s="103"/>
      <c r="H1091" s="276"/>
      <c r="I1091" s="103"/>
      <c r="O1091" s="103"/>
    </row>
    <row r="1092" spans="6:15" s="100" customFormat="1" ht="14.25">
      <c r="F1092" s="103"/>
      <c r="H1092" s="276"/>
      <c r="I1092" s="103"/>
      <c r="O1092" s="103"/>
    </row>
    <row r="1093" spans="6:15" s="100" customFormat="1" ht="14.25">
      <c r="F1093" s="103"/>
      <c r="H1093" s="276"/>
      <c r="I1093" s="103"/>
      <c r="O1093" s="103"/>
    </row>
    <row r="1094" spans="6:15" s="100" customFormat="1" ht="14.25">
      <c r="F1094" s="103"/>
      <c r="H1094" s="276"/>
      <c r="I1094" s="103"/>
      <c r="O1094" s="103"/>
    </row>
    <row r="1095" spans="6:15" s="100" customFormat="1" ht="14.25">
      <c r="F1095" s="103"/>
      <c r="H1095" s="276"/>
      <c r="I1095" s="103"/>
      <c r="O1095" s="103"/>
    </row>
    <row r="1096" spans="6:15" s="100" customFormat="1" ht="14.25">
      <c r="F1096" s="103"/>
      <c r="H1096" s="276"/>
      <c r="I1096" s="103"/>
      <c r="O1096" s="103"/>
    </row>
    <row r="1097" spans="6:15" s="100" customFormat="1" ht="14.25">
      <c r="F1097" s="103"/>
      <c r="H1097" s="276"/>
      <c r="I1097" s="103"/>
      <c r="O1097" s="103"/>
    </row>
    <row r="1098" spans="6:15" s="100" customFormat="1" ht="14.25">
      <c r="F1098" s="103"/>
      <c r="H1098" s="276"/>
      <c r="I1098" s="103"/>
      <c r="O1098" s="103"/>
    </row>
    <row r="1099" spans="6:15" s="100" customFormat="1" ht="14.25">
      <c r="F1099" s="103"/>
      <c r="H1099" s="276"/>
      <c r="I1099" s="103"/>
      <c r="O1099" s="103"/>
    </row>
    <row r="1100" spans="6:15" s="100" customFormat="1" ht="14.25">
      <c r="F1100" s="103"/>
      <c r="H1100" s="276"/>
      <c r="I1100" s="103"/>
      <c r="O1100" s="103"/>
    </row>
    <row r="1101" spans="6:15" s="100" customFormat="1" ht="14.25">
      <c r="F1101" s="103"/>
      <c r="H1101" s="276"/>
      <c r="I1101" s="103"/>
      <c r="O1101" s="103"/>
    </row>
    <row r="1102" spans="6:15" s="100" customFormat="1" ht="14.25">
      <c r="F1102" s="103"/>
      <c r="H1102" s="276"/>
      <c r="I1102" s="103"/>
      <c r="O1102" s="103"/>
    </row>
    <row r="1103" spans="6:15" s="100" customFormat="1" ht="14.25">
      <c r="F1103" s="103"/>
      <c r="H1103" s="276"/>
      <c r="I1103" s="103"/>
      <c r="O1103" s="103"/>
    </row>
    <row r="1104" spans="6:15" s="100" customFormat="1" ht="14.25">
      <c r="F1104" s="103"/>
      <c r="H1104" s="276"/>
      <c r="I1104" s="103"/>
      <c r="O1104" s="103"/>
    </row>
    <row r="1105" spans="6:15" s="100" customFormat="1" ht="14.25">
      <c r="F1105" s="103"/>
      <c r="H1105" s="276"/>
      <c r="I1105" s="103"/>
      <c r="O1105" s="103"/>
    </row>
    <row r="1106" spans="6:15" s="100" customFormat="1" ht="14.25">
      <c r="F1106" s="103"/>
      <c r="H1106" s="276"/>
      <c r="I1106" s="103"/>
      <c r="O1106" s="103"/>
    </row>
    <row r="1107" spans="6:15" s="100" customFormat="1" ht="14.25">
      <c r="F1107" s="103"/>
      <c r="H1107" s="276"/>
      <c r="I1107" s="103"/>
      <c r="O1107" s="103"/>
    </row>
    <row r="1108" spans="6:15" s="100" customFormat="1" ht="14.25">
      <c r="F1108" s="103"/>
      <c r="H1108" s="276"/>
      <c r="I1108" s="103"/>
      <c r="O1108" s="103"/>
    </row>
    <row r="1109" spans="6:15" s="100" customFormat="1" ht="14.25">
      <c r="F1109" s="103"/>
      <c r="H1109" s="276"/>
      <c r="I1109" s="103"/>
      <c r="O1109" s="103"/>
    </row>
    <row r="1110" spans="6:15" s="100" customFormat="1" ht="14.25">
      <c r="F1110" s="103"/>
      <c r="H1110" s="276"/>
      <c r="I1110" s="103"/>
      <c r="O1110" s="103"/>
    </row>
    <row r="1111" spans="6:15" s="100" customFormat="1" ht="14.25">
      <c r="F1111" s="103"/>
      <c r="H1111" s="276"/>
      <c r="I1111" s="103"/>
      <c r="O1111" s="103"/>
    </row>
    <row r="1112" spans="6:15" s="100" customFormat="1" ht="14.25">
      <c r="F1112" s="103"/>
      <c r="H1112" s="276"/>
      <c r="I1112" s="103"/>
      <c r="O1112" s="103"/>
    </row>
    <row r="1113" spans="6:15" s="100" customFormat="1" ht="14.25">
      <c r="F1113" s="103"/>
      <c r="H1113" s="276"/>
      <c r="I1113" s="103"/>
      <c r="O1113" s="103"/>
    </row>
    <row r="1114" spans="6:15" s="100" customFormat="1" ht="14.25">
      <c r="F1114" s="103"/>
      <c r="H1114" s="276"/>
      <c r="I1114" s="103"/>
      <c r="O1114" s="103"/>
    </row>
    <row r="1115" spans="6:15" s="100" customFormat="1" ht="14.25">
      <c r="F1115" s="103"/>
      <c r="H1115" s="276"/>
      <c r="I1115" s="103"/>
      <c r="O1115" s="103"/>
    </row>
    <row r="1116" spans="6:15" s="100" customFormat="1" ht="14.25">
      <c r="F1116" s="103"/>
      <c r="H1116" s="276"/>
      <c r="I1116" s="103"/>
      <c r="O1116" s="103"/>
    </row>
    <row r="1117" spans="6:15" s="100" customFormat="1" ht="14.25">
      <c r="F1117" s="103"/>
      <c r="H1117" s="276"/>
      <c r="I1117" s="103"/>
      <c r="O1117" s="103"/>
    </row>
    <row r="1118" spans="6:15" s="100" customFormat="1" ht="14.25">
      <c r="F1118" s="103"/>
      <c r="H1118" s="276"/>
      <c r="I1118" s="103"/>
      <c r="O1118" s="103"/>
    </row>
    <row r="1119" spans="6:15" s="100" customFormat="1" ht="14.25">
      <c r="F1119" s="103"/>
      <c r="H1119" s="276"/>
      <c r="I1119" s="103"/>
      <c r="O1119" s="103"/>
    </row>
    <row r="1120" spans="6:15" s="100" customFormat="1" ht="14.25">
      <c r="F1120" s="103"/>
      <c r="H1120" s="276"/>
      <c r="I1120" s="103"/>
      <c r="O1120" s="103"/>
    </row>
    <row r="1121" spans="6:15" s="100" customFormat="1" ht="14.25">
      <c r="F1121" s="103"/>
      <c r="H1121" s="276"/>
      <c r="I1121" s="103"/>
      <c r="O1121" s="103"/>
    </row>
    <row r="1122" spans="6:15" s="100" customFormat="1" ht="14.25">
      <c r="F1122" s="103"/>
      <c r="H1122" s="276"/>
      <c r="I1122" s="103"/>
      <c r="O1122" s="103"/>
    </row>
    <row r="1123" spans="6:15" s="100" customFormat="1" ht="14.25">
      <c r="F1123" s="103"/>
      <c r="H1123" s="276"/>
      <c r="I1123" s="103"/>
      <c r="O1123" s="103"/>
    </row>
    <row r="1124" spans="6:15" s="100" customFormat="1" ht="14.25">
      <c r="F1124" s="103"/>
      <c r="H1124" s="276"/>
      <c r="I1124" s="103"/>
      <c r="O1124" s="103"/>
    </row>
    <row r="1125" spans="6:15" s="100" customFormat="1" ht="14.25">
      <c r="F1125" s="103"/>
      <c r="H1125" s="276"/>
      <c r="I1125" s="103"/>
      <c r="O1125" s="103"/>
    </row>
    <row r="1126" spans="6:15" s="100" customFormat="1" ht="14.25">
      <c r="F1126" s="103"/>
      <c r="H1126" s="276"/>
      <c r="I1126" s="103"/>
      <c r="O1126" s="103"/>
    </row>
    <row r="1127" spans="6:15" s="100" customFormat="1" ht="14.25">
      <c r="F1127" s="103"/>
      <c r="H1127" s="276"/>
      <c r="I1127" s="103"/>
      <c r="O1127" s="103"/>
    </row>
    <row r="1128" spans="6:15" s="100" customFormat="1" ht="14.25">
      <c r="F1128" s="103"/>
      <c r="H1128" s="276"/>
      <c r="I1128" s="103"/>
      <c r="O1128" s="103"/>
    </row>
    <row r="1129" spans="6:15" s="100" customFormat="1" ht="14.25">
      <c r="F1129" s="103"/>
      <c r="H1129" s="276"/>
      <c r="I1129" s="103"/>
      <c r="O1129" s="103"/>
    </row>
    <row r="1130" spans="6:15" s="100" customFormat="1" ht="14.25">
      <c r="F1130" s="103"/>
      <c r="H1130" s="276"/>
      <c r="I1130" s="103"/>
      <c r="O1130" s="103"/>
    </row>
    <row r="1131" spans="6:15" s="100" customFormat="1" ht="14.25">
      <c r="F1131" s="103"/>
      <c r="H1131" s="276"/>
      <c r="I1131" s="103"/>
      <c r="O1131" s="103"/>
    </row>
    <row r="1132" spans="6:15" s="100" customFormat="1" ht="14.25">
      <c r="F1132" s="103"/>
      <c r="H1132" s="276"/>
      <c r="I1132" s="103"/>
      <c r="O1132" s="103"/>
    </row>
    <row r="1133" spans="6:15" s="100" customFormat="1" ht="14.25">
      <c r="F1133" s="103"/>
      <c r="H1133" s="276"/>
      <c r="I1133" s="103"/>
      <c r="O1133" s="103"/>
    </row>
    <row r="1134" spans="6:15" s="100" customFormat="1" ht="14.25">
      <c r="F1134" s="103"/>
      <c r="H1134" s="276"/>
      <c r="I1134" s="103"/>
      <c r="O1134" s="103"/>
    </row>
    <row r="1135" spans="6:15" s="100" customFormat="1" ht="14.25">
      <c r="F1135" s="103"/>
      <c r="H1135" s="276"/>
      <c r="I1135" s="103"/>
      <c r="O1135" s="103"/>
    </row>
    <row r="1136" spans="6:15" s="100" customFormat="1" ht="14.25">
      <c r="F1136" s="103"/>
      <c r="H1136" s="276"/>
      <c r="I1136" s="103"/>
      <c r="O1136" s="103"/>
    </row>
    <row r="1137" spans="6:15" s="100" customFormat="1" ht="14.25">
      <c r="F1137" s="103"/>
      <c r="H1137" s="276"/>
      <c r="I1137" s="103"/>
      <c r="O1137" s="103"/>
    </row>
    <row r="1138" spans="6:15" s="100" customFormat="1" ht="14.25">
      <c r="F1138" s="103"/>
      <c r="H1138" s="276"/>
      <c r="I1138" s="103"/>
      <c r="O1138" s="103"/>
    </row>
    <row r="1139" spans="6:15" s="100" customFormat="1" ht="14.25">
      <c r="F1139" s="103"/>
      <c r="H1139" s="276"/>
      <c r="I1139" s="103"/>
      <c r="O1139" s="103"/>
    </row>
    <row r="1140" spans="6:15" s="100" customFormat="1" ht="14.25">
      <c r="F1140" s="103"/>
      <c r="H1140" s="276"/>
      <c r="I1140" s="103"/>
      <c r="O1140" s="103"/>
    </row>
    <row r="1141" spans="6:15" s="100" customFormat="1" ht="14.25">
      <c r="F1141" s="103"/>
      <c r="H1141" s="276"/>
      <c r="I1141" s="103"/>
      <c r="O1141" s="103"/>
    </row>
    <row r="1142" spans="6:15" s="100" customFormat="1" ht="14.25">
      <c r="F1142" s="103"/>
      <c r="H1142" s="276"/>
      <c r="I1142" s="103"/>
      <c r="O1142" s="103"/>
    </row>
    <row r="1143" spans="6:15" s="100" customFormat="1" ht="14.25">
      <c r="F1143" s="103"/>
      <c r="H1143" s="276"/>
      <c r="I1143" s="103"/>
      <c r="O1143" s="103"/>
    </row>
    <row r="1144" spans="6:15" s="100" customFormat="1" ht="14.25">
      <c r="F1144" s="103"/>
      <c r="H1144" s="276"/>
      <c r="I1144" s="103"/>
      <c r="O1144" s="103"/>
    </row>
    <row r="1145" spans="6:15" s="100" customFormat="1" ht="14.25">
      <c r="F1145" s="103"/>
      <c r="H1145" s="276"/>
      <c r="I1145" s="103"/>
      <c r="O1145" s="103"/>
    </row>
    <row r="1146" spans="6:15" s="100" customFormat="1" ht="14.25">
      <c r="F1146" s="103"/>
      <c r="H1146" s="276"/>
      <c r="I1146" s="103"/>
      <c r="O1146" s="103"/>
    </row>
    <row r="1147" spans="6:15" s="100" customFormat="1" ht="14.25">
      <c r="F1147" s="103"/>
      <c r="H1147" s="276"/>
      <c r="I1147" s="103"/>
      <c r="O1147" s="103"/>
    </row>
    <row r="1148" spans="6:15" s="100" customFormat="1" ht="14.25">
      <c r="F1148" s="103"/>
      <c r="H1148" s="276"/>
      <c r="I1148" s="103"/>
      <c r="O1148" s="103"/>
    </row>
    <row r="1149" spans="6:15" s="100" customFormat="1" ht="14.25">
      <c r="F1149" s="103"/>
      <c r="H1149" s="276"/>
      <c r="I1149" s="103"/>
      <c r="O1149" s="103"/>
    </row>
    <row r="1150" spans="6:15" s="100" customFormat="1" ht="14.25">
      <c r="F1150" s="103"/>
      <c r="H1150" s="276"/>
      <c r="I1150" s="103"/>
      <c r="O1150" s="103"/>
    </row>
    <row r="1151" spans="6:15" s="100" customFormat="1" ht="14.25">
      <c r="F1151" s="103"/>
      <c r="H1151" s="276"/>
      <c r="I1151" s="103"/>
      <c r="O1151" s="103"/>
    </row>
    <row r="1152" spans="6:15" s="100" customFormat="1" ht="14.25">
      <c r="F1152" s="103"/>
      <c r="H1152" s="276"/>
      <c r="I1152" s="103"/>
      <c r="O1152" s="103"/>
    </row>
    <row r="1153" spans="6:15" s="100" customFormat="1" ht="14.25">
      <c r="F1153" s="103"/>
      <c r="H1153" s="276"/>
      <c r="I1153" s="103"/>
      <c r="O1153" s="103"/>
    </row>
    <row r="1154" spans="6:15" s="100" customFormat="1" ht="14.25">
      <c r="F1154" s="103"/>
      <c r="H1154" s="276"/>
      <c r="I1154" s="103"/>
      <c r="O1154" s="103"/>
    </row>
    <row r="1155" spans="6:15" s="100" customFormat="1" ht="14.25">
      <c r="F1155" s="103"/>
      <c r="H1155" s="276"/>
      <c r="I1155" s="103"/>
      <c r="O1155" s="103"/>
    </row>
    <row r="1156" spans="6:15" s="100" customFormat="1" ht="14.25">
      <c r="F1156" s="103"/>
      <c r="H1156" s="276"/>
      <c r="I1156" s="103"/>
      <c r="O1156" s="103"/>
    </row>
    <row r="1157" spans="6:15" s="100" customFormat="1" ht="14.25">
      <c r="F1157" s="103"/>
      <c r="H1157" s="276"/>
      <c r="I1157" s="103"/>
      <c r="O1157" s="103"/>
    </row>
    <row r="1158" spans="6:15" s="100" customFormat="1" ht="14.25">
      <c r="F1158" s="103"/>
      <c r="H1158" s="276"/>
      <c r="I1158" s="103"/>
      <c r="O1158" s="103"/>
    </row>
    <row r="1159" spans="6:15" s="100" customFormat="1" ht="14.25">
      <c r="F1159" s="103"/>
      <c r="H1159" s="276"/>
      <c r="I1159" s="103"/>
      <c r="O1159" s="103"/>
    </row>
    <row r="1160" spans="6:15" s="100" customFormat="1" ht="14.25">
      <c r="F1160" s="103"/>
      <c r="H1160" s="276"/>
      <c r="I1160" s="103"/>
      <c r="O1160" s="103"/>
    </row>
    <row r="1161" spans="6:15" s="100" customFormat="1" ht="14.25">
      <c r="F1161" s="103"/>
      <c r="H1161" s="276"/>
      <c r="I1161" s="103"/>
      <c r="O1161" s="103"/>
    </row>
    <row r="1162" spans="6:15" s="100" customFormat="1" ht="14.25">
      <c r="F1162" s="103"/>
      <c r="H1162" s="276"/>
      <c r="I1162" s="103"/>
      <c r="O1162" s="103"/>
    </row>
    <row r="1163" spans="6:15" s="100" customFormat="1" ht="14.25">
      <c r="F1163" s="103"/>
      <c r="H1163" s="276"/>
      <c r="I1163" s="103"/>
      <c r="O1163" s="103"/>
    </row>
    <row r="1164" spans="6:15" s="100" customFormat="1" ht="14.25">
      <c r="F1164" s="103"/>
      <c r="H1164" s="276"/>
      <c r="I1164" s="103"/>
      <c r="O1164" s="103"/>
    </row>
    <row r="1165" spans="6:15" s="100" customFormat="1" ht="14.25">
      <c r="F1165" s="103"/>
      <c r="H1165" s="276"/>
      <c r="I1165" s="103"/>
      <c r="O1165" s="103"/>
    </row>
    <row r="1166" spans="6:15" s="100" customFormat="1" ht="14.25">
      <c r="F1166" s="103"/>
      <c r="H1166" s="276"/>
      <c r="I1166" s="103"/>
      <c r="O1166" s="103"/>
    </row>
    <row r="1167" spans="6:15" s="100" customFormat="1" ht="14.25">
      <c r="F1167" s="103"/>
      <c r="H1167" s="276"/>
      <c r="I1167" s="103"/>
      <c r="O1167" s="103"/>
    </row>
    <row r="1168" spans="6:15" s="100" customFormat="1" ht="14.25">
      <c r="F1168" s="103"/>
      <c r="H1168" s="276"/>
      <c r="I1168" s="103"/>
      <c r="O1168" s="103"/>
    </row>
    <row r="1169" spans="6:15" s="100" customFormat="1" ht="14.25">
      <c r="F1169" s="103"/>
      <c r="H1169" s="276"/>
      <c r="I1169" s="103"/>
      <c r="O1169" s="103"/>
    </row>
    <row r="1170" spans="6:15" s="100" customFormat="1" ht="14.25">
      <c r="F1170" s="103"/>
      <c r="H1170" s="276"/>
      <c r="I1170" s="103"/>
      <c r="O1170" s="103"/>
    </row>
    <row r="1171" spans="6:15" s="100" customFormat="1" ht="14.25">
      <c r="F1171" s="103"/>
      <c r="H1171" s="276"/>
      <c r="I1171" s="103"/>
      <c r="O1171" s="103"/>
    </row>
    <row r="1172" spans="6:15" s="100" customFormat="1" ht="14.25">
      <c r="F1172" s="103"/>
      <c r="H1172" s="276"/>
      <c r="I1172" s="103"/>
      <c r="O1172" s="103"/>
    </row>
    <row r="1173" spans="6:15" s="100" customFormat="1" ht="14.25">
      <c r="F1173" s="103"/>
      <c r="H1173" s="276"/>
      <c r="I1173" s="103"/>
      <c r="O1173" s="103"/>
    </row>
    <row r="1174" spans="6:15" s="100" customFormat="1" ht="14.25">
      <c r="F1174" s="103"/>
      <c r="H1174" s="276"/>
      <c r="I1174" s="103"/>
      <c r="O1174" s="103"/>
    </row>
    <row r="1175" spans="6:15" s="100" customFormat="1" ht="14.25">
      <c r="F1175" s="103"/>
      <c r="H1175" s="276"/>
      <c r="I1175" s="103"/>
      <c r="O1175" s="103"/>
    </row>
    <row r="1176" spans="6:15" s="100" customFormat="1" ht="14.25">
      <c r="F1176" s="103"/>
      <c r="H1176" s="276"/>
      <c r="I1176" s="103"/>
      <c r="O1176" s="103"/>
    </row>
    <row r="1177" spans="6:15" s="100" customFormat="1" ht="14.25">
      <c r="F1177" s="103"/>
      <c r="H1177" s="276"/>
      <c r="I1177" s="103"/>
      <c r="O1177" s="103"/>
    </row>
    <row r="1178" spans="6:15" s="100" customFormat="1" ht="14.25">
      <c r="F1178" s="103"/>
      <c r="H1178" s="276"/>
      <c r="I1178" s="103"/>
      <c r="O1178" s="103"/>
    </row>
    <row r="1179" spans="6:15" s="100" customFormat="1" ht="14.25">
      <c r="F1179" s="103"/>
      <c r="H1179" s="276"/>
      <c r="I1179" s="103"/>
      <c r="O1179" s="103"/>
    </row>
    <row r="1180" spans="6:15" s="100" customFormat="1" ht="14.25">
      <c r="F1180" s="103"/>
      <c r="H1180" s="276"/>
      <c r="I1180" s="103"/>
      <c r="O1180" s="103"/>
    </row>
    <row r="1181" spans="6:15" s="100" customFormat="1" ht="14.25">
      <c r="F1181" s="103"/>
      <c r="H1181" s="276"/>
      <c r="I1181" s="103"/>
      <c r="O1181" s="103"/>
    </row>
    <row r="1182" spans="6:15" s="100" customFormat="1" ht="14.25">
      <c r="F1182" s="103"/>
      <c r="H1182" s="276"/>
      <c r="I1182" s="103"/>
      <c r="O1182" s="103"/>
    </row>
    <row r="1183" spans="6:15" s="100" customFormat="1" ht="14.25">
      <c r="F1183" s="103"/>
      <c r="H1183" s="276"/>
      <c r="I1183" s="103"/>
      <c r="O1183" s="103"/>
    </row>
    <row r="1184" spans="6:15" s="100" customFormat="1" ht="14.25">
      <c r="F1184" s="103"/>
      <c r="H1184" s="276"/>
      <c r="I1184" s="103"/>
      <c r="O1184" s="103"/>
    </row>
    <row r="1185" spans="6:15" s="100" customFormat="1" ht="14.25">
      <c r="F1185" s="103"/>
      <c r="H1185" s="276"/>
      <c r="I1185" s="103"/>
      <c r="O1185" s="103"/>
    </row>
    <row r="1186" spans="6:15" s="100" customFormat="1" ht="14.25">
      <c r="F1186" s="103"/>
      <c r="H1186" s="276"/>
      <c r="I1186" s="103"/>
      <c r="O1186" s="103"/>
    </row>
    <row r="1187" spans="6:15" s="100" customFormat="1" ht="14.25">
      <c r="F1187" s="103"/>
      <c r="H1187" s="276"/>
      <c r="I1187" s="103"/>
      <c r="O1187" s="103"/>
    </row>
    <row r="1188" spans="6:15" s="100" customFormat="1" ht="14.25">
      <c r="F1188" s="103"/>
      <c r="H1188" s="276"/>
      <c r="I1188" s="103"/>
      <c r="O1188" s="103"/>
    </row>
    <row r="1189" spans="6:15" s="100" customFormat="1" ht="14.25">
      <c r="F1189" s="103"/>
      <c r="H1189" s="276"/>
      <c r="I1189" s="103"/>
      <c r="O1189" s="103"/>
    </row>
    <row r="1190" spans="6:15" s="100" customFormat="1" ht="14.25">
      <c r="F1190" s="103"/>
      <c r="H1190" s="276"/>
      <c r="I1190" s="103"/>
      <c r="O1190" s="103"/>
    </row>
    <row r="1191" spans="6:15" s="100" customFormat="1" ht="14.25">
      <c r="F1191" s="103"/>
      <c r="H1191" s="276"/>
      <c r="I1191" s="103"/>
      <c r="O1191" s="103"/>
    </row>
    <row r="1192" spans="6:15" s="100" customFormat="1" ht="14.25">
      <c r="F1192" s="103"/>
      <c r="H1192" s="276"/>
      <c r="I1192" s="103"/>
      <c r="O1192" s="103"/>
    </row>
    <row r="1193" spans="6:15" s="100" customFormat="1" ht="14.25">
      <c r="F1193" s="103"/>
      <c r="H1193" s="276"/>
      <c r="I1193" s="103"/>
      <c r="O1193" s="103"/>
    </row>
    <row r="1194" spans="6:15" s="100" customFormat="1" ht="14.25">
      <c r="F1194" s="103"/>
      <c r="H1194" s="276"/>
      <c r="I1194" s="103"/>
      <c r="O1194" s="103"/>
    </row>
    <row r="1195" spans="6:15" s="100" customFormat="1" ht="14.25">
      <c r="F1195" s="103"/>
      <c r="H1195" s="276"/>
      <c r="I1195" s="103"/>
      <c r="O1195" s="103"/>
    </row>
    <row r="1196" spans="6:15" s="100" customFormat="1" ht="14.25">
      <c r="F1196" s="103"/>
      <c r="H1196" s="276"/>
      <c r="I1196" s="103"/>
      <c r="O1196" s="103"/>
    </row>
    <row r="1197" spans="6:15" s="100" customFormat="1" ht="14.25">
      <c r="F1197" s="103"/>
      <c r="H1197" s="276"/>
      <c r="I1197" s="103"/>
      <c r="O1197" s="103"/>
    </row>
    <row r="1198" spans="6:15" s="100" customFormat="1" ht="14.25">
      <c r="F1198" s="103"/>
      <c r="H1198" s="276"/>
      <c r="I1198" s="103"/>
      <c r="O1198" s="103"/>
    </row>
    <row r="1199" spans="6:15" s="100" customFormat="1" ht="14.25">
      <c r="F1199" s="103"/>
      <c r="H1199" s="276"/>
      <c r="I1199" s="103"/>
      <c r="O1199" s="103"/>
    </row>
    <row r="1200" spans="6:15" s="100" customFormat="1" ht="14.25">
      <c r="F1200" s="103"/>
      <c r="H1200" s="276"/>
      <c r="I1200" s="103"/>
      <c r="O1200" s="103"/>
    </row>
    <row r="1201" spans="6:15" s="100" customFormat="1" ht="14.25">
      <c r="F1201" s="103"/>
      <c r="H1201" s="276"/>
      <c r="I1201" s="103"/>
      <c r="O1201" s="103"/>
    </row>
    <row r="1202" spans="6:15" s="100" customFormat="1" ht="14.25">
      <c r="F1202" s="103"/>
      <c r="H1202" s="276"/>
      <c r="I1202" s="103"/>
      <c r="O1202" s="103"/>
    </row>
    <row r="1203" spans="6:15" s="100" customFormat="1" ht="14.25">
      <c r="F1203" s="103"/>
      <c r="H1203" s="276"/>
      <c r="I1203" s="103"/>
      <c r="O1203" s="103"/>
    </row>
    <row r="1204" spans="6:15" s="100" customFormat="1" ht="14.25">
      <c r="F1204" s="103"/>
      <c r="H1204" s="276"/>
      <c r="I1204" s="103"/>
      <c r="O1204" s="103"/>
    </row>
    <row r="1205" spans="6:15" s="100" customFormat="1" ht="14.25">
      <c r="F1205" s="103"/>
      <c r="H1205" s="276"/>
      <c r="I1205" s="103"/>
      <c r="O1205" s="103"/>
    </row>
    <row r="1206" spans="6:15" s="100" customFormat="1" ht="14.25">
      <c r="F1206" s="103"/>
      <c r="H1206" s="276"/>
      <c r="I1206" s="103"/>
      <c r="O1206" s="103"/>
    </row>
    <row r="1207" spans="6:15" s="100" customFormat="1" ht="14.25">
      <c r="F1207" s="103"/>
      <c r="H1207" s="276"/>
      <c r="I1207" s="103"/>
      <c r="O1207" s="103"/>
    </row>
    <row r="1208" spans="6:15" s="100" customFormat="1" ht="14.25">
      <c r="F1208" s="103"/>
      <c r="H1208" s="276"/>
      <c r="I1208" s="103"/>
      <c r="O1208" s="103"/>
    </row>
    <row r="1209" spans="6:15" s="100" customFormat="1" ht="14.25">
      <c r="F1209" s="103"/>
      <c r="H1209" s="276"/>
      <c r="I1209" s="103"/>
      <c r="O1209" s="103"/>
    </row>
    <row r="1210" spans="6:15" s="100" customFormat="1" ht="14.25">
      <c r="F1210" s="103"/>
      <c r="H1210" s="276"/>
      <c r="I1210" s="103"/>
      <c r="O1210" s="103"/>
    </row>
    <row r="1211" spans="6:15" s="100" customFormat="1" ht="14.25">
      <c r="F1211" s="103"/>
      <c r="H1211" s="276"/>
      <c r="I1211" s="103"/>
      <c r="O1211" s="103"/>
    </row>
    <row r="1212" spans="6:15" s="100" customFormat="1" ht="14.25">
      <c r="F1212" s="103"/>
      <c r="H1212" s="276"/>
      <c r="I1212" s="103"/>
      <c r="O1212" s="103"/>
    </row>
    <row r="1213" spans="6:15" s="100" customFormat="1" ht="14.25">
      <c r="F1213" s="103"/>
      <c r="H1213" s="276"/>
      <c r="I1213" s="103"/>
      <c r="O1213" s="103"/>
    </row>
    <row r="1214" spans="6:15" s="100" customFormat="1" ht="14.25">
      <c r="F1214" s="103"/>
      <c r="H1214" s="276"/>
      <c r="I1214" s="103"/>
      <c r="O1214" s="103"/>
    </row>
    <row r="1215" spans="6:15" s="100" customFormat="1" ht="14.25">
      <c r="F1215" s="103"/>
      <c r="H1215" s="276"/>
      <c r="I1215" s="103"/>
      <c r="O1215" s="103"/>
    </row>
    <row r="1216" spans="6:15" s="100" customFormat="1" ht="14.25">
      <c r="F1216" s="103"/>
      <c r="H1216" s="276"/>
      <c r="I1216" s="103"/>
      <c r="O1216" s="103"/>
    </row>
    <row r="1217" spans="6:15" s="100" customFormat="1" ht="14.25">
      <c r="F1217" s="103"/>
      <c r="H1217" s="276"/>
      <c r="I1217" s="103"/>
      <c r="O1217" s="103"/>
    </row>
    <row r="1218" spans="6:15" s="100" customFormat="1" ht="14.25">
      <c r="F1218" s="103"/>
      <c r="H1218" s="276"/>
      <c r="I1218" s="103"/>
      <c r="O1218" s="103"/>
    </row>
    <row r="1219" spans="6:15" s="100" customFormat="1" ht="14.25">
      <c r="F1219" s="103"/>
      <c r="H1219" s="276"/>
      <c r="I1219" s="103"/>
      <c r="O1219" s="103"/>
    </row>
    <row r="1220" spans="6:15" s="100" customFormat="1" ht="14.25">
      <c r="F1220" s="103"/>
      <c r="H1220" s="276"/>
      <c r="I1220" s="103"/>
      <c r="O1220" s="103"/>
    </row>
    <row r="1221" spans="6:15" s="100" customFormat="1" ht="14.25">
      <c r="F1221" s="103"/>
      <c r="H1221" s="276"/>
      <c r="I1221" s="103"/>
      <c r="O1221" s="103"/>
    </row>
    <row r="1222" spans="6:15" s="100" customFormat="1" ht="14.25">
      <c r="F1222" s="103"/>
      <c r="H1222" s="276"/>
      <c r="I1222" s="103"/>
      <c r="O1222" s="103"/>
    </row>
    <row r="1223" spans="6:15" s="100" customFormat="1" ht="14.25">
      <c r="F1223" s="103"/>
      <c r="H1223" s="276"/>
      <c r="I1223" s="103"/>
      <c r="O1223" s="103"/>
    </row>
    <row r="1224" spans="6:15" s="100" customFormat="1" ht="14.25">
      <c r="F1224" s="103"/>
      <c r="H1224" s="276"/>
      <c r="I1224" s="103"/>
      <c r="O1224" s="103"/>
    </row>
    <row r="1225" spans="6:15" s="100" customFormat="1" ht="14.25">
      <c r="F1225" s="103"/>
      <c r="H1225" s="276"/>
      <c r="I1225" s="103"/>
      <c r="O1225" s="103"/>
    </row>
    <row r="1226" spans="6:15" s="100" customFormat="1" ht="14.25">
      <c r="F1226" s="103"/>
      <c r="H1226" s="276"/>
      <c r="I1226" s="103"/>
      <c r="O1226" s="103"/>
    </row>
    <row r="1227" spans="6:15" s="100" customFormat="1" ht="14.25">
      <c r="F1227" s="103"/>
      <c r="H1227" s="276"/>
      <c r="I1227" s="103"/>
      <c r="O1227" s="103"/>
    </row>
    <row r="1228" spans="6:15" s="100" customFormat="1" ht="14.25">
      <c r="F1228" s="103"/>
      <c r="H1228" s="276"/>
      <c r="I1228" s="103"/>
      <c r="O1228" s="103"/>
    </row>
    <row r="1229" spans="6:15" s="100" customFormat="1" ht="14.25">
      <c r="F1229" s="103"/>
      <c r="H1229" s="276"/>
      <c r="I1229" s="103"/>
      <c r="O1229" s="103"/>
    </row>
    <row r="1230" spans="6:15" s="100" customFormat="1" ht="14.25">
      <c r="F1230" s="103"/>
      <c r="H1230" s="276"/>
      <c r="I1230" s="103"/>
      <c r="O1230" s="103"/>
    </row>
    <row r="1231" spans="6:15" s="100" customFormat="1" ht="14.25">
      <c r="F1231" s="103"/>
      <c r="H1231" s="276"/>
      <c r="I1231" s="103"/>
      <c r="O1231" s="103"/>
    </row>
    <row r="1232" spans="6:15" s="100" customFormat="1" ht="14.25">
      <c r="F1232" s="103"/>
      <c r="H1232" s="276"/>
      <c r="I1232" s="103"/>
      <c r="O1232" s="103"/>
    </row>
    <row r="1233" spans="6:15" s="100" customFormat="1" ht="14.25">
      <c r="F1233" s="103"/>
      <c r="H1233" s="276"/>
      <c r="I1233" s="103"/>
      <c r="O1233" s="103"/>
    </row>
    <row r="1234" spans="6:15" s="100" customFormat="1" ht="14.25">
      <c r="F1234" s="103"/>
      <c r="H1234" s="276"/>
      <c r="I1234" s="103"/>
      <c r="O1234" s="103"/>
    </row>
    <row r="1235" spans="6:15" s="100" customFormat="1" ht="14.25">
      <c r="F1235" s="103"/>
      <c r="H1235" s="276"/>
      <c r="I1235" s="103"/>
      <c r="O1235" s="103"/>
    </row>
    <row r="1236" spans="6:15" s="100" customFormat="1" ht="14.25">
      <c r="F1236" s="103"/>
      <c r="H1236" s="276"/>
      <c r="I1236" s="103"/>
      <c r="O1236" s="103"/>
    </row>
    <row r="1237" spans="6:15" s="100" customFormat="1" ht="14.25">
      <c r="F1237" s="103"/>
      <c r="H1237" s="276"/>
      <c r="I1237" s="103"/>
      <c r="O1237" s="103"/>
    </row>
    <row r="1238" spans="6:15" s="100" customFormat="1" ht="14.25">
      <c r="F1238" s="103"/>
      <c r="H1238" s="276"/>
      <c r="I1238" s="103"/>
      <c r="O1238" s="103"/>
    </row>
    <row r="1239" spans="6:15" s="100" customFormat="1" ht="14.25">
      <c r="F1239" s="103"/>
      <c r="H1239" s="276"/>
      <c r="I1239" s="103"/>
      <c r="O1239" s="103"/>
    </row>
    <row r="1240" spans="6:15" s="100" customFormat="1" ht="14.25">
      <c r="F1240" s="103"/>
      <c r="H1240" s="276"/>
      <c r="I1240" s="103"/>
      <c r="O1240" s="103"/>
    </row>
    <row r="1241" spans="6:15" s="100" customFormat="1" ht="14.25">
      <c r="F1241" s="103"/>
      <c r="H1241" s="276"/>
      <c r="I1241" s="103"/>
      <c r="O1241" s="103"/>
    </row>
    <row r="1242" spans="6:15" s="100" customFormat="1" ht="14.25">
      <c r="F1242" s="103"/>
      <c r="H1242" s="276"/>
      <c r="I1242" s="103"/>
      <c r="O1242" s="103"/>
    </row>
    <row r="1243" spans="6:15" s="100" customFormat="1" ht="14.25">
      <c r="F1243" s="103"/>
      <c r="H1243" s="276"/>
      <c r="I1243" s="103"/>
      <c r="O1243" s="103"/>
    </row>
    <row r="1244" spans="6:15" s="100" customFormat="1" ht="14.25">
      <c r="F1244" s="103"/>
      <c r="H1244" s="276"/>
      <c r="I1244" s="103"/>
      <c r="O1244" s="103"/>
    </row>
    <row r="1245" spans="6:15" s="100" customFormat="1" ht="14.25">
      <c r="F1245" s="103"/>
      <c r="H1245" s="276"/>
      <c r="I1245" s="103"/>
      <c r="O1245" s="103"/>
    </row>
    <row r="1246" spans="6:15" s="100" customFormat="1" ht="14.25">
      <c r="F1246" s="103"/>
      <c r="H1246" s="276"/>
      <c r="I1246" s="103"/>
      <c r="O1246" s="103"/>
    </row>
    <row r="1247" spans="6:15" s="100" customFormat="1" ht="14.25">
      <c r="F1247" s="103"/>
      <c r="H1247" s="276"/>
      <c r="I1247" s="103"/>
      <c r="O1247" s="103"/>
    </row>
    <row r="1248" spans="6:15" s="100" customFormat="1" ht="14.25">
      <c r="F1248" s="103"/>
      <c r="H1248" s="276"/>
      <c r="I1248" s="103"/>
      <c r="O1248" s="103"/>
    </row>
    <row r="1249" spans="6:15" s="100" customFormat="1" ht="14.25">
      <c r="F1249" s="103"/>
      <c r="H1249" s="276"/>
      <c r="I1249" s="103"/>
      <c r="O1249" s="103"/>
    </row>
    <row r="1250" spans="6:15" s="100" customFormat="1" ht="14.25">
      <c r="F1250" s="103"/>
      <c r="H1250" s="276"/>
      <c r="I1250" s="103"/>
      <c r="O1250" s="103"/>
    </row>
    <row r="1251" spans="6:15" s="100" customFormat="1" ht="14.25">
      <c r="F1251" s="103"/>
      <c r="H1251" s="276"/>
      <c r="I1251" s="103"/>
      <c r="O1251" s="103"/>
    </row>
    <row r="1252" spans="6:15" s="100" customFormat="1" ht="14.25">
      <c r="F1252" s="103"/>
      <c r="H1252" s="276"/>
      <c r="I1252" s="103"/>
      <c r="O1252" s="103"/>
    </row>
    <row r="1253" spans="6:15" s="100" customFormat="1" ht="14.25">
      <c r="F1253" s="103"/>
      <c r="H1253" s="276"/>
      <c r="I1253" s="103"/>
      <c r="O1253" s="103"/>
    </row>
    <row r="1254" spans="6:15" s="100" customFormat="1" ht="14.25">
      <c r="F1254" s="103"/>
      <c r="H1254" s="276"/>
      <c r="I1254" s="103"/>
      <c r="O1254" s="103"/>
    </row>
    <row r="1255" spans="6:15" s="100" customFormat="1" ht="14.25">
      <c r="F1255" s="103"/>
      <c r="H1255" s="276"/>
      <c r="I1255" s="103"/>
      <c r="O1255" s="103"/>
    </row>
    <row r="1256" spans="6:15" s="100" customFormat="1" ht="14.25">
      <c r="F1256" s="103"/>
      <c r="H1256" s="276"/>
      <c r="I1256" s="103"/>
      <c r="O1256" s="103"/>
    </row>
    <row r="1257" spans="6:15" s="100" customFormat="1" ht="14.25">
      <c r="F1257" s="103"/>
      <c r="H1257" s="276"/>
      <c r="I1257" s="103"/>
      <c r="O1257" s="103"/>
    </row>
    <row r="1258" spans="6:15" s="100" customFormat="1" ht="14.25">
      <c r="F1258" s="103"/>
      <c r="H1258" s="276"/>
      <c r="I1258" s="103"/>
      <c r="O1258" s="103"/>
    </row>
    <row r="1259" spans="6:15" s="100" customFormat="1" ht="14.25">
      <c r="F1259" s="103"/>
      <c r="H1259" s="276"/>
      <c r="I1259" s="103"/>
      <c r="O1259" s="103"/>
    </row>
    <row r="1260" spans="6:15" s="100" customFormat="1" ht="14.25">
      <c r="F1260" s="103"/>
      <c r="H1260" s="276"/>
      <c r="I1260" s="103"/>
      <c r="O1260" s="103"/>
    </row>
    <row r="1261" spans="6:15" s="100" customFormat="1" ht="14.25">
      <c r="F1261" s="103"/>
      <c r="H1261" s="276"/>
      <c r="I1261" s="103"/>
      <c r="O1261" s="103"/>
    </row>
    <row r="1262" spans="6:15" s="100" customFormat="1" ht="14.25">
      <c r="F1262" s="103"/>
      <c r="H1262" s="276"/>
      <c r="I1262" s="103"/>
      <c r="O1262" s="103"/>
    </row>
    <row r="1263" spans="6:15" s="100" customFormat="1" ht="14.25">
      <c r="F1263" s="103"/>
      <c r="H1263" s="276"/>
      <c r="I1263" s="103"/>
      <c r="O1263" s="103"/>
    </row>
    <row r="1264" spans="6:15" s="100" customFormat="1" ht="14.25">
      <c r="F1264" s="103"/>
      <c r="H1264" s="276"/>
      <c r="I1264" s="103"/>
      <c r="O1264" s="103"/>
    </row>
    <row r="1265" spans="6:15" s="100" customFormat="1" ht="14.25">
      <c r="F1265" s="103"/>
      <c r="H1265" s="276"/>
      <c r="I1265" s="103"/>
      <c r="O1265" s="103"/>
    </row>
    <row r="1266" spans="6:15" s="100" customFormat="1" ht="14.25">
      <c r="F1266" s="103"/>
      <c r="H1266" s="276"/>
      <c r="I1266" s="103"/>
      <c r="O1266" s="103"/>
    </row>
    <row r="1267" spans="6:15" s="100" customFormat="1" ht="14.25">
      <c r="F1267" s="103"/>
      <c r="H1267" s="276"/>
      <c r="I1267" s="103"/>
      <c r="O1267" s="103"/>
    </row>
    <row r="1268" spans="6:15" s="100" customFormat="1" ht="14.25">
      <c r="F1268" s="103"/>
      <c r="H1268" s="276"/>
      <c r="I1268" s="103"/>
      <c r="O1268" s="103"/>
    </row>
    <row r="1269" spans="6:15" s="100" customFormat="1" ht="14.25">
      <c r="F1269" s="103"/>
      <c r="H1269" s="276"/>
      <c r="I1269" s="103"/>
      <c r="O1269" s="103"/>
    </row>
    <row r="1270" spans="6:15" s="100" customFormat="1" ht="14.25">
      <c r="F1270" s="103"/>
      <c r="H1270" s="276"/>
      <c r="I1270" s="103"/>
      <c r="O1270" s="103"/>
    </row>
    <row r="1271" spans="6:15" s="100" customFormat="1" ht="14.25">
      <c r="F1271" s="103"/>
      <c r="H1271" s="276"/>
      <c r="I1271" s="103"/>
      <c r="O1271" s="103"/>
    </row>
    <row r="1272" spans="6:15" s="100" customFormat="1" ht="14.25">
      <c r="F1272" s="103"/>
      <c r="H1272" s="276"/>
      <c r="I1272" s="103"/>
      <c r="O1272" s="103"/>
    </row>
    <row r="1273" spans="6:15" s="100" customFormat="1" ht="14.25">
      <c r="F1273" s="103"/>
      <c r="H1273" s="276"/>
      <c r="I1273" s="103"/>
      <c r="O1273" s="103"/>
    </row>
    <row r="1274" spans="6:15" s="100" customFormat="1" ht="14.25">
      <c r="F1274" s="103"/>
      <c r="H1274" s="276"/>
      <c r="I1274" s="103"/>
      <c r="O1274" s="103"/>
    </row>
    <row r="1275" spans="6:15" s="100" customFormat="1" ht="14.25">
      <c r="F1275" s="103"/>
      <c r="H1275" s="276"/>
      <c r="I1275" s="103"/>
      <c r="O1275" s="103"/>
    </row>
    <row r="1276" spans="6:15" s="100" customFormat="1" ht="14.25">
      <c r="F1276" s="103"/>
      <c r="H1276" s="276"/>
      <c r="I1276" s="103"/>
      <c r="O1276" s="103"/>
    </row>
    <row r="1277" spans="6:15" s="100" customFormat="1" ht="14.25">
      <c r="F1277" s="103"/>
      <c r="H1277" s="276"/>
      <c r="I1277" s="103"/>
      <c r="O1277" s="103"/>
    </row>
    <row r="1278" spans="6:15" s="100" customFormat="1" ht="14.25">
      <c r="F1278" s="103"/>
      <c r="H1278" s="276"/>
      <c r="I1278" s="103"/>
      <c r="O1278" s="103"/>
    </row>
    <row r="1279" spans="6:15" s="100" customFormat="1" ht="14.25">
      <c r="F1279" s="103"/>
      <c r="H1279" s="276"/>
      <c r="I1279" s="103"/>
      <c r="O1279" s="103"/>
    </row>
    <row r="1280" spans="6:15" s="100" customFormat="1" ht="14.25">
      <c r="F1280" s="103"/>
      <c r="H1280" s="276"/>
      <c r="I1280" s="103"/>
      <c r="O1280" s="103"/>
    </row>
    <row r="1281" spans="6:15" s="100" customFormat="1" ht="14.25">
      <c r="F1281" s="103"/>
      <c r="H1281" s="276"/>
      <c r="I1281" s="103"/>
      <c r="O1281" s="103"/>
    </row>
    <row r="1282" spans="6:15" s="100" customFormat="1" ht="14.25">
      <c r="F1282" s="103"/>
      <c r="H1282" s="276"/>
      <c r="I1282" s="103"/>
      <c r="O1282" s="103"/>
    </row>
    <row r="1283" spans="6:15" s="100" customFormat="1" ht="14.25">
      <c r="F1283" s="103"/>
      <c r="H1283" s="276"/>
      <c r="I1283" s="103"/>
      <c r="O1283" s="103"/>
    </row>
    <row r="1284" spans="6:15" s="100" customFormat="1" ht="14.25">
      <c r="F1284" s="103"/>
      <c r="H1284" s="276"/>
      <c r="I1284" s="103"/>
      <c r="O1284" s="103"/>
    </row>
    <row r="1285" spans="6:15" s="100" customFormat="1" ht="14.25">
      <c r="F1285" s="103"/>
      <c r="H1285" s="276"/>
      <c r="I1285" s="103"/>
      <c r="O1285" s="103"/>
    </row>
    <row r="1286" spans="6:15" s="100" customFormat="1" ht="14.25">
      <c r="F1286" s="103"/>
      <c r="H1286" s="276"/>
      <c r="I1286" s="103"/>
      <c r="O1286" s="103"/>
    </row>
    <row r="1287" spans="6:15" s="100" customFormat="1" ht="14.25">
      <c r="F1287" s="103"/>
      <c r="H1287" s="276"/>
      <c r="I1287" s="103"/>
      <c r="O1287" s="103"/>
    </row>
    <row r="1288" spans="6:15" s="100" customFormat="1" ht="14.25">
      <c r="F1288" s="103"/>
      <c r="H1288" s="276"/>
      <c r="I1288" s="103"/>
      <c r="O1288" s="103"/>
    </row>
    <row r="1289" spans="6:15" s="100" customFormat="1" ht="14.25">
      <c r="F1289" s="103"/>
      <c r="H1289" s="276"/>
      <c r="I1289" s="103"/>
      <c r="O1289" s="103"/>
    </row>
    <row r="1290" spans="6:15" s="100" customFormat="1" ht="14.25">
      <c r="F1290" s="103"/>
      <c r="H1290" s="276"/>
      <c r="I1290" s="103"/>
      <c r="O1290" s="103"/>
    </row>
    <row r="1291" spans="6:15" s="100" customFormat="1" ht="14.25">
      <c r="F1291" s="103"/>
      <c r="H1291" s="276"/>
      <c r="I1291" s="103"/>
      <c r="O1291" s="103"/>
    </row>
    <row r="1292" spans="6:15" s="100" customFormat="1" ht="14.25">
      <c r="F1292" s="103"/>
      <c r="H1292" s="276"/>
      <c r="I1292" s="103"/>
      <c r="O1292" s="103"/>
    </row>
    <row r="1293" spans="6:15" s="100" customFormat="1" ht="14.25">
      <c r="F1293" s="103"/>
      <c r="H1293" s="276"/>
      <c r="I1293" s="103"/>
      <c r="O1293" s="103"/>
    </row>
    <row r="1294" spans="6:15" s="100" customFormat="1" ht="14.25">
      <c r="F1294" s="103"/>
      <c r="H1294" s="276"/>
      <c r="I1294" s="103"/>
      <c r="O1294" s="103"/>
    </row>
    <row r="1295" spans="6:15" s="100" customFormat="1" ht="14.25">
      <c r="F1295" s="103"/>
      <c r="H1295" s="276"/>
      <c r="I1295" s="103"/>
      <c r="O1295" s="103"/>
    </row>
    <row r="1296" spans="6:15" s="100" customFormat="1" ht="14.25">
      <c r="F1296" s="103"/>
      <c r="H1296" s="276"/>
      <c r="I1296" s="103"/>
      <c r="O1296" s="103"/>
    </row>
    <row r="1297" spans="6:15" s="100" customFormat="1" ht="14.25">
      <c r="F1297" s="103"/>
      <c r="H1297" s="276"/>
      <c r="I1297" s="103"/>
      <c r="O1297" s="103"/>
    </row>
    <row r="1298" spans="6:15" s="100" customFormat="1" ht="14.25">
      <c r="F1298" s="103"/>
      <c r="H1298" s="276"/>
      <c r="I1298" s="103"/>
      <c r="O1298" s="103"/>
    </row>
    <row r="1299" spans="6:15" s="100" customFormat="1" ht="14.25">
      <c r="F1299" s="103"/>
      <c r="H1299" s="276"/>
      <c r="I1299" s="103"/>
      <c r="O1299" s="103"/>
    </row>
    <row r="1300" spans="6:15" s="100" customFormat="1" ht="14.25">
      <c r="F1300" s="103"/>
      <c r="H1300" s="276"/>
      <c r="I1300" s="103"/>
      <c r="O1300" s="103"/>
    </row>
    <row r="1301" spans="6:15" s="100" customFormat="1" ht="14.25">
      <c r="F1301" s="103"/>
      <c r="H1301" s="276"/>
      <c r="I1301" s="103"/>
      <c r="O1301" s="103"/>
    </row>
    <row r="1302" spans="6:15" s="100" customFormat="1" ht="14.25">
      <c r="F1302" s="103"/>
      <c r="H1302" s="276"/>
      <c r="I1302" s="103"/>
      <c r="O1302" s="103"/>
    </row>
    <row r="1303" spans="6:15" s="100" customFormat="1" ht="14.25">
      <c r="F1303" s="103"/>
      <c r="H1303" s="276"/>
      <c r="I1303" s="103"/>
      <c r="O1303" s="103"/>
    </row>
    <row r="1304" spans="6:15" s="100" customFormat="1" ht="14.25">
      <c r="F1304" s="103"/>
      <c r="H1304" s="276"/>
      <c r="I1304" s="103"/>
      <c r="O1304" s="103"/>
    </row>
    <row r="1305" spans="6:15" s="100" customFormat="1" ht="14.25">
      <c r="F1305" s="103"/>
      <c r="H1305" s="276"/>
      <c r="I1305" s="103"/>
      <c r="O1305" s="103"/>
    </row>
    <row r="1306" spans="6:15" s="100" customFormat="1" ht="14.25">
      <c r="F1306" s="103"/>
      <c r="H1306" s="276"/>
      <c r="I1306" s="103"/>
      <c r="O1306" s="103"/>
    </row>
    <row r="1307" spans="6:15" s="100" customFormat="1" ht="14.25">
      <c r="F1307" s="103"/>
      <c r="H1307" s="276"/>
      <c r="I1307" s="103"/>
      <c r="O1307" s="103"/>
    </row>
    <row r="1308" spans="6:15" s="100" customFormat="1" ht="14.25">
      <c r="F1308" s="103"/>
      <c r="H1308" s="276"/>
      <c r="I1308" s="103"/>
      <c r="O1308" s="103"/>
    </row>
    <row r="1309" spans="6:15" s="100" customFormat="1" ht="14.25">
      <c r="F1309" s="103"/>
      <c r="H1309" s="276"/>
      <c r="I1309" s="103"/>
      <c r="O1309" s="103"/>
    </row>
    <row r="1310" spans="6:15" s="100" customFormat="1" ht="14.25">
      <c r="F1310" s="103"/>
      <c r="H1310" s="276"/>
      <c r="I1310" s="103"/>
      <c r="O1310" s="103"/>
    </row>
    <row r="1311" spans="6:15" s="100" customFormat="1" ht="14.25">
      <c r="F1311" s="103"/>
      <c r="H1311" s="276"/>
      <c r="I1311" s="103"/>
      <c r="O1311" s="103"/>
    </row>
    <row r="1312" spans="6:15" s="100" customFormat="1" ht="14.25">
      <c r="F1312" s="103"/>
      <c r="H1312" s="276"/>
      <c r="I1312" s="103"/>
      <c r="O1312" s="103"/>
    </row>
    <row r="1313" spans="6:15" s="100" customFormat="1" ht="14.25">
      <c r="F1313" s="103"/>
      <c r="H1313" s="276"/>
      <c r="I1313" s="103"/>
      <c r="O1313" s="103"/>
    </row>
    <row r="1314" spans="6:15" s="100" customFormat="1" ht="14.25">
      <c r="F1314" s="103"/>
      <c r="H1314" s="276"/>
      <c r="I1314" s="103"/>
      <c r="O1314" s="103"/>
    </row>
    <row r="1315" spans="6:15" s="100" customFormat="1" ht="14.25">
      <c r="F1315" s="103"/>
      <c r="H1315" s="276"/>
      <c r="I1315" s="103"/>
      <c r="O1315" s="103"/>
    </row>
    <row r="1316" spans="6:15" s="100" customFormat="1" ht="14.25">
      <c r="F1316" s="103"/>
      <c r="H1316" s="276"/>
      <c r="I1316" s="103"/>
      <c r="O1316" s="103"/>
    </row>
    <row r="1317" spans="6:15" s="100" customFormat="1" ht="14.25">
      <c r="F1317" s="103"/>
      <c r="H1317" s="276"/>
      <c r="I1317" s="103"/>
      <c r="O1317" s="103"/>
    </row>
    <row r="1318" spans="6:15" s="100" customFormat="1" ht="14.25">
      <c r="F1318" s="103"/>
      <c r="H1318" s="276"/>
      <c r="I1318" s="103"/>
      <c r="O1318" s="103"/>
    </row>
    <row r="1319" spans="6:15" s="100" customFormat="1" ht="14.25">
      <c r="F1319" s="103"/>
      <c r="H1319" s="276"/>
      <c r="I1319" s="103"/>
      <c r="O1319" s="103"/>
    </row>
    <row r="1320" spans="6:15" s="100" customFormat="1" ht="14.25">
      <c r="F1320" s="103"/>
      <c r="H1320" s="276"/>
      <c r="I1320" s="103"/>
      <c r="O1320" s="103"/>
    </row>
    <row r="1321" spans="6:15" s="100" customFormat="1" ht="14.25">
      <c r="F1321" s="103"/>
      <c r="H1321" s="276"/>
      <c r="I1321" s="103"/>
      <c r="O1321" s="103"/>
    </row>
    <row r="1322" spans="6:15" s="100" customFormat="1" ht="14.25">
      <c r="F1322" s="103"/>
      <c r="H1322" s="276"/>
      <c r="I1322" s="103"/>
      <c r="O1322" s="103"/>
    </row>
    <row r="1323" spans="6:15" s="100" customFormat="1" ht="14.25">
      <c r="F1323" s="103"/>
      <c r="H1323" s="276"/>
      <c r="I1323" s="103"/>
      <c r="O1323" s="103"/>
    </row>
    <row r="1324" spans="6:15" s="100" customFormat="1" ht="14.25">
      <c r="F1324" s="103"/>
      <c r="H1324" s="276"/>
      <c r="I1324" s="103"/>
      <c r="O1324" s="103"/>
    </row>
    <row r="1325" spans="6:15" s="100" customFormat="1" ht="14.25">
      <c r="F1325" s="103"/>
      <c r="H1325" s="276"/>
      <c r="I1325" s="103"/>
      <c r="O1325" s="103"/>
    </row>
    <row r="1326" spans="6:15" s="100" customFormat="1" ht="14.25">
      <c r="F1326" s="103"/>
      <c r="H1326" s="276"/>
      <c r="I1326" s="103"/>
      <c r="O1326" s="103"/>
    </row>
    <row r="1327" spans="6:15" s="100" customFormat="1" ht="14.25">
      <c r="F1327" s="103"/>
      <c r="H1327" s="276"/>
      <c r="I1327" s="103"/>
      <c r="O1327" s="103"/>
    </row>
    <row r="1328" spans="6:15" s="100" customFormat="1" ht="14.25">
      <c r="F1328" s="103"/>
      <c r="H1328" s="276"/>
      <c r="I1328" s="103"/>
      <c r="O1328" s="103"/>
    </row>
    <row r="1329" spans="6:15" s="100" customFormat="1" ht="14.25">
      <c r="F1329" s="103"/>
      <c r="H1329" s="276"/>
      <c r="I1329" s="103"/>
      <c r="O1329" s="103"/>
    </row>
    <row r="1330" spans="6:15" s="100" customFormat="1" ht="14.25">
      <c r="F1330" s="103"/>
      <c r="H1330" s="276"/>
      <c r="I1330" s="103"/>
      <c r="O1330" s="103"/>
    </row>
    <row r="1331" spans="6:15" s="100" customFormat="1" ht="14.25">
      <c r="F1331" s="103"/>
      <c r="H1331" s="276"/>
      <c r="I1331" s="103"/>
      <c r="O1331" s="103"/>
    </row>
    <row r="1332" spans="6:15" s="100" customFormat="1" ht="14.25">
      <c r="F1332" s="103"/>
      <c r="H1332" s="276"/>
      <c r="I1332" s="103"/>
      <c r="O1332" s="103"/>
    </row>
    <row r="1333" spans="6:15" s="100" customFormat="1" ht="14.25">
      <c r="F1333" s="103"/>
      <c r="H1333" s="276"/>
      <c r="I1333" s="103"/>
      <c r="O1333" s="103"/>
    </row>
    <row r="1334" spans="6:15" s="100" customFormat="1" ht="14.25">
      <c r="F1334" s="103"/>
      <c r="H1334" s="276"/>
      <c r="I1334" s="103"/>
      <c r="O1334" s="103"/>
    </row>
    <row r="1335" spans="6:15" s="100" customFormat="1" ht="14.25">
      <c r="F1335" s="103"/>
      <c r="H1335" s="276"/>
      <c r="I1335" s="103"/>
      <c r="O1335" s="103"/>
    </row>
    <row r="1336" spans="6:15" s="100" customFormat="1" ht="14.25">
      <c r="F1336" s="103"/>
      <c r="H1336" s="276"/>
      <c r="I1336" s="103"/>
      <c r="O1336" s="103"/>
    </row>
    <row r="1337" spans="6:15" s="100" customFormat="1" ht="14.25">
      <c r="F1337" s="103"/>
      <c r="H1337" s="276"/>
      <c r="I1337" s="103"/>
      <c r="O1337" s="103"/>
    </row>
    <row r="1338" spans="6:15" s="100" customFormat="1" ht="14.25">
      <c r="F1338" s="103"/>
      <c r="H1338" s="276"/>
      <c r="I1338" s="103"/>
      <c r="O1338" s="103"/>
    </row>
    <row r="1339" spans="6:15" s="100" customFormat="1" ht="14.25">
      <c r="F1339" s="103"/>
      <c r="H1339" s="276"/>
      <c r="I1339" s="103"/>
      <c r="O1339" s="103"/>
    </row>
    <row r="1340" spans="6:15" s="100" customFormat="1" ht="14.25">
      <c r="F1340" s="103"/>
      <c r="H1340" s="276"/>
      <c r="I1340" s="103"/>
      <c r="O1340" s="103"/>
    </row>
    <row r="1341" spans="6:15" s="100" customFormat="1" ht="14.25">
      <c r="F1341" s="103"/>
      <c r="H1341" s="276"/>
      <c r="I1341" s="103"/>
      <c r="O1341" s="103"/>
    </row>
    <row r="1342" spans="6:15" s="100" customFormat="1" ht="14.25">
      <c r="F1342" s="103"/>
      <c r="H1342" s="276"/>
      <c r="I1342" s="103"/>
      <c r="O1342" s="103"/>
    </row>
    <row r="1343" spans="6:15" s="100" customFormat="1" ht="14.25">
      <c r="F1343" s="103"/>
      <c r="H1343" s="276"/>
      <c r="I1343" s="103"/>
      <c r="O1343" s="103"/>
    </row>
    <row r="1344" spans="6:15" s="100" customFormat="1" ht="14.25">
      <c r="F1344" s="103"/>
      <c r="H1344" s="276"/>
      <c r="I1344" s="103"/>
      <c r="O1344" s="103"/>
    </row>
    <row r="1345" spans="6:15" s="100" customFormat="1" ht="14.25">
      <c r="F1345" s="103"/>
      <c r="H1345" s="276"/>
      <c r="I1345" s="103"/>
      <c r="O1345" s="103"/>
    </row>
  </sheetData>
  <autoFilter ref="A11:HB285">
    <filterColumn colId="1"/>
    <filterColumn colId="2"/>
    <filterColumn colId="6"/>
    <filterColumn colId="7"/>
    <filterColumn colId="8"/>
  </autoFilter>
  <sortState ref="A11:IS273">
    <sortCondition ref="I11:I273"/>
    <sortCondition ref="D11:D273"/>
    <sortCondition ref="F11:F273"/>
  </sortState>
  <customSheetViews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1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2"/>
    </customSheetView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  <mergeCell ref="K9:K10"/>
    <mergeCell ref="L9:O9"/>
  </mergeCells>
  <printOptions horizontalCentered="1"/>
  <pageMargins left="0.39370078740157483" right="0" top="0.78740157480314965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FFFF00"/>
  </sheetPr>
  <dimension ref="A1:ID1292"/>
  <sheetViews>
    <sheetView topLeftCell="B1" zoomScaleNormal="100" workbookViewId="0">
      <pane ySplit="11" topLeftCell="A81" activePane="bottomLeft" state="frozen"/>
      <selection pane="bottomLeft" activeCell="P9" sqref="A9:XFD10"/>
    </sheetView>
  </sheetViews>
  <sheetFormatPr defaultColWidth="9" defaultRowHeight="18.75"/>
  <cols>
    <col min="1" max="2" width="5.5" style="112" customWidth="1"/>
    <col min="3" max="3" width="27.5" style="112" customWidth="1"/>
    <col min="4" max="4" width="13.25" style="112" customWidth="1"/>
    <col min="5" max="5" width="50.625" style="112" customWidth="1"/>
    <col min="6" max="6" width="6.625" style="113" customWidth="1"/>
    <col min="7" max="7" width="42.75" style="112" customWidth="1"/>
    <col min="8" max="8" width="17.125" style="112" customWidth="1"/>
    <col min="9" max="9" width="8.5" style="113" customWidth="1"/>
    <col min="10" max="10" width="10.625" style="100" customWidth="1"/>
    <col min="11" max="11" width="11" style="100" customWidth="1"/>
    <col min="12" max="12" width="10" style="100" customWidth="1"/>
    <col min="13" max="14" width="7.625" style="100" customWidth="1"/>
    <col min="15" max="15" width="7.625" style="103" customWidth="1"/>
    <col min="16" max="16" width="0.875" style="100" customWidth="1"/>
    <col min="17" max="238" width="24.375" style="100" customWidth="1"/>
    <col min="239" max="16384" width="9" style="362"/>
  </cols>
  <sheetData>
    <row r="1" spans="1:238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 t="s">
        <v>688</v>
      </c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</row>
    <row r="2" spans="1:238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9" t="s">
        <v>1797</v>
      </c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</row>
    <row r="3" spans="1:238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</row>
    <row r="4" spans="1:238" ht="24" customHeight="1">
      <c r="A4" s="694" t="s">
        <v>1296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694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</row>
    <row r="5" spans="1:238" ht="18" customHeight="1">
      <c r="A5" s="768" t="s">
        <v>1000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768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</row>
    <row r="6" spans="1:238" ht="6.6" customHeight="1">
      <c r="A6" s="96"/>
      <c r="B6" s="96"/>
      <c r="C6" s="96"/>
      <c r="D6" s="96"/>
      <c r="E6" s="96"/>
      <c r="F6" s="96"/>
      <c r="G6" s="96"/>
      <c r="H6" s="273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362"/>
      <c r="GW6" s="362"/>
      <c r="GX6" s="362"/>
      <c r="GY6" s="362"/>
      <c r="GZ6" s="362"/>
      <c r="HA6" s="362"/>
      <c r="HB6" s="362"/>
      <c r="HC6" s="362"/>
      <c r="HD6" s="362"/>
      <c r="HE6" s="362"/>
      <c r="HF6" s="362"/>
      <c r="HG6" s="362"/>
      <c r="HH6" s="362"/>
      <c r="HI6" s="362"/>
      <c r="HJ6" s="362"/>
      <c r="HK6" s="362"/>
      <c r="HL6" s="362"/>
      <c r="HM6" s="362"/>
      <c r="HN6" s="362"/>
      <c r="HO6" s="362"/>
      <c r="HP6" s="362"/>
      <c r="HQ6" s="362"/>
      <c r="HR6" s="362"/>
      <c r="HS6" s="362"/>
      <c r="HT6" s="362"/>
      <c r="HU6" s="362"/>
      <c r="HV6" s="362"/>
      <c r="HW6" s="362"/>
      <c r="HX6" s="362"/>
      <c r="HY6" s="362"/>
      <c r="HZ6" s="362"/>
      <c r="IA6" s="362"/>
      <c r="IB6" s="362"/>
      <c r="IC6" s="362"/>
      <c r="ID6" s="362"/>
    </row>
    <row r="7" spans="1:238" s="363" customFormat="1" ht="24" customHeight="1">
      <c r="A7" s="769" t="s">
        <v>1796</v>
      </c>
      <c r="B7" s="770"/>
      <c r="C7" s="770"/>
      <c r="D7" s="770"/>
      <c r="E7" s="770"/>
      <c r="F7" s="770"/>
      <c r="G7" s="770"/>
      <c r="H7" s="770"/>
      <c r="I7" s="770"/>
      <c r="J7" s="770"/>
      <c r="K7" s="770"/>
      <c r="L7" s="770"/>
      <c r="M7" s="770"/>
      <c r="N7" s="770"/>
      <c r="O7" s="770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</row>
    <row r="8" spans="1:238" ht="8.1" customHeight="1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1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</row>
    <row r="9" spans="1:238" ht="32.25" customHeight="1">
      <c r="A9" s="771" t="s">
        <v>573</v>
      </c>
      <c r="B9" s="773" t="s">
        <v>555</v>
      </c>
      <c r="C9" s="774"/>
      <c r="D9" s="775" t="s">
        <v>570</v>
      </c>
      <c r="E9" s="776"/>
      <c r="F9" s="775" t="s">
        <v>558</v>
      </c>
      <c r="G9" s="776"/>
      <c r="H9" s="777" t="s">
        <v>374</v>
      </c>
      <c r="I9" s="779" t="s">
        <v>1264</v>
      </c>
      <c r="J9" s="780" t="s">
        <v>1265</v>
      </c>
      <c r="K9" s="781" t="s">
        <v>485</v>
      </c>
      <c r="L9" s="782" t="s">
        <v>486</v>
      </c>
      <c r="M9" s="782"/>
      <c r="N9" s="782"/>
      <c r="O9" s="782"/>
      <c r="P9" s="580"/>
      <c r="Q9" s="580"/>
      <c r="R9" s="580"/>
      <c r="S9" s="580"/>
      <c r="T9" s="580"/>
      <c r="U9" s="580"/>
      <c r="V9" s="580"/>
      <c r="W9" s="580"/>
      <c r="X9" s="580"/>
      <c r="Y9" s="580"/>
      <c r="Z9" s="580"/>
      <c r="AA9" s="580"/>
      <c r="AB9" s="580"/>
      <c r="AC9" s="580"/>
      <c r="AD9" s="580"/>
      <c r="AE9" s="580"/>
      <c r="AF9" s="580"/>
      <c r="AG9" s="580"/>
      <c r="AH9" s="580"/>
      <c r="AI9" s="580"/>
      <c r="AJ9" s="580"/>
      <c r="AK9" s="580"/>
      <c r="AL9" s="580"/>
      <c r="AM9" s="580"/>
      <c r="AN9" s="580"/>
      <c r="AO9" s="580"/>
      <c r="AP9" s="580"/>
      <c r="AQ9" s="580"/>
      <c r="AR9" s="580"/>
      <c r="AS9" s="580"/>
      <c r="AT9" s="580"/>
      <c r="AU9" s="580"/>
      <c r="AV9" s="580"/>
      <c r="AW9" s="580"/>
      <c r="AX9" s="580"/>
      <c r="AY9" s="580"/>
      <c r="AZ9" s="580"/>
      <c r="BA9" s="580"/>
      <c r="BB9" s="580"/>
      <c r="BC9" s="580"/>
      <c r="BD9" s="580"/>
      <c r="BE9" s="580"/>
      <c r="BF9" s="580"/>
      <c r="BG9" s="580"/>
      <c r="BH9" s="580"/>
      <c r="BI9" s="580"/>
      <c r="BJ9" s="580"/>
      <c r="BK9" s="580"/>
      <c r="BL9" s="580"/>
      <c r="BM9" s="580"/>
      <c r="BN9" s="580"/>
      <c r="BO9" s="580"/>
      <c r="BP9" s="580"/>
      <c r="BQ9" s="580"/>
      <c r="BR9" s="580"/>
      <c r="BS9" s="580"/>
      <c r="BT9" s="580"/>
      <c r="BU9" s="580"/>
      <c r="BV9" s="580"/>
      <c r="BW9" s="580"/>
      <c r="BX9" s="580"/>
      <c r="BY9" s="580"/>
      <c r="BZ9" s="580"/>
      <c r="CA9" s="580"/>
      <c r="CB9" s="580"/>
      <c r="CC9" s="580"/>
      <c r="CD9" s="580"/>
      <c r="CE9" s="580"/>
      <c r="CF9" s="580"/>
      <c r="CG9" s="580"/>
      <c r="CH9" s="580"/>
      <c r="CI9" s="580"/>
      <c r="CJ9" s="580"/>
      <c r="CK9" s="580"/>
      <c r="CL9" s="580"/>
      <c r="CM9" s="580"/>
      <c r="CN9" s="580"/>
      <c r="CO9" s="580"/>
      <c r="CP9" s="580"/>
      <c r="CQ9" s="580"/>
      <c r="CR9" s="580"/>
      <c r="CS9" s="580"/>
      <c r="CT9" s="580"/>
      <c r="CU9" s="580"/>
      <c r="CV9" s="580"/>
      <c r="CW9" s="580"/>
      <c r="CX9" s="580"/>
      <c r="CY9" s="580"/>
      <c r="CZ9" s="580"/>
      <c r="DA9" s="580"/>
      <c r="DB9" s="580"/>
      <c r="DC9" s="580"/>
      <c r="DD9" s="580"/>
      <c r="DE9" s="580"/>
      <c r="DF9" s="580"/>
      <c r="DG9" s="580"/>
      <c r="DH9" s="580"/>
      <c r="DI9" s="580"/>
      <c r="DJ9" s="580"/>
      <c r="DK9" s="580"/>
      <c r="DL9" s="580"/>
      <c r="DM9" s="580"/>
      <c r="DN9" s="580"/>
      <c r="DO9" s="580"/>
      <c r="DP9" s="580"/>
      <c r="DQ9" s="580"/>
      <c r="DR9" s="580"/>
      <c r="DS9" s="580"/>
      <c r="DT9" s="580"/>
      <c r="DU9" s="580"/>
      <c r="DV9" s="580"/>
      <c r="DW9" s="580"/>
      <c r="DX9" s="580"/>
      <c r="DY9" s="580"/>
      <c r="DZ9" s="580"/>
      <c r="EA9" s="580"/>
      <c r="EB9" s="580"/>
      <c r="EC9" s="580"/>
      <c r="ED9" s="580"/>
      <c r="EE9" s="580"/>
      <c r="EF9" s="580"/>
      <c r="EG9" s="580"/>
      <c r="EH9" s="580"/>
      <c r="EI9" s="580"/>
      <c r="EJ9" s="580"/>
      <c r="EK9" s="580"/>
      <c r="EL9" s="580"/>
      <c r="EM9" s="580"/>
      <c r="EN9" s="580"/>
      <c r="EO9" s="580"/>
      <c r="EP9" s="580"/>
      <c r="EQ9" s="580"/>
      <c r="ER9" s="580"/>
      <c r="ES9" s="580"/>
      <c r="ET9" s="580"/>
      <c r="EU9" s="580"/>
      <c r="EV9" s="580"/>
      <c r="EW9" s="580"/>
      <c r="EX9" s="580"/>
      <c r="EY9" s="580"/>
      <c r="EZ9" s="580"/>
      <c r="FA9" s="580"/>
      <c r="FB9" s="580"/>
      <c r="FC9" s="580"/>
      <c r="FD9" s="580"/>
      <c r="FE9" s="580"/>
      <c r="FF9" s="580"/>
      <c r="FG9" s="580"/>
      <c r="FH9" s="580"/>
      <c r="FI9" s="580"/>
      <c r="FJ9" s="580"/>
      <c r="FK9" s="580"/>
      <c r="FL9" s="580"/>
      <c r="FM9" s="580"/>
      <c r="FN9" s="580"/>
      <c r="FO9" s="580"/>
      <c r="FP9" s="580"/>
      <c r="FQ9" s="580"/>
      <c r="FR9" s="580"/>
      <c r="FS9" s="580"/>
      <c r="FT9" s="580"/>
      <c r="FU9" s="580"/>
      <c r="FV9" s="580"/>
      <c r="FW9" s="580"/>
      <c r="FX9" s="580"/>
      <c r="FY9" s="580"/>
      <c r="FZ9" s="580"/>
      <c r="GA9" s="580"/>
      <c r="GB9" s="580"/>
      <c r="GC9" s="580"/>
      <c r="GD9" s="580"/>
      <c r="GE9" s="580"/>
      <c r="GF9" s="580"/>
      <c r="GG9" s="580"/>
      <c r="GH9" s="580"/>
      <c r="GI9" s="580"/>
      <c r="GJ9" s="580"/>
      <c r="GK9" s="580"/>
      <c r="GL9" s="580"/>
      <c r="GM9" s="580"/>
      <c r="GN9" s="580"/>
      <c r="GO9" s="580"/>
      <c r="GP9" s="580"/>
      <c r="GQ9" s="580"/>
      <c r="GR9" s="580"/>
      <c r="GS9" s="580"/>
      <c r="GT9" s="580"/>
      <c r="GU9" s="580"/>
      <c r="GV9" s="580"/>
      <c r="GW9" s="580"/>
      <c r="GX9" s="580"/>
      <c r="GY9" s="580"/>
      <c r="GZ9" s="580"/>
      <c r="HA9" s="580"/>
      <c r="HB9" s="580"/>
      <c r="HC9" s="362"/>
      <c r="HD9" s="362"/>
      <c r="HE9" s="362"/>
      <c r="HF9" s="362"/>
      <c r="HG9" s="362"/>
      <c r="HH9" s="362"/>
      <c r="HI9" s="362"/>
      <c r="HJ9" s="362"/>
      <c r="HK9" s="362"/>
      <c r="HL9" s="362"/>
      <c r="HM9" s="362"/>
      <c r="HN9" s="362"/>
      <c r="HO9" s="362"/>
      <c r="HP9" s="362"/>
      <c r="HQ9" s="362"/>
      <c r="HR9" s="362"/>
      <c r="HS9" s="362"/>
      <c r="HT9" s="362"/>
      <c r="HU9" s="362"/>
      <c r="HV9" s="362"/>
      <c r="HW9" s="362"/>
      <c r="HX9" s="362"/>
      <c r="HY9" s="362"/>
      <c r="HZ9" s="362"/>
      <c r="IA9" s="362"/>
      <c r="IB9" s="362"/>
      <c r="IC9" s="362"/>
      <c r="ID9" s="362"/>
    </row>
    <row r="10" spans="1:238" s="579" customFormat="1" ht="49.5" customHeight="1">
      <c r="A10" s="772"/>
      <c r="B10" s="581" t="s">
        <v>556</v>
      </c>
      <c r="C10" s="581" t="s">
        <v>557</v>
      </c>
      <c r="D10" s="581" t="s">
        <v>556</v>
      </c>
      <c r="E10" s="581" t="s">
        <v>557</v>
      </c>
      <c r="F10" s="581" t="s">
        <v>556</v>
      </c>
      <c r="G10" s="581" t="s">
        <v>557</v>
      </c>
      <c r="H10" s="778"/>
      <c r="I10" s="779"/>
      <c r="J10" s="780"/>
      <c r="K10" s="781"/>
      <c r="L10" s="101" t="s">
        <v>59</v>
      </c>
      <c r="M10" s="101" t="s">
        <v>9</v>
      </c>
      <c r="N10" s="101" t="s">
        <v>10</v>
      </c>
      <c r="O10" s="101" t="s">
        <v>11</v>
      </c>
      <c r="P10" s="578"/>
      <c r="Q10" s="578"/>
      <c r="R10" s="578"/>
      <c r="S10" s="578"/>
      <c r="T10" s="578"/>
      <c r="U10" s="578"/>
      <c r="V10" s="578"/>
      <c r="W10" s="578"/>
      <c r="X10" s="578"/>
      <c r="Y10" s="578"/>
      <c r="Z10" s="578"/>
      <c r="AA10" s="578"/>
      <c r="AB10" s="578"/>
      <c r="AC10" s="578"/>
      <c r="AD10" s="578"/>
      <c r="AE10" s="578"/>
      <c r="AF10" s="578"/>
      <c r="AG10" s="578"/>
      <c r="AH10" s="578"/>
      <c r="AI10" s="578"/>
      <c r="AJ10" s="578"/>
      <c r="AK10" s="578"/>
      <c r="AL10" s="578"/>
      <c r="AM10" s="578"/>
      <c r="AN10" s="578"/>
      <c r="AO10" s="578"/>
      <c r="AP10" s="578"/>
      <c r="AQ10" s="578"/>
      <c r="AR10" s="578"/>
      <c r="AS10" s="578"/>
      <c r="AT10" s="578"/>
      <c r="AU10" s="578"/>
      <c r="AV10" s="578"/>
      <c r="AW10" s="578"/>
      <c r="AX10" s="578"/>
      <c r="AY10" s="578"/>
      <c r="AZ10" s="578"/>
      <c r="BA10" s="578"/>
      <c r="BB10" s="578"/>
      <c r="BC10" s="578"/>
      <c r="BD10" s="578"/>
      <c r="BE10" s="578"/>
      <c r="BF10" s="578"/>
      <c r="BG10" s="578"/>
      <c r="BH10" s="578"/>
      <c r="BI10" s="578"/>
      <c r="BJ10" s="578"/>
      <c r="BK10" s="578"/>
      <c r="BL10" s="578"/>
      <c r="BM10" s="578"/>
      <c r="BN10" s="578"/>
      <c r="BO10" s="578"/>
      <c r="BP10" s="578"/>
      <c r="BQ10" s="578"/>
      <c r="BR10" s="578"/>
      <c r="BS10" s="578"/>
      <c r="BT10" s="578"/>
      <c r="BU10" s="578"/>
      <c r="BV10" s="578"/>
      <c r="BW10" s="578"/>
      <c r="BX10" s="578"/>
      <c r="BY10" s="578"/>
      <c r="BZ10" s="578"/>
      <c r="CA10" s="578"/>
      <c r="CB10" s="578"/>
      <c r="CC10" s="578"/>
      <c r="CD10" s="578"/>
      <c r="CE10" s="578"/>
      <c r="CF10" s="578"/>
      <c r="CG10" s="578"/>
      <c r="CH10" s="578"/>
      <c r="CI10" s="578"/>
      <c r="CJ10" s="578"/>
      <c r="CK10" s="578"/>
      <c r="CL10" s="578"/>
      <c r="CM10" s="578"/>
      <c r="CN10" s="578"/>
      <c r="CO10" s="578"/>
      <c r="CP10" s="578"/>
      <c r="CQ10" s="578"/>
      <c r="CR10" s="578"/>
      <c r="CS10" s="578"/>
      <c r="CT10" s="578"/>
      <c r="CU10" s="578"/>
      <c r="CV10" s="578"/>
      <c r="CW10" s="578"/>
      <c r="CX10" s="578"/>
      <c r="CY10" s="578"/>
      <c r="CZ10" s="578"/>
      <c r="DA10" s="578"/>
      <c r="DB10" s="578"/>
      <c r="DC10" s="578"/>
      <c r="DD10" s="578"/>
      <c r="DE10" s="578"/>
      <c r="DF10" s="578"/>
      <c r="DG10" s="578"/>
      <c r="DH10" s="578"/>
      <c r="DI10" s="578"/>
      <c r="DJ10" s="578"/>
      <c r="DK10" s="578"/>
      <c r="DL10" s="578"/>
      <c r="DM10" s="578"/>
      <c r="DN10" s="578"/>
      <c r="DO10" s="578"/>
      <c r="DP10" s="578"/>
      <c r="DQ10" s="578"/>
      <c r="DR10" s="578"/>
      <c r="DS10" s="578"/>
      <c r="DT10" s="578"/>
      <c r="DU10" s="578"/>
      <c r="DV10" s="578"/>
      <c r="DW10" s="578"/>
      <c r="DX10" s="578"/>
      <c r="DY10" s="578"/>
      <c r="DZ10" s="578"/>
      <c r="EA10" s="578"/>
      <c r="EB10" s="578"/>
      <c r="EC10" s="578"/>
      <c r="ED10" s="578"/>
      <c r="EE10" s="578"/>
      <c r="EF10" s="578"/>
      <c r="EG10" s="578"/>
      <c r="EH10" s="578"/>
      <c r="EI10" s="578"/>
      <c r="EJ10" s="578"/>
      <c r="EK10" s="578"/>
      <c r="EL10" s="578"/>
      <c r="EM10" s="578"/>
      <c r="EN10" s="578"/>
      <c r="EO10" s="578"/>
      <c r="EP10" s="578"/>
      <c r="EQ10" s="578"/>
      <c r="ER10" s="578"/>
      <c r="ES10" s="578"/>
      <c r="ET10" s="578"/>
      <c r="EU10" s="578"/>
      <c r="EV10" s="578"/>
      <c r="EW10" s="578"/>
      <c r="EX10" s="578"/>
      <c r="EY10" s="578"/>
      <c r="EZ10" s="578"/>
      <c r="FA10" s="578"/>
      <c r="FB10" s="578"/>
      <c r="FC10" s="578"/>
      <c r="FD10" s="578"/>
      <c r="FE10" s="578"/>
      <c r="FF10" s="578"/>
      <c r="FG10" s="578"/>
      <c r="FH10" s="578"/>
      <c r="FI10" s="578"/>
      <c r="FJ10" s="578"/>
      <c r="FK10" s="578"/>
      <c r="FL10" s="578"/>
      <c r="FM10" s="578"/>
      <c r="FN10" s="578"/>
      <c r="FO10" s="578"/>
      <c r="FP10" s="578"/>
      <c r="FQ10" s="578"/>
      <c r="FR10" s="578"/>
      <c r="FS10" s="578"/>
      <c r="FT10" s="578"/>
      <c r="FU10" s="578"/>
      <c r="FV10" s="578"/>
      <c r="FW10" s="578"/>
      <c r="FX10" s="578"/>
      <c r="FY10" s="578"/>
      <c r="FZ10" s="578"/>
      <c r="GA10" s="578"/>
      <c r="GB10" s="578"/>
      <c r="GC10" s="578"/>
      <c r="GD10" s="578"/>
      <c r="GE10" s="578"/>
      <c r="GF10" s="578"/>
      <c r="GG10" s="578"/>
      <c r="GH10" s="578"/>
      <c r="GI10" s="578"/>
      <c r="GJ10" s="578"/>
      <c r="GK10" s="578"/>
      <c r="GL10" s="578"/>
      <c r="GM10" s="578"/>
      <c r="GN10" s="578"/>
      <c r="GO10" s="578"/>
      <c r="GP10" s="578"/>
      <c r="GQ10" s="578"/>
      <c r="GR10" s="578"/>
      <c r="GS10" s="578"/>
      <c r="GT10" s="578"/>
      <c r="GU10" s="578"/>
      <c r="GV10" s="578"/>
      <c r="GW10" s="578"/>
      <c r="GX10" s="578"/>
      <c r="GY10" s="578"/>
      <c r="GZ10" s="578"/>
      <c r="HA10" s="578"/>
      <c r="HB10" s="578"/>
    </row>
    <row r="11" spans="1:238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2">
        <v>15</v>
      </c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</row>
    <row r="12" spans="1:238" s="100" customFormat="1" ht="15.75">
      <c r="A12" s="447">
        <v>16</v>
      </c>
      <c r="B12" s="447" t="s">
        <v>1308</v>
      </c>
      <c r="C12" s="448" t="s">
        <v>979</v>
      </c>
      <c r="D12" s="408" t="s">
        <v>814</v>
      </c>
      <c r="E12" s="449" t="s">
        <v>815</v>
      </c>
      <c r="F12" s="450">
        <v>201</v>
      </c>
      <c r="G12" s="448" t="s">
        <v>687</v>
      </c>
      <c r="H12" s="540" t="s">
        <v>1307</v>
      </c>
      <c r="I12" s="450" t="s">
        <v>66</v>
      </c>
      <c r="J12" s="450" t="s">
        <v>534</v>
      </c>
      <c r="K12" s="541">
        <f>SUM(L12:O12)</f>
        <v>1576.88</v>
      </c>
      <c r="L12" s="542">
        <v>1473.69</v>
      </c>
      <c r="M12" s="542">
        <v>17.09</v>
      </c>
      <c r="N12" s="542">
        <v>0</v>
      </c>
      <c r="O12" s="542">
        <v>86.1</v>
      </c>
    </row>
    <row r="13" spans="1:238" s="100" customFormat="1" ht="15.75">
      <c r="A13" s="447">
        <v>16</v>
      </c>
      <c r="B13" s="447" t="s">
        <v>1308</v>
      </c>
      <c r="C13" s="448" t="s">
        <v>979</v>
      </c>
      <c r="D13" s="408" t="s">
        <v>814</v>
      </c>
      <c r="E13" s="449" t="s">
        <v>815</v>
      </c>
      <c r="F13" s="450">
        <v>301</v>
      </c>
      <c r="G13" s="448" t="s">
        <v>691</v>
      </c>
      <c r="H13" s="540" t="s">
        <v>248</v>
      </c>
      <c r="I13" s="450" t="s">
        <v>66</v>
      </c>
      <c r="J13" s="450" t="s">
        <v>534</v>
      </c>
      <c r="K13" s="541">
        <f t="shared" ref="K13:K77" si="0">SUM(L13:O13)</f>
        <v>1576.88</v>
      </c>
      <c r="L13" s="542">
        <v>1473.69</v>
      </c>
      <c r="M13" s="542">
        <v>17.09</v>
      </c>
      <c r="N13" s="542">
        <v>0</v>
      </c>
      <c r="O13" s="542">
        <v>86.1</v>
      </c>
    </row>
    <row r="14" spans="1:238" s="100" customFormat="1" ht="15.75">
      <c r="A14" s="447">
        <v>16</v>
      </c>
      <c r="B14" s="447" t="s">
        <v>1308</v>
      </c>
      <c r="C14" s="448" t="s">
        <v>979</v>
      </c>
      <c r="D14" s="408" t="s">
        <v>816</v>
      </c>
      <c r="E14" s="449" t="s">
        <v>817</v>
      </c>
      <c r="F14" s="450">
        <v>302</v>
      </c>
      <c r="G14" s="448" t="s">
        <v>692</v>
      </c>
      <c r="H14" s="540" t="s">
        <v>248</v>
      </c>
      <c r="I14" s="450" t="s">
        <v>66</v>
      </c>
      <c r="J14" s="450" t="s">
        <v>534</v>
      </c>
      <c r="K14" s="541">
        <f t="shared" si="0"/>
        <v>1576.88</v>
      </c>
      <c r="L14" s="542">
        <v>1473.69</v>
      </c>
      <c r="M14" s="542">
        <v>17.09</v>
      </c>
      <c r="N14" s="542">
        <v>0</v>
      </c>
      <c r="O14" s="542">
        <v>86.1</v>
      </c>
    </row>
    <row r="15" spans="1:238" s="100" customFormat="1" ht="15.75">
      <c r="A15" s="447">
        <v>16</v>
      </c>
      <c r="B15" s="447" t="s">
        <v>1308</v>
      </c>
      <c r="C15" s="448" t="s">
        <v>979</v>
      </c>
      <c r="D15" s="408" t="s">
        <v>814</v>
      </c>
      <c r="E15" s="449" t="s">
        <v>815</v>
      </c>
      <c r="F15" s="450">
        <v>401</v>
      </c>
      <c r="G15" s="448" t="s">
        <v>693</v>
      </c>
      <c r="H15" s="540" t="s">
        <v>248</v>
      </c>
      <c r="I15" s="450" t="s">
        <v>66</v>
      </c>
      <c r="J15" s="450" t="s">
        <v>534</v>
      </c>
      <c r="K15" s="541">
        <f t="shared" si="0"/>
        <v>1576.88</v>
      </c>
      <c r="L15" s="542">
        <v>1473.69</v>
      </c>
      <c r="M15" s="542">
        <v>17.09</v>
      </c>
      <c r="N15" s="542">
        <v>0</v>
      </c>
      <c r="O15" s="542">
        <v>86.1</v>
      </c>
    </row>
    <row r="16" spans="1:238" s="100" customFormat="1" ht="15.75">
      <c r="A16" s="447">
        <v>16</v>
      </c>
      <c r="B16" s="447" t="s">
        <v>1308</v>
      </c>
      <c r="C16" s="448" t="s">
        <v>979</v>
      </c>
      <c r="D16" s="408" t="s">
        <v>814</v>
      </c>
      <c r="E16" s="449" t="s">
        <v>815</v>
      </c>
      <c r="F16" s="450">
        <v>405</v>
      </c>
      <c r="G16" s="448" t="s">
        <v>966</v>
      </c>
      <c r="H16" s="540" t="s">
        <v>248</v>
      </c>
      <c r="I16" s="450" t="s">
        <v>66</v>
      </c>
      <c r="J16" s="450" t="s">
        <v>534</v>
      </c>
      <c r="K16" s="541">
        <f t="shared" si="0"/>
        <v>1576.88</v>
      </c>
      <c r="L16" s="542">
        <v>1473.69</v>
      </c>
      <c r="M16" s="542">
        <v>17.09</v>
      </c>
      <c r="N16" s="542">
        <v>0</v>
      </c>
      <c r="O16" s="542">
        <v>86.1</v>
      </c>
    </row>
    <row r="17" spans="1:15" s="100" customFormat="1" ht="16.350000000000001" customHeight="1">
      <c r="A17" s="447">
        <v>16</v>
      </c>
      <c r="B17" s="447" t="s">
        <v>1308</v>
      </c>
      <c r="C17" s="448" t="s">
        <v>979</v>
      </c>
      <c r="D17" s="408" t="s">
        <v>807</v>
      </c>
      <c r="E17" s="449" t="s">
        <v>808</v>
      </c>
      <c r="F17" s="450">
        <v>406</v>
      </c>
      <c r="G17" s="448" t="s">
        <v>719</v>
      </c>
      <c r="H17" s="540" t="s">
        <v>248</v>
      </c>
      <c r="I17" s="450" t="s">
        <v>66</v>
      </c>
      <c r="J17" s="450" t="s">
        <v>534</v>
      </c>
      <c r="K17" s="541">
        <f t="shared" si="0"/>
        <v>1576.88</v>
      </c>
      <c r="L17" s="542">
        <v>1473.69</v>
      </c>
      <c r="M17" s="542">
        <v>17.09</v>
      </c>
      <c r="N17" s="542">
        <v>0</v>
      </c>
      <c r="O17" s="542">
        <v>86.1</v>
      </c>
    </row>
    <row r="18" spans="1:15" s="100" customFormat="1" ht="16.350000000000001" customHeight="1">
      <c r="A18" s="447">
        <v>16</v>
      </c>
      <c r="B18" s="447" t="s">
        <v>1308</v>
      </c>
      <c r="C18" s="448" t="s">
        <v>979</v>
      </c>
      <c r="D18" s="408" t="s">
        <v>805</v>
      </c>
      <c r="E18" s="449" t="s">
        <v>806</v>
      </c>
      <c r="F18" s="450">
        <v>101</v>
      </c>
      <c r="G18" s="448" t="s">
        <v>667</v>
      </c>
      <c r="H18" s="540" t="s">
        <v>248</v>
      </c>
      <c r="I18" s="450" t="s">
        <v>66</v>
      </c>
      <c r="J18" s="450" t="s">
        <v>534</v>
      </c>
      <c r="K18" s="541">
        <f t="shared" si="0"/>
        <v>1576.88</v>
      </c>
      <c r="L18" s="542">
        <v>1473.69</v>
      </c>
      <c r="M18" s="542">
        <v>17.09</v>
      </c>
      <c r="N18" s="542">
        <v>0</v>
      </c>
      <c r="O18" s="542">
        <v>86.1</v>
      </c>
    </row>
    <row r="19" spans="1:15" s="100" customFormat="1" ht="16.350000000000001" customHeight="1">
      <c r="A19" s="447">
        <v>16</v>
      </c>
      <c r="B19" s="447" t="s">
        <v>1308</v>
      </c>
      <c r="C19" s="448" t="s">
        <v>979</v>
      </c>
      <c r="D19" s="408" t="s">
        <v>805</v>
      </c>
      <c r="E19" s="449" t="s">
        <v>806</v>
      </c>
      <c r="F19" s="450" t="s">
        <v>1030</v>
      </c>
      <c r="G19" s="448" t="s">
        <v>1029</v>
      </c>
      <c r="H19" s="540" t="s">
        <v>248</v>
      </c>
      <c r="I19" s="450" t="s">
        <v>66</v>
      </c>
      <c r="J19" s="450" t="s">
        <v>534</v>
      </c>
      <c r="K19" s="541">
        <f t="shared" si="0"/>
        <v>1576.88</v>
      </c>
      <c r="L19" s="542">
        <v>1473.69</v>
      </c>
      <c r="M19" s="542">
        <v>17.09</v>
      </c>
      <c r="N19" s="542">
        <v>0</v>
      </c>
      <c r="O19" s="542">
        <v>86.1</v>
      </c>
    </row>
    <row r="20" spans="1:15" s="100" customFormat="1" ht="16.350000000000001" customHeight="1">
      <c r="A20" s="447">
        <v>16</v>
      </c>
      <c r="B20" s="447" t="s">
        <v>1308</v>
      </c>
      <c r="C20" s="448" t="s">
        <v>979</v>
      </c>
      <c r="D20" s="408" t="s">
        <v>809</v>
      </c>
      <c r="E20" s="449" t="s">
        <v>779</v>
      </c>
      <c r="F20" s="450">
        <v>106</v>
      </c>
      <c r="G20" s="448" t="s">
        <v>680</v>
      </c>
      <c r="H20" s="540" t="s">
        <v>248</v>
      </c>
      <c r="I20" s="450" t="s">
        <v>66</v>
      </c>
      <c r="J20" s="450" t="s">
        <v>534</v>
      </c>
      <c r="K20" s="541">
        <f t="shared" si="0"/>
        <v>352.55</v>
      </c>
      <c r="L20" s="542">
        <v>335.33</v>
      </c>
      <c r="M20" s="542">
        <v>0</v>
      </c>
      <c r="N20" s="542">
        <v>0</v>
      </c>
      <c r="O20" s="542">
        <v>17.22</v>
      </c>
    </row>
    <row r="21" spans="1:15" s="100" customFormat="1" ht="16.350000000000001" customHeight="1">
      <c r="A21" s="447">
        <v>16</v>
      </c>
      <c r="B21" s="447" t="s">
        <v>1308</v>
      </c>
      <c r="C21" s="448" t="s">
        <v>979</v>
      </c>
      <c r="D21" s="408" t="s">
        <v>810</v>
      </c>
      <c r="E21" s="449" t="s">
        <v>781</v>
      </c>
      <c r="F21" s="450">
        <v>106</v>
      </c>
      <c r="G21" s="448" t="s">
        <v>680</v>
      </c>
      <c r="H21" s="540" t="s">
        <v>248</v>
      </c>
      <c r="I21" s="450" t="s">
        <v>66</v>
      </c>
      <c r="J21" s="450" t="s">
        <v>534</v>
      </c>
      <c r="K21" s="541">
        <f t="shared" si="0"/>
        <v>352.55</v>
      </c>
      <c r="L21" s="542">
        <v>335.33</v>
      </c>
      <c r="M21" s="542">
        <v>0</v>
      </c>
      <c r="N21" s="542">
        <v>0</v>
      </c>
      <c r="O21" s="542">
        <v>17.22</v>
      </c>
    </row>
    <row r="22" spans="1:15" s="100" customFormat="1" ht="16.350000000000001" customHeight="1">
      <c r="A22" s="447">
        <v>16</v>
      </c>
      <c r="B22" s="447" t="s">
        <v>1308</v>
      </c>
      <c r="C22" s="448" t="s">
        <v>979</v>
      </c>
      <c r="D22" s="408" t="s">
        <v>811</v>
      </c>
      <c r="E22" s="449" t="s">
        <v>812</v>
      </c>
      <c r="F22" s="450">
        <v>106</v>
      </c>
      <c r="G22" s="448" t="s">
        <v>680</v>
      </c>
      <c r="H22" s="540" t="s">
        <v>248</v>
      </c>
      <c r="I22" s="450" t="s">
        <v>66</v>
      </c>
      <c r="J22" s="450" t="s">
        <v>534</v>
      </c>
      <c r="K22" s="541">
        <f t="shared" si="0"/>
        <v>352.55</v>
      </c>
      <c r="L22" s="542">
        <v>335.33</v>
      </c>
      <c r="M22" s="542">
        <v>0</v>
      </c>
      <c r="N22" s="542">
        <v>0</v>
      </c>
      <c r="O22" s="542">
        <v>17.22</v>
      </c>
    </row>
    <row r="23" spans="1:15" s="100" customFormat="1" ht="16.350000000000001" customHeight="1">
      <c r="A23" s="447">
        <v>16</v>
      </c>
      <c r="B23" s="447" t="s">
        <v>1308</v>
      </c>
      <c r="C23" s="448" t="s">
        <v>979</v>
      </c>
      <c r="D23" s="408" t="s">
        <v>813</v>
      </c>
      <c r="E23" s="449" t="s">
        <v>765</v>
      </c>
      <c r="F23" s="450">
        <v>106</v>
      </c>
      <c r="G23" s="448" t="s">
        <v>680</v>
      </c>
      <c r="H23" s="540" t="s">
        <v>248</v>
      </c>
      <c r="I23" s="450" t="s">
        <v>66</v>
      </c>
      <c r="J23" s="450" t="s">
        <v>534</v>
      </c>
      <c r="K23" s="541">
        <f t="shared" si="0"/>
        <v>352.55</v>
      </c>
      <c r="L23" s="542">
        <v>335.33</v>
      </c>
      <c r="M23" s="542">
        <v>0</v>
      </c>
      <c r="N23" s="542">
        <v>0</v>
      </c>
      <c r="O23" s="542">
        <v>17.22</v>
      </c>
    </row>
    <row r="24" spans="1:15" s="100" customFormat="1" ht="16.350000000000001" customHeight="1">
      <c r="A24" s="447">
        <v>16</v>
      </c>
      <c r="B24" s="447" t="s">
        <v>1308</v>
      </c>
      <c r="C24" s="448" t="s">
        <v>979</v>
      </c>
      <c r="D24" s="408" t="s">
        <v>1396</v>
      </c>
      <c r="E24" s="449" t="s">
        <v>998</v>
      </c>
      <c r="F24" s="450">
        <v>106</v>
      </c>
      <c r="G24" s="448" t="s">
        <v>680</v>
      </c>
      <c r="H24" s="540" t="s">
        <v>248</v>
      </c>
      <c r="I24" s="450" t="s">
        <v>66</v>
      </c>
      <c r="J24" s="450" t="s">
        <v>534</v>
      </c>
      <c r="K24" s="541">
        <f t="shared" si="0"/>
        <v>352.55</v>
      </c>
      <c r="L24" s="542">
        <v>335.33</v>
      </c>
      <c r="M24" s="542">
        <v>0</v>
      </c>
      <c r="N24" s="542">
        <v>0</v>
      </c>
      <c r="O24" s="542">
        <v>17.22</v>
      </c>
    </row>
    <row r="25" spans="1:15" s="100" customFormat="1" ht="16.5" customHeight="1">
      <c r="A25" s="447">
        <v>8</v>
      </c>
      <c r="B25" s="447" t="s">
        <v>572</v>
      </c>
      <c r="C25" s="448" t="s">
        <v>546</v>
      </c>
      <c r="D25" s="408" t="s">
        <v>701</v>
      </c>
      <c r="E25" s="449" t="s">
        <v>702</v>
      </c>
      <c r="F25" s="450">
        <v>101</v>
      </c>
      <c r="G25" s="448" t="s">
        <v>667</v>
      </c>
      <c r="H25" s="427" t="s">
        <v>1274</v>
      </c>
      <c r="I25" s="450" t="s">
        <v>66</v>
      </c>
      <c r="J25" s="450" t="s">
        <v>534</v>
      </c>
      <c r="K25" s="541">
        <f t="shared" si="0"/>
        <v>775.82</v>
      </c>
      <c r="L25" s="542">
        <v>642.24</v>
      </c>
      <c r="M25" s="542">
        <v>47.48</v>
      </c>
      <c r="N25" s="542">
        <v>0</v>
      </c>
      <c r="O25" s="542">
        <v>86.1</v>
      </c>
    </row>
    <row r="26" spans="1:15" s="100" customFormat="1" ht="16.5" customHeight="1">
      <c r="A26" s="447">
        <v>8</v>
      </c>
      <c r="B26" s="447" t="s">
        <v>572</v>
      </c>
      <c r="C26" s="448" t="s">
        <v>546</v>
      </c>
      <c r="D26" s="408" t="s">
        <v>713</v>
      </c>
      <c r="E26" s="449" t="s">
        <v>714</v>
      </c>
      <c r="F26" s="450">
        <v>406</v>
      </c>
      <c r="G26" s="448" t="s">
        <v>719</v>
      </c>
      <c r="H26" s="427">
        <v>12</v>
      </c>
      <c r="I26" s="450" t="s">
        <v>66</v>
      </c>
      <c r="J26" s="450" t="s">
        <v>534</v>
      </c>
      <c r="K26" s="541">
        <f t="shared" si="0"/>
        <v>775.82</v>
      </c>
      <c r="L26" s="542">
        <v>642.24</v>
      </c>
      <c r="M26" s="542">
        <v>47.48</v>
      </c>
      <c r="N26" s="542">
        <v>0</v>
      </c>
      <c r="O26" s="542">
        <v>86.1</v>
      </c>
    </row>
    <row r="27" spans="1:15" s="100" customFormat="1" ht="16.5" customHeight="1">
      <c r="A27" s="447">
        <v>8</v>
      </c>
      <c r="B27" s="447" t="s">
        <v>572</v>
      </c>
      <c r="C27" s="448" t="s">
        <v>546</v>
      </c>
      <c r="D27" s="408" t="s">
        <v>563</v>
      </c>
      <c r="E27" s="449" t="s">
        <v>571</v>
      </c>
      <c r="F27" s="450">
        <v>201</v>
      </c>
      <c r="G27" s="448" t="s">
        <v>687</v>
      </c>
      <c r="H27" s="427" t="s">
        <v>1289</v>
      </c>
      <c r="I27" s="450" t="s">
        <v>66</v>
      </c>
      <c r="J27" s="450" t="s">
        <v>534</v>
      </c>
      <c r="K27" s="541">
        <f t="shared" si="0"/>
        <v>775.82</v>
      </c>
      <c r="L27" s="542">
        <v>642.24</v>
      </c>
      <c r="M27" s="542">
        <v>47.48</v>
      </c>
      <c r="N27" s="542">
        <v>0</v>
      </c>
      <c r="O27" s="542">
        <v>86.1</v>
      </c>
    </row>
    <row r="28" spans="1:15" s="100" customFormat="1" ht="16.5" customHeight="1">
      <c r="A28" s="447">
        <v>8</v>
      </c>
      <c r="B28" s="447" t="s">
        <v>572</v>
      </c>
      <c r="C28" s="448" t="s">
        <v>546</v>
      </c>
      <c r="D28" s="408" t="s">
        <v>563</v>
      </c>
      <c r="E28" s="449" t="s">
        <v>571</v>
      </c>
      <c r="F28" s="450">
        <v>301</v>
      </c>
      <c r="G28" s="448" t="s">
        <v>691</v>
      </c>
      <c r="H28" s="427" t="s">
        <v>1274</v>
      </c>
      <c r="I28" s="450" t="s">
        <v>66</v>
      </c>
      <c r="J28" s="450" t="s">
        <v>534</v>
      </c>
      <c r="K28" s="541">
        <f t="shared" si="0"/>
        <v>775.82</v>
      </c>
      <c r="L28" s="542">
        <v>642.24</v>
      </c>
      <c r="M28" s="542">
        <v>47.48</v>
      </c>
      <c r="N28" s="542">
        <v>0</v>
      </c>
      <c r="O28" s="542">
        <v>86.1</v>
      </c>
    </row>
    <row r="29" spans="1:15" s="100" customFormat="1" ht="16.5" customHeight="1">
      <c r="A29" s="447">
        <v>8</v>
      </c>
      <c r="B29" s="447" t="s">
        <v>572</v>
      </c>
      <c r="C29" s="448" t="s">
        <v>546</v>
      </c>
      <c r="D29" s="408" t="s">
        <v>695</v>
      </c>
      <c r="E29" s="449" t="s">
        <v>696</v>
      </c>
      <c r="F29" s="450">
        <v>302</v>
      </c>
      <c r="G29" s="448" t="s">
        <v>692</v>
      </c>
      <c r="H29" s="427" t="s">
        <v>1274</v>
      </c>
      <c r="I29" s="450" t="s">
        <v>66</v>
      </c>
      <c r="J29" s="450" t="s">
        <v>534</v>
      </c>
      <c r="K29" s="541">
        <f t="shared" si="0"/>
        <v>775.82</v>
      </c>
      <c r="L29" s="542">
        <v>642.24</v>
      </c>
      <c r="M29" s="542">
        <v>47.48</v>
      </c>
      <c r="N29" s="542">
        <v>0</v>
      </c>
      <c r="O29" s="542">
        <v>86.1</v>
      </c>
    </row>
    <row r="30" spans="1:15" s="100" customFormat="1" ht="16.5" customHeight="1">
      <c r="A30" s="447">
        <v>8</v>
      </c>
      <c r="B30" s="447" t="s">
        <v>572</v>
      </c>
      <c r="C30" s="448" t="s">
        <v>546</v>
      </c>
      <c r="D30" s="408" t="s">
        <v>563</v>
      </c>
      <c r="E30" s="449" t="s">
        <v>571</v>
      </c>
      <c r="F30" s="450">
        <v>401</v>
      </c>
      <c r="G30" s="448" t="s">
        <v>693</v>
      </c>
      <c r="H30" s="427" t="s">
        <v>1274</v>
      </c>
      <c r="I30" s="450" t="s">
        <v>66</v>
      </c>
      <c r="J30" s="450" t="s">
        <v>534</v>
      </c>
      <c r="K30" s="541">
        <f t="shared" si="0"/>
        <v>775.82</v>
      </c>
      <c r="L30" s="542">
        <v>642.24</v>
      </c>
      <c r="M30" s="542">
        <v>47.48</v>
      </c>
      <c r="N30" s="542">
        <v>0</v>
      </c>
      <c r="O30" s="542">
        <v>86.1</v>
      </c>
    </row>
    <row r="31" spans="1:15" s="100" customFormat="1" ht="16.5" customHeight="1">
      <c r="A31" s="447">
        <v>8</v>
      </c>
      <c r="B31" s="447" t="s">
        <v>572</v>
      </c>
      <c r="C31" s="448" t="s">
        <v>546</v>
      </c>
      <c r="D31" s="408" t="s">
        <v>563</v>
      </c>
      <c r="E31" s="449" t="s">
        <v>571</v>
      </c>
      <c r="F31" s="450">
        <v>405</v>
      </c>
      <c r="G31" s="448" t="s">
        <v>966</v>
      </c>
      <c r="H31" s="427" t="s">
        <v>1274</v>
      </c>
      <c r="I31" s="450" t="s">
        <v>66</v>
      </c>
      <c r="J31" s="450" t="s">
        <v>534</v>
      </c>
      <c r="K31" s="541">
        <f t="shared" si="0"/>
        <v>775.82</v>
      </c>
      <c r="L31" s="542">
        <v>642.24</v>
      </c>
      <c r="M31" s="542">
        <v>47.48</v>
      </c>
      <c r="N31" s="542">
        <v>0</v>
      </c>
      <c r="O31" s="542">
        <v>86.1</v>
      </c>
    </row>
    <row r="32" spans="1:15" s="100" customFormat="1" ht="16.5" customHeight="1">
      <c r="A32" s="447">
        <v>77</v>
      </c>
      <c r="B32" s="447" t="s">
        <v>67</v>
      </c>
      <c r="C32" s="448" t="s">
        <v>536</v>
      </c>
      <c r="D32" s="408" t="s">
        <v>730</v>
      </c>
      <c r="E32" s="449" t="s">
        <v>731</v>
      </c>
      <c r="F32" s="450">
        <v>101</v>
      </c>
      <c r="G32" s="448" t="s">
        <v>667</v>
      </c>
      <c r="H32" s="427" t="s">
        <v>1274</v>
      </c>
      <c r="I32" s="450" t="s">
        <v>66</v>
      </c>
      <c r="J32" s="450" t="s">
        <v>534</v>
      </c>
      <c r="K32" s="541">
        <f>SUM(L32:O32)</f>
        <v>808.08</v>
      </c>
      <c r="L32" s="542">
        <v>687.36</v>
      </c>
      <c r="M32" s="542">
        <v>34.619999999999997</v>
      </c>
      <c r="N32" s="542">
        <v>0</v>
      </c>
      <c r="O32" s="542">
        <v>86.1</v>
      </c>
    </row>
    <row r="33" spans="1:15" s="100" customFormat="1" ht="16.5" customHeight="1">
      <c r="A33" s="447">
        <v>77</v>
      </c>
      <c r="B33" s="447" t="s">
        <v>67</v>
      </c>
      <c r="C33" s="448" t="s">
        <v>536</v>
      </c>
      <c r="D33" s="408" t="s">
        <v>732</v>
      </c>
      <c r="E33" s="449" t="s">
        <v>733</v>
      </c>
      <c r="F33" s="450">
        <v>406</v>
      </c>
      <c r="G33" s="448" t="s">
        <v>719</v>
      </c>
      <c r="H33" s="427">
        <v>12</v>
      </c>
      <c r="I33" s="450" t="s">
        <v>66</v>
      </c>
      <c r="J33" s="450" t="s">
        <v>534</v>
      </c>
      <c r="K33" s="541">
        <f t="shared" si="0"/>
        <v>808.08</v>
      </c>
      <c r="L33" s="542">
        <v>687.36</v>
      </c>
      <c r="M33" s="542">
        <v>34.619999999999997</v>
      </c>
      <c r="N33" s="542">
        <v>0</v>
      </c>
      <c r="O33" s="542">
        <v>86.1</v>
      </c>
    </row>
    <row r="34" spans="1:15" s="100" customFormat="1" ht="16.5" customHeight="1">
      <c r="A34" s="447">
        <v>77</v>
      </c>
      <c r="B34" s="447" t="s">
        <v>67</v>
      </c>
      <c r="C34" s="448" t="s">
        <v>536</v>
      </c>
      <c r="D34" s="408" t="s">
        <v>564</v>
      </c>
      <c r="E34" s="449" t="s">
        <v>579</v>
      </c>
      <c r="F34" s="450">
        <v>301</v>
      </c>
      <c r="G34" s="448" t="s">
        <v>691</v>
      </c>
      <c r="H34" s="427" t="s">
        <v>1274</v>
      </c>
      <c r="I34" s="450" t="s">
        <v>66</v>
      </c>
      <c r="J34" s="450" t="s">
        <v>534</v>
      </c>
      <c r="K34" s="541">
        <f t="shared" si="0"/>
        <v>808.08</v>
      </c>
      <c r="L34" s="542">
        <v>687.36</v>
      </c>
      <c r="M34" s="542">
        <v>34.619999999999997</v>
      </c>
      <c r="N34" s="542">
        <v>0</v>
      </c>
      <c r="O34" s="542">
        <v>86.1</v>
      </c>
    </row>
    <row r="35" spans="1:15" s="100" customFormat="1" ht="16.5" customHeight="1">
      <c r="A35" s="447">
        <v>77</v>
      </c>
      <c r="B35" s="447" t="s">
        <v>67</v>
      </c>
      <c r="C35" s="448" t="s">
        <v>536</v>
      </c>
      <c r="D35" s="408" t="s">
        <v>734</v>
      </c>
      <c r="E35" s="449" t="s">
        <v>735</v>
      </c>
      <c r="F35" s="450">
        <v>302</v>
      </c>
      <c r="G35" s="448" t="s">
        <v>692</v>
      </c>
      <c r="H35" s="427" t="s">
        <v>1274</v>
      </c>
      <c r="I35" s="450" t="s">
        <v>66</v>
      </c>
      <c r="J35" s="450" t="s">
        <v>534</v>
      </c>
      <c r="K35" s="541">
        <f t="shared" si="0"/>
        <v>808.08</v>
      </c>
      <c r="L35" s="542">
        <v>687.36</v>
      </c>
      <c r="M35" s="542">
        <v>34.619999999999997</v>
      </c>
      <c r="N35" s="542">
        <v>0</v>
      </c>
      <c r="O35" s="542">
        <v>86.1</v>
      </c>
    </row>
    <row r="36" spans="1:15" s="100" customFormat="1" ht="16.5" customHeight="1">
      <c r="A36" s="447">
        <v>77</v>
      </c>
      <c r="B36" s="447" t="s">
        <v>67</v>
      </c>
      <c r="C36" s="448" t="s">
        <v>536</v>
      </c>
      <c r="D36" s="408" t="s">
        <v>564</v>
      </c>
      <c r="E36" s="449" t="s">
        <v>579</v>
      </c>
      <c r="F36" s="450">
        <v>401</v>
      </c>
      <c r="G36" s="448" t="s">
        <v>693</v>
      </c>
      <c r="H36" s="427" t="s">
        <v>1274</v>
      </c>
      <c r="I36" s="450" t="s">
        <v>66</v>
      </c>
      <c r="J36" s="450" t="s">
        <v>534</v>
      </c>
      <c r="K36" s="541">
        <f t="shared" si="0"/>
        <v>808.08</v>
      </c>
      <c r="L36" s="542">
        <v>687.36</v>
      </c>
      <c r="M36" s="542">
        <v>34.619999999999997</v>
      </c>
      <c r="N36" s="542">
        <v>0</v>
      </c>
      <c r="O36" s="542">
        <v>86.1</v>
      </c>
    </row>
    <row r="37" spans="1:15" s="100" customFormat="1" ht="16.5" customHeight="1">
      <c r="A37" s="447">
        <v>77</v>
      </c>
      <c r="B37" s="447" t="s">
        <v>67</v>
      </c>
      <c r="C37" s="448" t="s">
        <v>536</v>
      </c>
      <c r="D37" s="408" t="s">
        <v>564</v>
      </c>
      <c r="E37" s="449" t="s">
        <v>579</v>
      </c>
      <c r="F37" s="450">
        <v>405</v>
      </c>
      <c r="G37" s="448" t="s">
        <v>966</v>
      </c>
      <c r="H37" s="427" t="s">
        <v>1274</v>
      </c>
      <c r="I37" s="450" t="s">
        <v>66</v>
      </c>
      <c r="J37" s="450" t="s">
        <v>534</v>
      </c>
      <c r="K37" s="541">
        <f t="shared" si="0"/>
        <v>808.08</v>
      </c>
      <c r="L37" s="542">
        <v>687.36</v>
      </c>
      <c r="M37" s="542">
        <v>34.619999999999997</v>
      </c>
      <c r="N37" s="542">
        <v>0</v>
      </c>
      <c r="O37" s="542">
        <v>86.1</v>
      </c>
    </row>
    <row r="38" spans="1:15" s="100" customFormat="1" ht="16.5" customHeight="1">
      <c r="A38" s="447">
        <v>79</v>
      </c>
      <c r="B38" s="447" t="s">
        <v>95</v>
      </c>
      <c r="C38" s="448" t="s">
        <v>968</v>
      </c>
      <c r="D38" s="408" t="s">
        <v>736</v>
      </c>
      <c r="E38" s="449" t="s">
        <v>737</v>
      </c>
      <c r="F38" s="450">
        <v>101</v>
      </c>
      <c r="G38" s="448" t="s">
        <v>667</v>
      </c>
      <c r="H38" s="427" t="s">
        <v>1274</v>
      </c>
      <c r="I38" s="450" t="s">
        <v>66</v>
      </c>
      <c r="J38" s="450" t="s">
        <v>534</v>
      </c>
      <c r="K38" s="541">
        <f t="shared" si="0"/>
        <v>696.61</v>
      </c>
      <c r="L38" s="542">
        <v>589.94000000000005</v>
      </c>
      <c r="M38" s="542">
        <v>20.57</v>
      </c>
      <c r="N38" s="542">
        <v>0</v>
      </c>
      <c r="O38" s="542">
        <v>86.1</v>
      </c>
    </row>
    <row r="39" spans="1:15" s="100" customFormat="1" ht="16.5" customHeight="1">
      <c r="A39" s="447">
        <v>79</v>
      </c>
      <c r="B39" s="447" t="s">
        <v>95</v>
      </c>
      <c r="C39" s="448" t="s">
        <v>968</v>
      </c>
      <c r="D39" s="408" t="s">
        <v>738</v>
      </c>
      <c r="E39" s="449" t="s">
        <v>739</v>
      </c>
      <c r="F39" s="450">
        <v>406</v>
      </c>
      <c r="G39" s="448" t="s">
        <v>719</v>
      </c>
      <c r="H39" s="427">
        <v>12</v>
      </c>
      <c r="I39" s="450" t="s">
        <v>66</v>
      </c>
      <c r="J39" s="450" t="s">
        <v>534</v>
      </c>
      <c r="K39" s="541">
        <f t="shared" si="0"/>
        <v>696.61</v>
      </c>
      <c r="L39" s="542">
        <v>589.94000000000005</v>
      </c>
      <c r="M39" s="542">
        <v>20.57</v>
      </c>
      <c r="N39" s="542">
        <v>0</v>
      </c>
      <c r="O39" s="542">
        <v>86.1</v>
      </c>
    </row>
    <row r="40" spans="1:15" s="100" customFormat="1" ht="16.5" customHeight="1">
      <c r="A40" s="447">
        <v>79</v>
      </c>
      <c r="B40" s="447" t="s">
        <v>95</v>
      </c>
      <c r="C40" s="448" t="s">
        <v>968</v>
      </c>
      <c r="D40" s="408" t="s">
        <v>565</v>
      </c>
      <c r="E40" s="449" t="s">
        <v>580</v>
      </c>
      <c r="F40" s="450">
        <v>201</v>
      </c>
      <c r="G40" s="448" t="s">
        <v>687</v>
      </c>
      <c r="H40" s="427" t="s">
        <v>1289</v>
      </c>
      <c r="I40" s="450" t="s">
        <v>66</v>
      </c>
      <c r="J40" s="450" t="s">
        <v>534</v>
      </c>
      <c r="K40" s="541">
        <f t="shared" si="0"/>
        <v>696.61</v>
      </c>
      <c r="L40" s="542">
        <v>589.94000000000005</v>
      </c>
      <c r="M40" s="542">
        <v>20.57</v>
      </c>
      <c r="N40" s="542">
        <v>0</v>
      </c>
      <c r="O40" s="542">
        <v>86.1</v>
      </c>
    </row>
    <row r="41" spans="1:15" s="100" customFormat="1" ht="16.5" customHeight="1">
      <c r="A41" s="447">
        <v>79</v>
      </c>
      <c r="B41" s="447" t="s">
        <v>95</v>
      </c>
      <c r="C41" s="448" t="s">
        <v>968</v>
      </c>
      <c r="D41" s="408" t="s">
        <v>565</v>
      </c>
      <c r="E41" s="449" t="s">
        <v>580</v>
      </c>
      <c r="F41" s="450">
        <v>301</v>
      </c>
      <c r="G41" s="448" t="s">
        <v>691</v>
      </c>
      <c r="H41" s="427" t="s">
        <v>1274</v>
      </c>
      <c r="I41" s="450" t="s">
        <v>66</v>
      </c>
      <c r="J41" s="450" t="s">
        <v>534</v>
      </c>
      <c r="K41" s="541">
        <f t="shared" si="0"/>
        <v>696.61</v>
      </c>
      <c r="L41" s="542">
        <v>589.94000000000005</v>
      </c>
      <c r="M41" s="542">
        <v>20.57</v>
      </c>
      <c r="N41" s="542">
        <v>0</v>
      </c>
      <c r="O41" s="542">
        <v>86.1</v>
      </c>
    </row>
    <row r="42" spans="1:15" s="100" customFormat="1" ht="16.5" customHeight="1">
      <c r="A42" s="447">
        <v>79</v>
      </c>
      <c r="B42" s="447" t="s">
        <v>95</v>
      </c>
      <c r="C42" s="448" t="s">
        <v>968</v>
      </c>
      <c r="D42" s="408" t="s">
        <v>740</v>
      </c>
      <c r="E42" s="449" t="s">
        <v>741</v>
      </c>
      <c r="F42" s="450">
        <v>302</v>
      </c>
      <c r="G42" s="448" t="s">
        <v>692</v>
      </c>
      <c r="H42" s="427" t="s">
        <v>1274</v>
      </c>
      <c r="I42" s="450" t="s">
        <v>66</v>
      </c>
      <c r="J42" s="450" t="s">
        <v>534</v>
      </c>
      <c r="K42" s="541">
        <f t="shared" si="0"/>
        <v>696.61</v>
      </c>
      <c r="L42" s="542">
        <v>589.94000000000005</v>
      </c>
      <c r="M42" s="542">
        <v>20.57</v>
      </c>
      <c r="N42" s="542">
        <v>0</v>
      </c>
      <c r="O42" s="542">
        <v>86.1</v>
      </c>
    </row>
    <row r="43" spans="1:15" s="100" customFormat="1" ht="16.5" customHeight="1">
      <c r="A43" s="447">
        <v>79</v>
      </c>
      <c r="B43" s="447" t="s">
        <v>95</v>
      </c>
      <c r="C43" s="448" t="s">
        <v>968</v>
      </c>
      <c r="D43" s="408" t="s">
        <v>565</v>
      </c>
      <c r="E43" s="449" t="s">
        <v>580</v>
      </c>
      <c r="F43" s="450">
        <v>401</v>
      </c>
      <c r="G43" s="448" t="s">
        <v>693</v>
      </c>
      <c r="H43" s="427" t="s">
        <v>1274</v>
      </c>
      <c r="I43" s="450" t="s">
        <v>66</v>
      </c>
      <c r="J43" s="450" t="s">
        <v>534</v>
      </c>
      <c r="K43" s="541">
        <f t="shared" si="0"/>
        <v>696.61</v>
      </c>
      <c r="L43" s="542">
        <v>589.94000000000005</v>
      </c>
      <c r="M43" s="542">
        <v>20.57</v>
      </c>
      <c r="N43" s="542">
        <v>0</v>
      </c>
      <c r="O43" s="542">
        <v>86.1</v>
      </c>
    </row>
    <row r="44" spans="1:15" s="100" customFormat="1" ht="16.5" customHeight="1">
      <c r="A44" s="447">
        <v>79</v>
      </c>
      <c r="B44" s="447" t="s">
        <v>95</v>
      </c>
      <c r="C44" s="448" t="s">
        <v>968</v>
      </c>
      <c r="D44" s="408" t="s">
        <v>565</v>
      </c>
      <c r="E44" s="449" t="s">
        <v>580</v>
      </c>
      <c r="F44" s="450">
        <v>405</v>
      </c>
      <c r="G44" s="448" t="s">
        <v>966</v>
      </c>
      <c r="H44" s="427" t="s">
        <v>1274</v>
      </c>
      <c r="I44" s="450" t="s">
        <v>66</v>
      </c>
      <c r="J44" s="450" t="s">
        <v>534</v>
      </c>
      <c r="K44" s="541">
        <f t="shared" si="0"/>
        <v>696.61</v>
      </c>
      <c r="L44" s="542">
        <v>589.94000000000005</v>
      </c>
      <c r="M44" s="542">
        <v>20.57</v>
      </c>
      <c r="N44" s="542">
        <v>0</v>
      </c>
      <c r="O44" s="542">
        <v>86.1</v>
      </c>
    </row>
    <row r="45" spans="1:15" s="100" customFormat="1" ht="16.5" customHeight="1">
      <c r="A45" s="447">
        <v>80</v>
      </c>
      <c r="B45" s="447" t="s">
        <v>503</v>
      </c>
      <c r="C45" s="448" t="s">
        <v>969</v>
      </c>
      <c r="D45" s="408" t="s">
        <v>742</v>
      </c>
      <c r="E45" s="449" t="s">
        <v>743</v>
      </c>
      <c r="F45" s="450">
        <v>406</v>
      </c>
      <c r="G45" s="448" t="s">
        <v>719</v>
      </c>
      <c r="H45" s="427" t="s">
        <v>1275</v>
      </c>
      <c r="I45" s="450" t="s">
        <v>66</v>
      </c>
      <c r="J45" s="450" t="s">
        <v>534</v>
      </c>
      <c r="K45" s="541">
        <f>SUM(L45:O45)</f>
        <v>543.44000000000005</v>
      </c>
      <c r="L45" s="542">
        <v>455.31</v>
      </c>
      <c r="M45" s="542">
        <v>2.0299999999999998</v>
      </c>
      <c r="N45" s="542">
        <v>0</v>
      </c>
      <c r="O45" s="542">
        <v>86.1</v>
      </c>
    </row>
    <row r="46" spans="1:15" s="100" customFormat="1" ht="16.5" customHeight="1">
      <c r="A46" s="447">
        <v>10</v>
      </c>
      <c r="B46" s="447" t="s">
        <v>724</v>
      </c>
      <c r="C46" s="448" t="s">
        <v>970</v>
      </c>
      <c r="D46" s="408" t="s">
        <v>744</v>
      </c>
      <c r="E46" s="449" t="s">
        <v>745</v>
      </c>
      <c r="F46" s="450">
        <v>101</v>
      </c>
      <c r="G46" s="448" t="s">
        <v>667</v>
      </c>
      <c r="H46" s="427" t="s">
        <v>1274</v>
      </c>
      <c r="I46" s="450" t="s">
        <v>66</v>
      </c>
      <c r="J46" s="450" t="s">
        <v>534</v>
      </c>
      <c r="K46" s="541">
        <f t="shared" si="0"/>
        <v>631.6</v>
      </c>
      <c r="L46" s="542">
        <v>531.95000000000005</v>
      </c>
      <c r="M46" s="542">
        <v>13.55</v>
      </c>
      <c r="N46" s="542">
        <v>0</v>
      </c>
      <c r="O46" s="542">
        <v>86.1</v>
      </c>
    </row>
    <row r="47" spans="1:15" s="100" customFormat="1" ht="16.5" customHeight="1">
      <c r="A47" s="447">
        <v>10</v>
      </c>
      <c r="B47" s="447" t="s">
        <v>724</v>
      </c>
      <c r="C47" s="448" t="s">
        <v>970</v>
      </c>
      <c r="D47" s="408" t="s">
        <v>744</v>
      </c>
      <c r="E47" s="449" t="s">
        <v>745</v>
      </c>
      <c r="F47" s="450" t="s">
        <v>206</v>
      </c>
      <c r="G47" s="448" t="s">
        <v>1348</v>
      </c>
      <c r="H47" s="427" t="s">
        <v>1274</v>
      </c>
      <c r="I47" s="450" t="s">
        <v>66</v>
      </c>
      <c r="J47" s="450" t="s">
        <v>534</v>
      </c>
      <c r="K47" s="541">
        <f t="shared" ref="K47" si="1">SUM(L47:O47)</f>
        <v>631.6</v>
      </c>
      <c r="L47" s="542">
        <v>531.95000000000005</v>
      </c>
      <c r="M47" s="542">
        <v>13.55</v>
      </c>
      <c r="N47" s="542">
        <v>0</v>
      </c>
      <c r="O47" s="542">
        <v>86.1</v>
      </c>
    </row>
    <row r="48" spans="1:15" s="100" customFormat="1" ht="16.5" customHeight="1">
      <c r="A48" s="447">
        <v>10</v>
      </c>
      <c r="B48" s="447" t="s">
        <v>724</v>
      </c>
      <c r="C48" s="448" t="s">
        <v>970</v>
      </c>
      <c r="D48" s="408" t="s">
        <v>746</v>
      </c>
      <c r="E48" s="449" t="s">
        <v>747</v>
      </c>
      <c r="F48" s="450">
        <v>406</v>
      </c>
      <c r="G48" s="448" t="s">
        <v>719</v>
      </c>
      <c r="H48" s="427" t="s">
        <v>1275</v>
      </c>
      <c r="I48" s="450" t="s">
        <v>66</v>
      </c>
      <c r="J48" s="450" t="s">
        <v>534</v>
      </c>
      <c r="K48" s="541">
        <f t="shared" si="0"/>
        <v>631.6</v>
      </c>
      <c r="L48" s="542">
        <v>531.95000000000005</v>
      </c>
      <c r="M48" s="542">
        <v>13.55</v>
      </c>
      <c r="N48" s="542">
        <v>0</v>
      </c>
      <c r="O48" s="542">
        <v>86.1</v>
      </c>
    </row>
    <row r="49" spans="1:15" s="100" customFormat="1" ht="16.5" customHeight="1">
      <c r="A49" s="447">
        <v>10</v>
      </c>
      <c r="B49" s="447" t="s">
        <v>724</v>
      </c>
      <c r="C49" s="448" t="s">
        <v>970</v>
      </c>
      <c r="D49" s="408" t="s">
        <v>583</v>
      </c>
      <c r="E49" s="449" t="s">
        <v>584</v>
      </c>
      <c r="F49" s="450">
        <v>201</v>
      </c>
      <c r="G49" s="448" t="s">
        <v>687</v>
      </c>
      <c r="H49" s="427" t="s">
        <v>1289</v>
      </c>
      <c r="I49" s="450" t="s">
        <v>66</v>
      </c>
      <c r="J49" s="450" t="s">
        <v>534</v>
      </c>
      <c r="K49" s="541">
        <f t="shared" si="0"/>
        <v>631.6</v>
      </c>
      <c r="L49" s="542">
        <v>531.95000000000005</v>
      </c>
      <c r="M49" s="542">
        <v>13.55</v>
      </c>
      <c r="N49" s="542">
        <v>0</v>
      </c>
      <c r="O49" s="542">
        <v>86.1</v>
      </c>
    </row>
    <row r="50" spans="1:15" s="100" customFormat="1" ht="16.5" customHeight="1">
      <c r="A50" s="447">
        <v>10</v>
      </c>
      <c r="B50" s="447" t="s">
        <v>724</v>
      </c>
      <c r="C50" s="448" t="s">
        <v>970</v>
      </c>
      <c r="D50" s="408" t="s">
        <v>583</v>
      </c>
      <c r="E50" s="449" t="s">
        <v>584</v>
      </c>
      <c r="F50" s="450">
        <v>301</v>
      </c>
      <c r="G50" s="448" t="s">
        <v>691</v>
      </c>
      <c r="H50" s="427" t="s">
        <v>1274</v>
      </c>
      <c r="I50" s="450" t="s">
        <v>66</v>
      </c>
      <c r="J50" s="450" t="s">
        <v>534</v>
      </c>
      <c r="K50" s="541">
        <f t="shared" si="0"/>
        <v>631.6</v>
      </c>
      <c r="L50" s="542">
        <v>531.95000000000005</v>
      </c>
      <c r="M50" s="542">
        <v>13.55</v>
      </c>
      <c r="N50" s="542">
        <v>0</v>
      </c>
      <c r="O50" s="542">
        <v>86.1</v>
      </c>
    </row>
    <row r="51" spans="1:15" s="100" customFormat="1" ht="16.5" customHeight="1">
      <c r="A51" s="447">
        <v>10</v>
      </c>
      <c r="B51" s="447" t="s">
        <v>724</v>
      </c>
      <c r="C51" s="448" t="s">
        <v>970</v>
      </c>
      <c r="D51" s="408" t="s">
        <v>748</v>
      </c>
      <c r="E51" s="449" t="s">
        <v>749</v>
      </c>
      <c r="F51" s="450">
        <v>302</v>
      </c>
      <c r="G51" s="448" t="s">
        <v>692</v>
      </c>
      <c r="H51" s="427" t="s">
        <v>1274</v>
      </c>
      <c r="I51" s="450" t="s">
        <v>66</v>
      </c>
      <c r="J51" s="450" t="s">
        <v>534</v>
      </c>
      <c r="K51" s="541">
        <f t="shared" si="0"/>
        <v>631.6</v>
      </c>
      <c r="L51" s="542">
        <v>531.95000000000005</v>
      </c>
      <c r="M51" s="542">
        <v>13.55</v>
      </c>
      <c r="N51" s="542">
        <v>0</v>
      </c>
      <c r="O51" s="542">
        <v>86.1</v>
      </c>
    </row>
    <row r="52" spans="1:15" s="100" customFormat="1" ht="16.5" customHeight="1">
      <c r="A52" s="447">
        <v>10</v>
      </c>
      <c r="B52" s="447" t="s">
        <v>724</v>
      </c>
      <c r="C52" s="448" t="s">
        <v>970</v>
      </c>
      <c r="D52" s="408" t="s">
        <v>583</v>
      </c>
      <c r="E52" s="449" t="s">
        <v>584</v>
      </c>
      <c r="F52" s="450">
        <v>401</v>
      </c>
      <c r="G52" s="448" t="s">
        <v>693</v>
      </c>
      <c r="H52" s="427" t="s">
        <v>1274</v>
      </c>
      <c r="I52" s="450" t="s">
        <v>66</v>
      </c>
      <c r="J52" s="450" t="s">
        <v>534</v>
      </c>
      <c r="K52" s="541">
        <f t="shared" si="0"/>
        <v>631.6</v>
      </c>
      <c r="L52" s="542">
        <v>531.95000000000005</v>
      </c>
      <c r="M52" s="542">
        <v>13.55</v>
      </c>
      <c r="N52" s="542">
        <v>0</v>
      </c>
      <c r="O52" s="542">
        <v>86.1</v>
      </c>
    </row>
    <row r="53" spans="1:15" s="100" customFormat="1" ht="16.5" customHeight="1">
      <c r="A53" s="447">
        <v>10</v>
      </c>
      <c r="B53" s="447" t="s">
        <v>724</v>
      </c>
      <c r="C53" s="448" t="s">
        <v>970</v>
      </c>
      <c r="D53" s="408" t="s">
        <v>583</v>
      </c>
      <c r="E53" s="449" t="s">
        <v>584</v>
      </c>
      <c r="F53" s="450">
        <v>405</v>
      </c>
      <c r="G53" s="448" t="s">
        <v>966</v>
      </c>
      <c r="H53" s="427" t="s">
        <v>1274</v>
      </c>
      <c r="I53" s="450" t="s">
        <v>66</v>
      </c>
      <c r="J53" s="450" t="s">
        <v>534</v>
      </c>
      <c r="K53" s="541">
        <f t="shared" si="0"/>
        <v>631.6</v>
      </c>
      <c r="L53" s="542">
        <v>531.95000000000005</v>
      </c>
      <c r="M53" s="542">
        <v>13.55</v>
      </c>
      <c r="N53" s="542">
        <v>0</v>
      </c>
      <c r="O53" s="542">
        <v>86.1</v>
      </c>
    </row>
    <row r="54" spans="1:15" s="100" customFormat="1" ht="16.5" customHeight="1">
      <c r="A54" s="447">
        <v>73</v>
      </c>
      <c r="B54" s="447" t="s">
        <v>544</v>
      </c>
      <c r="C54" s="448" t="s">
        <v>545</v>
      </c>
      <c r="D54" s="408" t="s">
        <v>914</v>
      </c>
      <c r="E54" s="449" t="s">
        <v>915</v>
      </c>
      <c r="F54" s="450">
        <v>101</v>
      </c>
      <c r="G54" s="448" t="s">
        <v>667</v>
      </c>
      <c r="H54" s="427" t="s">
        <v>1274</v>
      </c>
      <c r="I54" s="450" t="s">
        <v>66</v>
      </c>
      <c r="J54" s="450" t="s">
        <v>534</v>
      </c>
      <c r="K54" s="541">
        <f t="shared" si="0"/>
        <v>610.4</v>
      </c>
      <c r="L54" s="542">
        <v>506.19</v>
      </c>
      <c r="M54" s="542">
        <v>18.11</v>
      </c>
      <c r="N54" s="542">
        <v>0</v>
      </c>
      <c r="O54" s="542">
        <v>86.1</v>
      </c>
    </row>
    <row r="55" spans="1:15" s="100" customFormat="1" ht="16.5" customHeight="1">
      <c r="A55" s="447">
        <v>73</v>
      </c>
      <c r="B55" s="447" t="s">
        <v>544</v>
      </c>
      <c r="C55" s="448" t="s">
        <v>545</v>
      </c>
      <c r="D55" s="408" t="s">
        <v>916</v>
      </c>
      <c r="E55" s="449" t="s">
        <v>917</v>
      </c>
      <c r="F55" s="450">
        <v>406</v>
      </c>
      <c r="G55" s="448" t="s">
        <v>719</v>
      </c>
      <c r="H55" s="427" t="s">
        <v>1275</v>
      </c>
      <c r="I55" s="450" t="s">
        <v>66</v>
      </c>
      <c r="J55" s="450" t="s">
        <v>534</v>
      </c>
      <c r="K55" s="541">
        <f t="shared" si="0"/>
        <v>610.4</v>
      </c>
      <c r="L55" s="542">
        <v>506.19</v>
      </c>
      <c r="M55" s="542">
        <v>18.11</v>
      </c>
      <c r="N55" s="542">
        <v>0</v>
      </c>
      <c r="O55" s="542">
        <v>86.1</v>
      </c>
    </row>
    <row r="56" spans="1:15" s="100" customFormat="1" ht="16.5" customHeight="1">
      <c r="A56" s="447">
        <v>73</v>
      </c>
      <c r="B56" s="447" t="s">
        <v>544</v>
      </c>
      <c r="C56" s="448" t="s">
        <v>545</v>
      </c>
      <c r="D56" s="408" t="s">
        <v>588</v>
      </c>
      <c r="E56" s="449" t="s">
        <v>589</v>
      </c>
      <c r="F56" s="450">
        <v>201</v>
      </c>
      <c r="G56" s="448" t="s">
        <v>687</v>
      </c>
      <c r="H56" s="427" t="s">
        <v>1289</v>
      </c>
      <c r="I56" s="450" t="s">
        <v>66</v>
      </c>
      <c r="J56" s="450" t="s">
        <v>534</v>
      </c>
      <c r="K56" s="541">
        <f t="shared" si="0"/>
        <v>610.4</v>
      </c>
      <c r="L56" s="542">
        <v>506.19</v>
      </c>
      <c r="M56" s="542">
        <v>18.11</v>
      </c>
      <c r="N56" s="542">
        <v>0</v>
      </c>
      <c r="O56" s="542">
        <v>86.1</v>
      </c>
    </row>
    <row r="57" spans="1:15" s="100" customFormat="1" ht="16.5" customHeight="1">
      <c r="A57" s="447">
        <v>73</v>
      </c>
      <c r="B57" s="447" t="s">
        <v>544</v>
      </c>
      <c r="C57" s="448" t="s">
        <v>545</v>
      </c>
      <c r="D57" s="408" t="s">
        <v>588</v>
      </c>
      <c r="E57" s="449" t="s">
        <v>589</v>
      </c>
      <c r="F57" s="450">
        <v>301</v>
      </c>
      <c r="G57" s="448" t="s">
        <v>691</v>
      </c>
      <c r="H57" s="427" t="s">
        <v>1274</v>
      </c>
      <c r="I57" s="450" t="s">
        <v>66</v>
      </c>
      <c r="J57" s="450" t="s">
        <v>534</v>
      </c>
      <c r="K57" s="541">
        <f t="shared" si="0"/>
        <v>610.4</v>
      </c>
      <c r="L57" s="542">
        <v>506.19</v>
      </c>
      <c r="M57" s="542">
        <v>18.11</v>
      </c>
      <c r="N57" s="542">
        <v>0</v>
      </c>
      <c r="O57" s="542">
        <v>86.1</v>
      </c>
    </row>
    <row r="58" spans="1:15" s="100" customFormat="1" ht="16.5" customHeight="1">
      <c r="A58" s="447">
        <v>73</v>
      </c>
      <c r="B58" s="447" t="s">
        <v>544</v>
      </c>
      <c r="C58" s="448" t="s">
        <v>545</v>
      </c>
      <c r="D58" s="408" t="s">
        <v>918</v>
      </c>
      <c r="E58" s="449" t="s">
        <v>919</v>
      </c>
      <c r="F58" s="450">
        <v>302</v>
      </c>
      <c r="G58" s="448" t="s">
        <v>692</v>
      </c>
      <c r="H58" s="427" t="s">
        <v>1274</v>
      </c>
      <c r="I58" s="450" t="s">
        <v>66</v>
      </c>
      <c r="J58" s="450" t="s">
        <v>534</v>
      </c>
      <c r="K58" s="541">
        <f t="shared" si="0"/>
        <v>610.4</v>
      </c>
      <c r="L58" s="542">
        <v>506.19</v>
      </c>
      <c r="M58" s="542">
        <v>18.11</v>
      </c>
      <c r="N58" s="542">
        <v>0</v>
      </c>
      <c r="O58" s="542">
        <v>86.1</v>
      </c>
    </row>
    <row r="59" spans="1:15" s="100" customFormat="1" ht="16.5" customHeight="1">
      <c r="A59" s="447">
        <v>73</v>
      </c>
      <c r="B59" s="447">
        <v>370</v>
      </c>
      <c r="C59" s="448" t="s">
        <v>545</v>
      </c>
      <c r="D59" s="408" t="s">
        <v>588</v>
      </c>
      <c r="E59" s="449" t="s">
        <v>589</v>
      </c>
      <c r="F59" s="450">
        <v>401</v>
      </c>
      <c r="G59" s="448" t="s">
        <v>693</v>
      </c>
      <c r="H59" s="427" t="s">
        <v>1274</v>
      </c>
      <c r="I59" s="450" t="s">
        <v>66</v>
      </c>
      <c r="J59" s="450" t="s">
        <v>534</v>
      </c>
      <c r="K59" s="541">
        <f>SUM(L59:O59)</f>
        <v>610.4</v>
      </c>
      <c r="L59" s="542">
        <v>506.19</v>
      </c>
      <c r="M59" s="542">
        <v>18.11</v>
      </c>
      <c r="N59" s="542">
        <v>0</v>
      </c>
      <c r="O59" s="542">
        <v>86.1</v>
      </c>
    </row>
    <row r="60" spans="1:15" s="100" customFormat="1" ht="16.5" customHeight="1">
      <c r="A60" s="447">
        <v>73</v>
      </c>
      <c r="B60" s="447" t="s">
        <v>544</v>
      </c>
      <c r="C60" s="448" t="s">
        <v>545</v>
      </c>
      <c r="D60" s="408" t="s">
        <v>588</v>
      </c>
      <c r="E60" s="449" t="s">
        <v>589</v>
      </c>
      <c r="F60" s="450">
        <v>405</v>
      </c>
      <c r="G60" s="448" t="s">
        <v>966</v>
      </c>
      <c r="H60" s="427" t="s">
        <v>1274</v>
      </c>
      <c r="I60" s="450" t="s">
        <v>66</v>
      </c>
      <c r="J60" s="450" t="s">
        <v>534</v>
      </c>
      <c r="K60" s="541">
        <f t="shared" si="0"/>
        <v>610.4</v>
      </c>
      <c r="L60" s="542">
        <v>506.19</v>
      </c>
      <c r="M60" s="542">
        <v>18.11</v>
      </c>
      <c r="N60" s="542">
        <v>0</v>
      </c>
      <c r="O60" s="542">
        <v>86.1</v>
      </c>
    </row>
    <row r="61" spans="1:15" s="100" customFormat="1" ht="16.5" customHeight="1">
      <c r="A61" s="447">
        <v>11</v>
      </c>
      <c r="B61" s="447" t="s">
        <v>540</v>
      </c>
      <c r="C61" s="448" t="s">
        <v>1001</v>
      </c>
      <c r="D61" s="408" t="s">
        <v>920</v>
      </c>
      <c r="E61" s="449" t="s">
        <v>921</v>
      </c>
      <c r="F61" s="450">
        <v>101</v>
      </c>
      <c r="G61" s="448" t="s">
        <v>667</v>
      </c>
      <c r="H61" s="427" t="s">
        <v>1274</v>
      </c>
      <c r="I61" s="450" t="s">
        <v>66</v>
      </c>
      <c r="J61" s="450" t="s">
        <v>534</v>
      </c>
      <c r="K61" s="541">
        <f t="shared" si="0"/>
        <v>420.96</v>
      </c>
      <c r="L61" s="542">
        <v>316.66000000000003</v>
      </c>
      <c r="M61" s="542">
        <v>18.2</v>
      </c>
      <c r="N61" s="542">
        <v>0</v>
      </c>
      <c r="O61" s="542">
        <v>86.1</v>
      </c>
    </row>
    <row r="62" spans="1:15" s="100" customFormat="1" ht="16.5" customHeight="1">
      <c r="A62" s="447">
        <v>11</v>
      </c>
      <c r="B62" s="447" t="s">
        <v>540</v>
      </c>
      <c r="C62" s="448" t="s">
        <v>1001</v>
      </c>
      <c r="D62" s="408" t="s">
        <v>922</v>
      </c>
      <c r="E62" s="449" t="s">
        <v>923</v>
      </c>
      <c r="F62" s="450">
        <v>406</v>
      </c>
      <c r="G62" s="448" t="s">
        <v>719</v>
      </c>
      <c r="H62" s="427">
        <v>12</v>
      </c>
      <c r="I62" s="450" t="s">
        <v>66</v>
      </c>
      <c r="J62" s="450" t="s">
        <v>534</v>
      </c>
      <c r="K62" s="541">
        <f t="shared" si="0"/>
        <v>420.96</v>
      </c>
      <c r="L62" s="542">
        <v>316.66000000000003</v>
      </c>
      <c r="M62" s="542">
        <v>18.2</v>
      </c>
      <c r="N62" s="542">
        <v>0</v>
      </c>
      <c r="O62" s="542">
        <v>86.1</v>
      </c>
    </row>
    <row r="63" spans="1:15" s="100" customFormat="1" ht="16.5" customHeight="1">
      <c r="A63" s="447">
        <v>11</v>
      </c>
      <c r="B63" s="447" t="s">
        <v>540</v>
      </c>
      <c r="C63" s="448" t="s">
        <v>1001</v>
      </c>
      <c r="D63" s="408" t="s">
        <v>592</v>
      </c>
      <c r="E63" s="449" t="s">
        <v>593</v>
      </c>
      <c r="F63" s="450">
        <v>201</v>
      </c>
      <c r="G63" s="448" t="s">
        <v>687</v>
      </c>
      <c r="H63" s="427" t="s">
        <v>1289</v>
      </c>
      <c r="I63" s="450" t="s">
        <v>66</v>
      </c>
      <c r="J63" s="450" t="s">
        <v>534</v>
      </c>
      <c r="K63" s="541">
        <f t="shared" si="0"/>
        <v>420.96</v>
      </c>
      <c r="L63" s="542">
        <v>316.66000000000003</v>
      </c>
      <c r="M63" s="542">
        <v>18.2</v>
      </c>
      <c r="N63" s="542">
        <v>0</v>
      </c>
      <c r="O63" s="542">
        <v>86.1</v>
      </c>
    </row>
    <row r="64" spans="1:15" s="100" customFormat="1" ht="16.5" customHeight="1">
      <c r="A64" s="447">
        <v>11</v>
      </c>
      <c r="B64" s="447" t="s">
        <v>540</v>
      </c>
      <c r="C64" s="448" t="s">
        <v>1001</v>
      </c>
      <c r="D64" s="408" t="s">
        <v>592</v>
      </c>
      <c r="E64" s="449" t="s">
        <v>593</v>
      </c>
      <c r="F64" s="450">
        <v>301</v>
      </c>
      <c r="G64" s="448" t="s">
        <v>691</v>
      </c>
      <c r="H64" s="427" t="s">
        <v>1274</v>
      </c>
      <c r="I64" s="450" t="s">
        <v>66</v>
      </c>
      <c r="J64" s="450" t="s">
        <v>534</v>
      </c>
      <c r="K64" s="541">
        <f t="shared" si="0"/>
        <v>420.96</v>
      </c>
      <c r="L64" s="542">
        <v>316.66000000000003</v>
      </c>
      <c r="M64" s="542">
        <v>18.2</v>
      </c>
      <c r="N64" s="542">
        <v>0</v>
      </c>
      <c r="O64" s="542">
        <v>86.1</v>
      </c>
    </row>
    <row r="65" spans="1:15" s="100" customFormat="1" ht="16.5" customHeight="1">
      <c r="A65" s="447">
        <v>11</v>
      </c>
      <c r="B65" s="447" t="s">
        <v>540</v>
      </c>
      <c r="C65" s="448" t="s">
        <v>1001</v>
      </c>
      <c r="D65" s="408" t="s">
        <v>924</v>
      </c>
      <c r="E65" s="449" t="s">
        <v>925</v>
      </c>
      <c r="F65" s="450">
        <v>302</v>
      </c>
      <c r="G65" s="448" t="s">
        <v>692</v>
      </c>
      <c r="H65" s="427" t="s">
        <v>1274</v>
      </c>
      <c r="I65" s="450" t="s">
        <v>66</v>
      </c>
      <c r="J65" s="450" t="s">
        <v>534</v>
      </c>
      <c r="K65" s="541">
        <f t="shared" si="0"/>
        <v>420.96</v>
      </c>
      <c r="L65" s="542">
        <v>316.66000000000003</v>
      </c>
      <c r="M65" s="542">
        <v>18.2</v>
      </c>
      <c r="N65" s="542">
        <v>0</v>
      </c>
      <c r="O65" s="542">
        <v>86.1</v>
      </c>
    </row>
    <row r="66" spans="1:15" s="100" customFormat="1" ht="16.5" customHeight="1">
      <c r="A66" s="447">
        <v>11</v>
      </c>
      <c r="B66" s="447" t="s">
        <v>540</v>
      </c>
      <c r="C66" s="448" t="s">
        <v>1001</v>
      </c>
      <c r="D66" s="408" t="s">
        <v>592</v>
      </c>
      <c r="E66" s="449" t="s">
        <v>593</v>
      </c>
      <c r="F66" s="450">
        <v>401</v>
      </c>
      <c r="G66" s="448" t="s">
        <v>693</v>
      </c>
      <c r="H66" s="427" t="s">
        <v>1357</v>
      </c>
      <c r="I66" s="450" t="s">
        <v>66</v>
      </c>
      <c r="J66" s="450" t="s">
        <v>534</v>
      </c>
      <c r="K66" s="541">
        <f t="shared" si="0"/>
        <v>420.96</v>
      </c>
      <c r="L66" s="542">
        <v>316.66000000000003</v>
      </c>
      <c r="M66" s="542">
        <v>18.2</v>
      </c>
      <c r="N66" s="542">
        <v>0</v>
      </c>
      <c r="O66" s="542">
        <v>86.1</v>
      </c>
    </row>
    <row r="67" spans="1:15" s="100" customFormat="1" ht="16.5" customHeight="1">
      <c r="A67" s="447">
        <v>11</v>
      </c>
      <c r="B67" s="447" t="s">
        <v>540</v>
      </c>
      <c r="C67" s="448" t="s">
        <v>1001</v>
      </c>
      <c r="D67" s="408" t="s">
        <v>592</v>
      </c>
      <c r="E67" s="449" t="s">
        <v>593</v>
      </c>
      <c r="F67" s="450">
        <v>405</v>
      </c>
      <c r="G67" s="448" t="s">
        <v>966</v>
      </c>
      <c r="H67" s="427" t="s">
        <v>1274</v>
      </c>
      <c r="I67" s="450" t="s">
        <v>66</v>
      </c>
      <c r="J67" s="450" t="s">
        <v>534</v>
      </c>
      <c r="K67" s="541">
        <f t="shared" si="0"/>
        <v>420.96</v>
      </c>
      <c r="L67" s="542">
        <v>316.66000000000003</v>
      </c>
      <c r="M67" s="542">
        <v>18.2</v>
      </c>
      <c r="N67" s="542">
        <v>0</v>
      </c>
      <c r="O67" s="542">
        <v>86.1</v>
      </c>
    </row>
    <row r="68" spans="1:15" s="100" customFormat="1" ht="16.5" customHeight="1">
      <c r="A68" s="447">
        <v>149</v>
      </c>
      <c r="B68" s="447" t="s">
        <v>537</v>
      </c>
      <c r="C68" s="448" t="s">
        <v>538</v>
      </c>
      <c r="D68" s="408" t="s">
        <v>926</v>
      </c>
      <c r="E68" s="449" t="s">
        <v>927</v>
      </c>
      <c r="F68" s="450">
        <v>101</v>
      </c>
      <c r="G68" s="448" t="s">
        <v>667</v>
      </c>
      <c r="H68" s="427" t="s">
        <v>1274</v>
      </c>
      <c r="I68" s="450" t="s">
        <v>66</v>
      </c>
      <c r="J68" s="450" t="s">
        <v>534</v>
      </c>
      <c r="K68" s="541">
        <f t="shared" si="0"/>
        <v>818.26</v>
      </c>
      <c r="L68" s="542">
        <v>687.36</v>
      </c>
      <c r="M68" s="542">
        <v>44.8</v>
      </c>
      <c r="N68" s="542">
        <v>0</v>
      </c>
      <c r="O68" s="542">
        <v>86.1</v>
      </c>
    </row>
    <row r="69" spans="1:15" s="100" customFormat="1" ht="16.5" customHeight="1">
      <c r="A69" s="447">
        <v>149</v>
      </c>
      <c r="B69" s="447" t="s">
        <v>537</v>
      </c>
      <c r="C69" s="448" t="s">
        <v>538</v>
      </c>
      <c r="D69" s="408" t="s">
        <v>928</v>
      </c>
      <c r="E69" s="449" t="s">
        <v>929</v>
      </c>
      <c r="F69" s="450">
        <v>406</v>
      </c>
      <c r="G69" s="448" t="s">
        <v>719</v>
      </c>
      <c r="H69" s="427">
        <v>12</v>
      </c>
      <c r="I69" s="450" t="s">
        <v>66</v>
      </c>
      <c r="J69" s="450" t="s">
        <v>534</v>
      </c>
      <c r="K69" s="541">
        <f t="shared" si="0"/>
        <v>818.26</v>
      </c>
      <c r="L69" s="542">
        <v>687.36</v>
      </c>
      <c r="M69" s="542">
        <v>44.8</v>
      </c>
      <c r="N69" s="542">
        <v>0</v>
      </c>
      <c r="O69" s="542">
        <v>86.1</v>
      </c>
    </row>
    <row r="70" spans="1:15" s="100" customFormat="1" ht="16.5" customHeight="1">
      <c r="A70" s="447">
        <v>149</v>
      </c>
      <c r="B70" s="447" t="s">
        <v>537</v>
      </c>
      <c r="C70" s="448" t="s">
        <v>538</v>
      </c>
      <c r="D70" s="408" t="s">
        <v>930</v>
      </c>
      <c r="E70" s="449" t="s">
        <v>1269</v>
      </c>
      <c r="F70" s="450">
        <v>106</v>
      </c>
      <c r="G70" s="448" t="s">
        <v>680</v>
      </c>
      <c r="H70" s="427">
        <v>12</v>
      </c>
      <c r="I70" s="450" t="s">
        <v>66</v>
      </c>
      <c r="J70" s="450" t="s">
        <v>534</v>
      </c>
      <c r="K70" s="541">
        <f t="shared" si="0"/>
        <v>189.06</v>
      </c>
      <c r="L70" s="542">
        <v>171.84</v>
      </c>
      <c r="M70" s="542">
        <v>0</v>
      </c>
      <c r="N70" s="542">
        <v>0</v>
      </c>
      <c r="O70" s="542">
        <v>17.22</v>
      </c>
    </row>
    <row r="71" spans="1:15" s="100" customFormat="1" ht="16.5" customHeight="1">
      <c r="A71" s="447">
        <v>149</v>
      </c>
      <c r="B71" s="447" t="s">
        <v>537</v>
      </c>
      <c r="C71" s="448" t="s">
        <v>538</v>
      </c>
      <c r="D71" s="408" t="s">
        <v>931</v>
      </c>
      <c r="E71" s="449" t="s">
        <v>765</v>
      </c>
      <c r="F71" s="450">
        <v>106</v>
      </c>
      <c r="G71" s="448" t="s">
        <v>680</v>
      </c>
      <c r="H71" s="427">
        <v>12</v>
      </c>
      <c r="I71" s="450" t="s">
        <v>66</v>
      </c>
      <c r="J71" s="450" t="s">
        <v>534</v>
      </c>
      <c r="K71" s="541">
        <f>SUM(L71:O71)</f>
        <v>189.06</v>
      </c>
      <c r="L71" s="542">
        <v>171.84</v>
      </c>
      <c r="M71" s="542">
        <v>0</v>
      </c>
      <c r="N71" s="542">
        <v>0</v>
      </c>
      <c r="O71" s="542">
        <v>17.22</v>
      </c>
    </row>
    <row r="72" spans="1:15" s="100" customFormat="1" ht="16.5" customHeight="1">
      <c r="A72" s="447">
        <v>149</v>
      </c>
      <c r="B72" s="447" t="s">
        <v>537</v>
      </c>
      <c r="C72" s="448" t="s">
        <v>538</v>
      </c>
      <c r="D72" s="408" t="s">
        <v>597</v>
      </c>
      <c r="E72" s="449" t="s">
        <v>598</v>
      </c>
      <c r="F72" s="450">
        <v>201</v>
      </c>
      <c r="G72" s="448" t="s">
        <v>687</v>
      </c>
      <c r="H72" s="427" t="s">
        <v>1289</v>
      </c>
      <c r="I72" s="450" t="s">
        <v>66</v>
      </c>
      <c r="J72" s="450" t="s">
        <v>534</v>
      </c>
      <c r="K72" s="541">
        <f t="shared" si="0"/>
        <v>818.26</v>
      </c>
      <c r="L72" s="542">
        <v>687.36</v>
      </c>
      <c r="M72" s="542">
        <v>44.8</v>
      </c>
      <c r="N72" s="542">
        <v>0</v>
      </c>
      <c r="O72" s="542">
        <v>86.1</v>
      </c>
    </row>
    <row r="73" spans="1:15" s="100" customFormat="1" ht="16.5" customHeight="1">
      <c r="A73" s="447">
        <v>149</v>
      </c>
      <c r="B73" s="447" t="s">
        <v>537</v>
      </c>
      <c r="C73" s="448" t="s">
        <v>538</v>
      </c>
      <c r="D73" s="408" t="s">
        <v>597</v>
      </c>
      <c r="E73" s="449" t="s">
        <v>598</v>
      </c>
      <c r="F73" s="450">
        <v>301</v>
      </c>
      <c r="G73" s="448" t="s">
        <v>691</v>
      </c>
      <c r="H73" s="427" t="s">
        <v>1274</v>
      </c>
      <c r="I73" s="450" t="s">
        <v>66</v>
      </c>
      <c r="J73" s="450" t="s">
        <v>534</v>
      </c>
      <c r="K73" s="541">
        <f t="shared" si="0"/>
        <v>818.26</v>
      </c>
      <c r="L73" s="542">
        <v>687.36</v>
      </c>
      <c r="M73" s="542">
        <v>44.8</v>
      </c>
      <c r="N73" s="542">
        <v>0</v>
      </c>
      <c r="O73" s="542">
        <v>86.1</v>
      </c>
    </row>
    <row r="74" spans="1:15" s="100" customFormat="1" ht="16.5" customHeight="1">
      <c r="A74" s="447">
        <v>149</v>
      </c>
      <c r="B74" s="447" t="s">
        <v>537</v>
      </c>
      <c r="C74" s="448" t="s">
        <v>538</v>
      </c>
      <c r="D74" s="408" t="s">
        <v>932</v>
      </c>
      <c r="E74" s="449" t="s">
        <v>933</v>
      </c>
      <c r="F74" s="450">
        <v>302</v>
      </c>
      <c r="G74" s="448" t="s">
        <v>692</v>
      </c>
      <c r="H74" s="427" t="s">
        <v>1274</v>
      </c>
      <c r="I74" s="450" t="s">
        <v>66</v>
      </c>
      <c r="J74" s="450" t="s">
        <v>534</v>
      </c>
      <c r="K74" s="541">
        <f t="shared" si="0"/>
        <v>818.26</v>
      </c>
      <c r="L74" s="542">
        <v>687.36</v>
      </c>
      <c r="M74" s="542">
        <v>44.8</v>
      </c>
      <c r="N74" s="542">
        <v>0</v>
      </c>
      <c r="O74" s="542">
        <v>86.1</v>
      </c>
    </row>
    <row r="75" spans="1:15" s="100" customFormat="1" ht="16.5" customHeight="1">
      <c r="A75" s="447">
        <v>149</v>
      </c>
      <c r="B75" s="447" t="s">
        <v>537</v>
      </c>
      <c r="C75" s="448" t="s">
        <v>538</v>
      </c>
      <c r="D75" s="408" t="s">
        <v>597</v>
      </c>
      <c r="E75" s="449" t="s">
        <v>598</v>
      </c>
      <c r="F75" s="450">
        <v>401</v>
      </c>
      <c r="G75" s="448" t="s">
        <v>693</v>
      </c>
      <c r="H75" s="427" t="s">
        <v>1274</v>
      </c>
      <c r="I75" s="450" t="s">
        <v>66</v>
      </c>
      <c r="J75" s="450" t="s">
        <v>534</v>
      </c>
      <c r="K75" s="541">
        <f t="shared" si="0"/>
        <v>818.26</v>
      </c>
      <c r="L75" s="542">
        <v>687.36</v>
      </c>
      <c r="M75" s="542">
        <v>44.8</v>
      </c>
      <c r="N75" s="542">
        <v>0</v>
      </c>
      <c r="O75" s="542">
        <v>86.1</v>
      </c>
    </row>
    <row r="76" spans="1:15" s="100" customFormat="1" ht="16.5" customHeight="1">
      <c r="A76" s="447">
        <v>149</v>
      </c>
      <c r="B76" s="447" t="s">
        <v>537</v>
      </c>
      <c r="C76" s="448" t="s">
        <v>538</v>
      </c>
      <c r="D76" s="408" t="s">
        <v>597</v>
      </c>
      <c r="E76" s="449" t="s">
        <v>598</v>
      </c>
      <c r="F76" s="450">
        <v>405</v>
      </c>
      <c r="G76" s="448" t="s">
        <v>966</v>
      </c>
      <c r="H76" s="427" t="s">
        <v>1274</v>
      </c>
      <c r="I76" s="450" t="s">
        <v>66</v>
      </c>
      <c r="J76" s="450" t="s">
        <v>534</v>
      </c>
      <c r="K76" s="541">
        <f t="shared" si="0"/>
        <v>818.26</v>
      </c>
      <c r="L76" s="542">
        <v>687.36</v>
      </c>
      <c r="M76" s="542">
        <v>44.8</v>
      </c>
      <c r="N76" s="542">
        <v>0</v>
      </c>
      <c r="O76" s="542">
        <v>86.1</v>
      </c>
    </row>
    <row r="77" spans="1:15" s="100" customFormat="1" ht="16.5" customHeight="1">
      <c r="A77" s="447">
        <v>32</v>
      </c>
      <c r="B77" s="447" t="s">
        <v>501</v>
      </c>
      <c r="C77" s="448" t="s">
        <v>974</v>
      </c>
      <c r="D77" s="408" t="s">
        <v>768</v>
      </c>
      <c r="E77" s="449" t="s">
        <v>769</v>
      </c>
      <c r="F77" s="450">
        <v>101</v>
      </c>
      <c r="G77" s="448" t="s">
        <v>667</v>
      </c>
      <c r="H77" s="427" t="s">
        <v>1274</v>
      </c>
      <c r="I77" s="450" t="s">
        <v>66</v>
      </c>
      <c r="J77" s="450" t="s">
        <v>534</v>
      </c>
      <c r="K77" s="541">
        <f t="shared" si="0"/>
        <v>757.18</v>
      </c>
      <c r="L77" s="542">
        <v>645.16</v>
      </c>
      <c r="M77" s="542">
        <v>25.92</v>
      </c>
      <c r="N77" s="542">
        <v>0</v>
      </c>
      <c r="O77" s="542">
        <v>86.1</v>
      </c>
    </row>
    <row r="78" spans="1:15" s="100" customFormat="1" ht="16.5" customHeight="1">
      <c r="A78" s="447">
        <v>32</v>
      </c>
      <c r="B78" s="447" t="s">
        <v>501</v>
      </c>
      <c r="C78" s="448" t="s">
        <v>974</v>
      </c>
      <c r="D78" s="408" t="s">
        <v>770</v>
      </c>
      <c r="E78" s="449" t="s">
        <v>771</v>
      </c>
      <c r="F78" s="450">
        <v>101</v>
      </c>
      <c r="G78" s="448" t="s">
        <v>667</v>
      </c>
      <c r="H78" s="427" t="s">
        <v>1274</v>
      </c>
      <c r="I78" s="450" t="s">
        <v>66</v>
      </c>
      <c r="J78" s="450" t="s">
        <v>534</v>
      </c>
      <c r="K78" s="541">
        <f t="shared" ref="K78:K141" si="2">SUM(L78:O78)</f>
        <v>757.18</v>
      </c>
      <c r="L78" s="542">
        <v>645.16</v>
      </c>
      <c r="M78" s="542">
        <v>25.92</v>
      </c>
      <c r="N78" s="542">
        <v>0</v>
      </c>
      <c r="O78" s="542">
        <v>86.1</v>
      </c>
    </row>
    <row r="79" spans="1:15" s="100" customFormat="1" ht="16.5" customHeight="1">
      <c r="A79" s="447">
        <v>32</v>
      </c>
      <c r="B79" s="447" t="s">
        <v>501</v>
      </c>
      <c r="C79" s="448" t="s">
        <v>974</v>
      </c>
      <c r="D79" s="408" t="s">
        <v>772</v>
      </c>
      <c r="E79" s="449" t="s">
        <v>773</v>
      </c>
      <c r="F79" s="450">
        <v>406</v>
      </c>
      <c r="G79" s="448" t="s">
        <v>719</v>
      </c>
      <c r="H79" s="427">
        <v>12</v>
      </c>
      <c r="I79" s="450" t="s">
        <v>66</v>
      </c>
      <c r="J79" s="450" t="s">
        <v>534</v>
      </c>
      <c r="K79" s="541">
        <f t="shared" si="2"/>
        <v>757.18</v>
      </c>
      <c r="L79" s="542">
        <v>645.16</v>
      </c>
      <c r="M79" s="542">
        <v>25.92</v>
      </c>
      <c r="N79" s="542">
        <v>0</v>
      </c>
      <c r="O79" s="542">
        <v>86.1</v>
      </c>
    </row>
    <row r="80" spans="1:15" s="100" customFormat="1" ht="16.5" customHeight="1">
      <c r="A80" s="447">
        <v>32</v>
      </c>
      <c r="B80" s="447" t="s">
        <v>501</v>
      </c>
      <c r="C80" s="448" t="s">
        <v>974</v>
      </c>
      <c r="D80" s="408" t="s">
        <v>599</v>
      </c>
      <c r="E80" s="449" t="s">
        <v>600</v>
      </c>
      <c r="F80" s="450">
        <v>201</v>
      </c>
      <c r="G80" s="448" t="s">
        <v>687</v>
      </c>
      <c r="H80" s="427" t="s">
        <v>1289</v>
      </c>
      <c r="I80" s="450" t="s">
        <v>66</v>
      </c>
      <c r="J80" s="450" t="s">
        <v>534</v>
      </c>
      <c r="K80" s="541">
        <f t="shared" si="2"/>
        <v>757.18</v>
      </c>
      <c r="L80" s="542">
        <v>645.16</v>
      </c>
      <c r="M80" s="542">
        <v>25.92</v>
      </c>
      <c r="N80" s="542">
        <v>0</v>
      </c>
      <c r="O80" s="542">
        <v>86.1</v>
      </c>
    </row>
    <row r="81" spans="1:15" s="100" customFormat="1" ht="16.5" customHeight="1">
      <c r="A81" s="447">
        <v>32</v>
      </c>
      <c r="B81" s="447" t="s">
        <v>501</v>
      </c>
      <c r="C81" s="448" t="s">
        <v>974</v>
      </c>
      <c r="D81" s="408" t="s">
        <v>599</v>
      </c>
      <c r="E81" s="449" t="s">
        <v>600</v>
      </c>
      <c r="F81" s="450">
        <v>301</v>
      </c>
      <c r="G81" s="448" t="s">
        <v>691</v>
      </c>
      <c r="H81" s="427" t="s">
        <v>1274</v>
      </c>
      <c r="I81" s="450" t="s">
        <v>66</v>
      </c>
      <c r="J81" s="450" t="s">
        <v>534</v>
      </c>
      <c r="K81" s="541">
        <f t="shared" si="2"/>
        <v>757.18</v>
      </c>
      <c r="L81" s="542">
        <v>645.16</v>
      </c>
      <c r="M81" s="542">
        <v>25.92</v>
      </c>
      <c r="N81" s="542">
        <v>0</v>
      </c>
      <c r="O81" s="542">
        <v>86.1</v>
      </c>
    </row>
    <row r="82" spans="1:15" s="100" customFormat="1" ht="16.5" customHeight="1">
      <c r="A82" s="447">
        <v>32</v>
      </c>
      <c r="B82" s="447" t="s">
        <v>501</v>
      </c>
      <c r="C82" s="448" t="s">
        <v>974</v>
      </c>
      <c r="D82" s="408" t="s">
        <v>774</v>
      </c>
      <c r="E82" s="449" t="s">
        <v>775</v>
      </c>
      <c r="F82" s="450">
        <v>302</v>
      </c>
      <c r="G82" s="448" t="s">
        <v>692</v>
      </c>
      <c r="H82" s="427" t="s">
        <v>1274</v>
      </c>
      <c r="I82" s="450" t="s">
        <v>66</v>
      </c>
      <c r="J82" s="450" t="s">
        <v>534</v>
      </c>
      <c r="K82" s="541">
        <f t="shared" si="2"/>
        <v>757.18</v>
      </c>
      <c r="L82" s="542">
        <v>645.16</v>
      </c>
      <c r="M82" s="542">
        <v>25.92</v>
      </c>
      <c r="N82" s="542">
        <v>0</v>
      </c>
      <c r="O82" s="542">
        <v>86.1</v>
      </c>
    </row>
    <row r="83" spans="1:15" s="100" customFormat="1" ht="16.5" customHeight="1">
      <c r="A83" s="447">
        <v>32</v>
      </c>
      <c r="B83" s="447" t="s">
        <v>501</v>
      </c>
      <c r="C83" s="448" t="s">
        <v>974</v>
      </c>
      <c r="D83" s="408" t="s">
        <v>599</v>
      </c>
      <c r="E83" s="449" t="s">
        <v>600</v>
      </c>
      <c r="F83" s="450">
        <v>401</v>
      </c>
      <c r="G83" s="448" t="s">
        <v>693</v>
      </c>
      <c r="H83" s="427" t="s">
        <v>1274</v>
      </c>
      <c r="I83" s="450" t="s">
        <v>66</v>
      </c>
      <c r="J83" s="450" t="s">
        <v>534</v>
      </c>
      <c r="K83" s="541">
        <f t="shared" si="2"/>
        <v>757.18</v>
      </c>
      <c r="L83" s="542">
        <v>645.16</v>
      </c>
      <c r="M83" s="542">
        <v>25.92</v>
      </c>
      <c r="N83" s="542">
        <v>0</v>
      </c>
      <c r="O83" s="542">
        <v>86.1</v>
      </c>
    </row>
    <row r="84" spans="1:15" s="100" customFormat="1" ht="16.5" customHeight="1">
      <c r="A84" s="447">
        <v>32</v>
      </c>
      <c r="B84" s="447" t="s">
        <v>501</v>
      </c>
      <c r="C84" s="448" t="s">
        <v>974</v>
      </c>
      <c r="D84" s="408" t="s">
        <v>599</v>
      </c>
      <c r="E84" s="449" t="s">
        <v>600</v>
      </c>
      <c r="F84" s="450">
        <v>405</v>
      </c>
      <c r="G84" s="448" t="s">
        <v>966</v>
      </c>
      <c r="H84" s="427" t="s">
        <v>1274</v>
      </c>
      <c r="I84" s="450" t="s">
        <v>66</v>
      </c>
      <c r="J84" s="450" t="s">
        <v>534</v>
      </c>
      <c r="K84" s="541">
        <f t="shared" si="2"/>
        <v>757.18</v>
      </c>
      <c r="L84" s="542">
        <v>645.16</v>
      </c>
      <c r="M84" s="542">
        <v>25.92</v>
      </c>
      <c r="N84" s="542">
        <v>0</v>
      </c>
      <c r="O84" s="542">
        <v>86.1</v>
      </c>
    </row>
    <row r="85" spans="1:15" s="100" customFormat="1" ht="16.5" customHeight="1">
      <c r="A85" s="447">
        <v>81</v>
      </c>
      <c r="B85" s="447" t="s">
        <v>535</v>
      </c>
      <c r="C85" s="448" t="s">
        <v>601</v>
      </c>
      <c r="D85" s="408" t="s">
        <v>717</v>
      </c>
      <c r="E85" s="449" t="s">
        <v>718</v>
      </c>
      <c r="F85" s="450">
        <v>101</v>
      </c>
      <c r="G85" s="448" t="s">
        <v>667</v>
      </c>
      <c r="H85" s="427" t="s">
        <v>1274</v>
      </c>
      <c r="I85" s="450" t="s">
        <v>66</v>
      </c>
      <c r="J85" s="450" t="s">
        <v>534</v>
      </c>
      <c r="K85" s="541">
        <f t="shared" si="2"/>
        <v>413.12</v>
      </c>
      <c r="L85" s="542">
        <v>306.45</v>
      </c>
      <c r="M85" s="542">
        <v>20.57</v>
      </c>
      <c r="N85" s="542">
        <v>0</v>
      </c>
      <c r="O85" s="542">
        <v>86.1</v>
      </c>
    </row>
    <row r="86" spans="1:15" s="100" customFormat="1" ht="16.5" customHeight="1">
      <c r="A86" s="447">
        <v>81</v>
      </c>
      <c r="B86" s="447" t="s">
        <v>535</v>
      </c>
      <c r="C86" s="448" t="s">
        <v>601</v>
      </c>
      <c r="D86" s="408" t="s">
        <v>934</v>
      </c>
      <c r="E86" s="449" t="s">
        <v>935</v>
      </c>
      <c r="F86" s="450">
        <v>406</v>
      </c>
      <c r="G86" s="448" t="s">
        <v>719</v>
      </c>
      <c r="H86" s="427">
        <v>12</v>
      </c>
      <c r="I86" s="450" t="s">
        <v>66</v>
      </c>
      <c r="J86" s="450" t="s">
        <v>534</v>
      </c>
      <c r="K86" s="541">
        <f t="shared" si="2"/>
        <v>413.12</v>
      </c>
      <c r="L86" s="542">
        <v>306.45</v>
      </c>
      <c r="M86" s="542">
        <v>20.57</v>
      </c>
      <c r="N86" s="542">
        <v>0</v>
      </c>
      <c r="O86" s="542">
        <v>86.1</v>
      </c>
    </row>
    <row r="87" spans="1:15" s="100" customFormat="1" ht="16.5" customHeight="1">
      <c r="A87" s="447">
        <v>81</v>
      </c>
      <c r="B87" s="447" t="s">
        <v>535</v>
      </c>
      <c r="C87" s="448" t="s">
        <v>601</v>
      </c>
      <c r="D87" s="408" t="s">
        <v>605</v>
      </c>
      <c r="E87" s="449" t="s">
        <v>606</v>
      </c>
      <c r="F87" s="450">
        <v>201</v>
      </c>
      <c r="G87" s="448" t="s">
        <v>687</v>
      </c>
      <c r="H87" s="427" t="s">
        <v>1289</v>
      </c>
      <c r="I87" s="450" t="s">
        <v>66</v>
      </c>
      <c r="J87" s="450" t="s">
        <v>534</v>
      </c>
      <c r="K87" s="541">
        <f t="shared" si="2"/>
        <v>413.12</v>
      </c>
      <c r="L87" s="542">
        <v>306.45</v>
      </c>
      <c r="M87" s="542">
        <v>20.57</v>
      </c>
      <c r="N87" s="542">
        <v>0</v>
      </c>
      <c r="O87" s="542">
        <v>86.1</v>
      </c>
    </row>
    <row r="88" spans="1:15" s="100" customFormat="1" ht="16.5" customHeight="1">
      <c r="A88" s="447">
        <v>81</v>
      </c>
      <c r="B88" s="447" t="s">
        <v>535</v>
      </c>
      <c r="C88" s="448" t="s">
        <v>601</v>
      </c>
      <c r="D88" s="408" t="s">
        <v>605</v>
      </c>
      <c r="E88" s="449" t="s">
        <v>606</v>
      </c>
      <c r="F88" s="450">
        <v>301</v>
      </c>
      <c r="G88" s="448" t="s">
        <v>691</v>
      </c>
      <c r="H88" s="427" t="s">
        <v>1274</v>
      </c>
      <c r="I88" s="450" t="s">
        <v>66</v>
      </c>
      <c r="J88" s="450" t="s">
        <v>534</v>
      </c>
      <c r="K88" s="541">
        <f t="shared" si="2"/>
        <v>413.12</v>
      </c>
      <c r="L88" s="542">
        <v>306.45</v>
      </c>
      <c r="M88" s="542">
        <v>20.57</v>
      </c>
      <c r="N88" s="542">
        <v>0</v>
      </c>
      <c r="O88" s="542">
        <v>86.1</v>
      </c>
    </row>
    <row r="89" spans="1:15" s="100" customFormat="1" ht="16.5" customHeight="1">
      <c r="A89" s="447">
        <v>81</v>
      </c>
      <c r="B89" s="447" t="s">
        <v>535</v>
      </c>
      <c r="C89" s="448" t="s">
        <v>601</v>
      </c>
      <c r="D89" s="408" t="s">
        <v>936</v>
      </c>
      <c r="E89" s="449" t="s">
        <v>937</v>
      </c>
      <c r="F89" s="450">
        <v>302</v>
      </c>
      <c r="G89" s="448" t="s">
        <v>692</v>
      </c>
      <c r="H89" s="427" t="s">
        <v>1274</v>
      </c>
      <c r="I89" s="450" t="s">
        <v>66</v>
      </c>
      <c r="J89" s="450" t="s">
        <v>534</v>
      </c>
      <c r="K89" s="541">
        <f t="shared" si="2"/>
        <v>413.12</v>
      </c>
      <c r="L89" s="542">
        <v>306.45</v>
      </c>
      <c r="M89" s="542">
        <v>20.57</v>
      </c>
      <c r="N89" s="542">
        <v>0</v>
      </c>
      <c r="O89" s="542">
        <v>86.1</v>
      </c>
    </row>
    <row r="90" spans="1:15" s="100" customFormat="1" ht="16.5" customHeight="1">
      <c r="A90" s="447">
        <v>81</v>
      </c>
      <c r="B90" s="447" t="s">
        <v>535</v>
      </c>
      <c r="C90" s="448" t="s">
        <v>601</v>
      </c>
      <c r="D90" s="408" t="s">
        <v>605</v>
      </c>
      <c r="E90" s="449" t="s">
        <v>606</v>
      </c>
      <c r="F90" s="450">
        <v>401</v>
      </c>
      <c r="G90" s="448" t="s">
        <v>693</v>
      </c>
      <c r="H90" s="427" t="s">
        <v>1274</v>
      </c>
      <c r="I90" s="450" t="s">
        <v>66</v>
      </c>
      <c r="J90" s="450" t="s">
        <v>534</v>
      </c>
      <c r="K90" s="541">
        <f t="shared" si="2"/>
        <v>413.12</v>
      </c>
      <c r="L90" s="542">
        <v>306.45</v>
      </c>
      <c r="M90" s="542">
        <v>20.57</v>
      </c>
      <c r="N90" s="542">
        <v>0</v>
      </c>
      <c r="O90" s="542">
        <v>86.1</v>
      </c>
    </row>
    <row r="91" spans="1:15" s="100" customFormat="1" ht="16.5" customHeight="1">
      <c r="A91" s="447">
        <v>81</v>
      </c>
      <c r="B91" s="447" t="s">
        <v>535</v>
      </c>
      <c r="C91" s="448" t="s">
        <v>601</v>
      </c>
      <c r="D91" s="408" t="s">
        <v>605</v>
      </c>
      <c r="E91" s="449" t="s">
        <v>606</v>
      </c>
      <c r="F91" s="450">
        <v>405</v>
      </c>
      <c r="G91" s="448" t="s">
        <v>966</v>
      </c>
      <c r="H91" s="427" t="s">
        <v>1274</v>
      </c>
      <c r="I91" s="450" t="s">
        <v>66</v>
      </c>
      <c r="J91" s="450" t="s">
        <v>534</v>
      </c>
      <c r="K91" s="541">
        <f t="shared" si="2"/>
        <v>413.12</v>
      </c>
      <c r="L91" s="542">
        <v>306.45</v>
      </c>
      <c r="M91" s="542">
        <v>20.57</v>
      </c>
      <c r="N91" s="542">
        <v>0</v>
      </c>
      <c r="O91" s="542">
        <v>86.1</v>
      </c>
    </row>
    <row r="92" spans="1:15" s="100" customFormat="1" ht="16.5" customHeight="1">
      <c r="A92" s="447">
        <v>86</v>
      </c>
      <c r="B92" s="447" t="s">
        <v>490</v>
      </c>
      <c r="C92" s="448" t="s">
        <v>566</v>
      </c>
      <c r="D92" s="408" t="s">
        <v>568</v>
      </c>
      <c r="E92" s="449" t="s">
        <v>786</v>
      </c>
      <c r="F92" s="450">
        <v>301</v>
      </c>
      <c r="G92" s="448" t="s">
        <v>691</v>
      </c>
      <c r="H92" s="427" t="s">
        <v>1299</v>
      </c>
      <c r="I92" s="450" t="s">
        <v>66</v>
      </c>
      <c r="J92" s="450" t="s">
        <v>534</v>
      </c>
      <c r="K92" s="541">
        <f t="shared" si="2"/>
        <v>419.61</v>
      </c>
      <c r="L92" s="542">
        <v>333.51</v>
      </c>
      <c r="M92" s="542">
        <v>0</v>
      </c>
      <c r="N92" s="542">
        <v>0</v>
      </c>
      <c r="O92" s="542">
        <v>86.1</v>
      </c>
    </row>
    <row r="93" spans="1:15" s="100" customFormat="1" ht="16.5" customHeight="1">
      <c r="A93" s="447">
        <v>86</v>
      </c>
      <c r="B93" s="447" t="s">
        <v>490</v>
      </c>
      <c r="C93" s="448" t="s">
        <v>566</v>
      </c>
      <c r="D93" s="408" t="s">
        <v>787</v>
      </c>
      <c r="E93" s="449" t="s">
        <v>788</v>
      </c>
      <c r="F93" s="450">
        <v>302</v>
      </c>
      <c r="G93" s="448" t="s">
        <v>692</v>
      </c>
      <c r="H93" s="427" t="s">
        <v>1299</v>
      </c>
      <c r="I93" s="450" t="s">
        <v>66</v>
      </c>
      <c r="J93" s="450" t="s">
        <v>534</v>
      </c>
      <c r="K93" s="541">
        <f t="shared" si="2"/>
        <v>419.61</v>
      </c>
      <c r="L93" s="542">
        <v>333.51</v>
      </c>
      <c r="M93" s="542">
        <v>0</v>
      </c>
      <c r="N93" s="542">
        <v>0</v>
      </c>
      <c r="O93" s="542">
        <v>86.1</v>
      </c>
    </row>
    <row r="94" spans="1:15" s="100" customFormat="1" ht="16.5" customHeight="1">
      <c r="A94" s="447">
        <v>86</v>
      </c>
      <c r="B94" s="447" t="s">
        <v>490</v>
      </c>
      <c r="C94" s="448" t="s">
        <v>566</v>
      </c>
      <c r="D94" s="408" t="s">
        <v>568</v>
      </c>
      <c r="E94" s="449" t="s">
        <v>610</v>
      </c>
      <c r="F94" s="450">
        <v>401</v>
      </c>
      <c r="G94" s="448" t="s">
        <v>693</v>
      </c>
      <c r="H94" s="427" t="s">
        <v>1300</v>
      </c>
      <c r="I94" s="450" t="s">
        <v>66</v>
      </c>
      <c r="J94" s="450" t="s">
        <v>534</v>
      </c>
      <c r="K94" s="541">
        <f t="shared" si="2"/>
        <v>419.61</v>
      </c>
      <c r="L94" s="542">
        <v>333.51</v>
      </c>
      <c r="M94" s="542">
        <v>0</v>
      </c>
      <c r="N94" s="542">
        <v>0</v>
      </c>
      <c r="O94" s="542">
        <v>86.1</v>
      </c>
    </row>
    <row r="95" spans="1:15" s="100" customFormat="1" ht="16.5" customHeight="1">
      <c r="A95" s="447">
        <v>86</v>
      </c>
      <c r="B95" s="447" t="s">
        <v>490</v>
      </c>
      <c r="C95" s="448" t="s">
        <v>566</v>
      </c>
      <c r="D95" s="408" t="s">
        <v>568</v>
      </c>
      <c r="E95" s="449" t="s">
        <v>610</v>
      </c>
      <c r="F95" s="450">
        <v>405</v>
      </c>
      <c r="G95" s="448" t="s">
        <v>966</v>
      </c>
      <c r="H95" s="427" t="s">
        <v>1300</v>
      </c>
      <c r="I95" s="450" t="s">
        <v>66</v>
      </c>
      <c r="J95" s="450" t="s">
        <v>534</v>
      </c>
      <c r="K95" s="541">
        <f t="shared" si="2"/>
        <v>419.61</v>
      </c>
      <c r="L95" s="542">
        <v>333.51</v>
      </c>
      <c r="M95" s="542">
        <v>0</v>
      </c>
      <c r="N95" s="542">
        <v>0</v>
      </c>
      <c r="O95" s="542">
        <v>86.1</v>
      </c>
    </row>
    <row r="96" spans="1:15" s="100" customFormat="1" ht="16.5" customHeight="1">
      <c r="A96" s="447">
        <v>86</v>
      </c>
      <c r="B96" s="447" t="s">
        <v>490</v>
      </c>
      <c r="C96" s="448" t="s">
        <v>566</v>
      </c>
      <c r="D96" s="408" t="s">
        <v>784</v>
      </c>
      <c r="E96" s="449" t="s">
        <v>785</v>
      </c>
      <c r="F96" s="450">
        <v>406</v>
      </c>
      <c r="G96" s="448" t="s">
        <v>719</v>
      </c>
      <c r="H96" s="540" t="s">
        <v>248</v>
      </c>
      <c r="I96" s="450" t="s">
        <v>66</v>
      </c>
      <c r="J96" s="450" t="s">
        <v>534</v>
      </c>
      <c r="K96" s="541">
        <f t="shared" si="2"/>
        <v>419.61</v>
      </c>
      <c r="L96" s="542">
        <v>333.51</v>
      </c>
      <c r="M96" s="542">
        <v>0</v>
      </c>
      <c r="N96" s="542">
        <v>0</v>
      </c>
      <c r="O96" s="542">
        <v>86.1</v>
      </c>
    </row>
    <row r="97" spans="1:15" s="100" customFormat="1" ht="16.5" customHeight="1">
      <c r="A97" s="447">
        <v>86</v>
      </c>
      <c r="B97" s="447" t="s">
        <v>490</v>
      </c>
      <c r="C97" s="448" t="s">
        <v>566</v>
      </c>
      <c r="D97" s="408" t="s">
        <v>676</v>
      </c>
      <c r="E97" s="449" t="s">
        <v>677</v>
      </c>
      <c r="F97" s="450">
        <v>101</v>
      </c>
      <c r="G97" s="448" t="s">
        <v>667</v>
      </c>
      <c r="H97" s="540" t="s">
        <v>248</v>
      </c>
      <c r="I97" s="450" t="s">
        <v>66</v>
      </c>
      <c r="J97" s="450" t="s">
        <v>534</v>
      </c>
      <c r="K97" s="541">
        <f t="shared" si="2"/>
        <v>419.61</v>
      </c>
      <c r="L97" s="542">
        <v>333.51</v>
      </c>
      <c r="M97" s="542">
        <v>0</v>
      </c>
      <c r="N97" s="542">
        <v>0</v>
      </c>
      <c r="O97" s="542">
        <v>86.1</v>
      </c>
    </row>
    <row r="98" spans="1:15" s="100" customFormat="1" ht="16.5" customHeight="1">
      <c r="A98" s="447">
        <v>88</v>
      </c>
      <c r="B98" s="447" t="s">
        <v>93</v>
      </c>
      <c r="C98" s="448" t="s">
        <v>976</v>
      </c>
      <c r="D98" s="408" t="s">
        <v>789</v>
      </c>
      <c r="E98" s="449" t="s">
        <v>790</v>
      </c>
      <c r="F98" s="450">
        <v>301</v>
      </c>
      <c r="G98" s="448" t="s">
        <v>691</v>
      </c>
      <c r="H98" s="427">
        <v>25</v>
      </c>
      <c r="I98" s="450" t="s">
        <v>66</v>
      </c>
      <c r="J98" s="450" t="s">
        <v>534</v>
      </c>
      <c r="K98" s="541">
        <f t="shared" si="2"/>
        <v>432.81</v>
      </c>
      <c r="L98" s="542">
        <v>346.71</v>
      </c>
      <c r="M98" s="542">
        <v>0</v>
      </c>
      <c r="N98" s="542">
        <v>0</v>
      </c>
      <c r="O98" s="542">
        <v>86.1</v>
      </c>
    </row>
    <row r="99" spans="1:15" s="100" customFormat="1" ht="16.5" customHeight="1">
      <c r="A99" s="447">
        <v>88</v>
      </c>
      <c r="B99" s="447" t="s">
        <v>93</v>
      </c>
      <c r="C99" s="448" t="s">
        <v>976</v>
      </c>
      <c r="D99" s="408" t="s">
        <v>791</v>
      </c>
      <c r="E99" s="449" t="s">
        <v>792</v>
      </c>
      <c r="F99" s="450">
        <v>302</v>
      </c>
      <c r="G99" s="448" t="s">
        <v>692</v>
      </c>
      <c r="H99" s="427">
        <v>25</v>
      </c>
      <c r="I99" s="450" t="s">
        <v>66</v>
      </c>
      <c r="J99" s="450" t="s">
        <v>534</v>
      </c>
      <c r="K99" s="541">
        <f t="shared" si="2"/>
        <v>432.81</v>
      </c>
      <c r="L99" s="542">
        <v>346.71</v>
      </c>
      <c r="M99" s="542">
        <v>0</v>
      </c>
      <c r="N99" s="542">
        <v>0</v>
      </c>
      <c r="O99" s="542">
        <v>86.1</v>
      </c>
    </row>
    <row r="100" spans="1:15" s="100" customFormat="1" ht="16.5" customHeight="1">
      <c r="A100" s="447">
        <v>88</v>
      </c>
      <c r="B100" s="447" t="s">
        <v>93</v>
      </c>
      <c r="C100" s="448" t="s">
        <v>976</v>
      </c>
      <c r="D100" s="408" t="s">
        <v>789</v>
      </c>
      <c r="E100" s="449" t="s">
        <v>790</v>
      </c>
      <c r="F100" s="450">
        <v>401</v>
      </c>
      <c r="G100" s="448" t="s">
        <v>693</v>
      </c>
      <c r="H100" s="427">
        <v>25</v>
      </c>
      <c r="I100" s="450" t="s">
        <v>66</v>
      </c>
      <c r="J100" s="450" t="s">
        <v>534</v>
      </c>
      <c r="K100" s="541">
        <f t="shared" si="2"/>
        <v>432.81</v>
      </c>
      <c r="L100" s="542">
        <v>346.71</v>
      </c>
      <c r="M100" s="542">
        <v>0</v>
      </c>
      <c r="N100" s="542">
        <v>0</v>
      </c>
      <c r="O100" s="542">
        <v>86.1</v>
      </c>
    </row>
    <row r="101" spans="1:15" s="100" customFormat="1" ht="16.5" customHeight="1">
      <c r="A101" s="447">
        <v>14</v>
      </c>
      <c r="B101" s="447" t="s">
        <v>522</v>
      </c>
      <c r="C101" s="448" t="s">
        <v>977</v>
      </c>
      <c r="D101" s="408" t="s">
        <v>793</v>
      </c>
      <c r="E101" s="449" t="s">
        <v>794</v>
      </c>
      <c r="F101" s="450">
        <v>101</v>
      </c>
      <c r="G101" s="448" t="s">
        <v>667</v>
      </c>
      <c r="H101" s="427" t="s">
        <v>1274</v>
      </c>
      <c r="I101" s="450" t="s">
        <v>66</v>
      </c>
      <c r="J101" s="450" t="s">
        <v>534</v>
      </c>
      <c r="K101" s="541">
        <f t="shared" si="2"/>
        <v>769</v>
      </c>
      <c r="L101" s="542">
        <v>661.54</v>
      </c>
      <c r="M101" s="542">
        <v>21.36</v>
      </c>
      <c r="N101" s="542">
        <v>0</v>
      </c>
      <c r="O101" s="542">
        <v>86.1</v>
      </c>
    </row>
    <row r="102" spans="1:15" s="100" customFormat="1" ht="16.5" customHeight="1">
      <c r="A102" s="447">
        <v>14</v>
      </c>
      <c r="B102" s="447" t="s">
        <v>522</v>
      </c>
      <c r="C102" s="448" t="s">
        <v>977</v>
      </c>
      <c r="D102" s="408" t="s">
        <v>795</v>
      </c>
      <c r="E102" s="449" t="s">
        <v>796</v>
      </c>
      <c r="F102" s="450">
        <v>406</v>
      </c>
      <c r="G102" s="448" t="s">
        <v>719</v>
      </c>
      <c r="H102" s="427">
        <v>12</v>
      </c>
      <c r="I102" s="450" t="s">
        <v>66</v>
      </c>
      <c r="J102" s="450" t="s">
        <v>534</v>
      </c>
      <c r="K102" s="541">
        <f t="shared" si="2"/>
        <v>769</v>
      </c>
      <c r="L102" s="542">
        <v>661.54</v>
      </c>
      <c r="M102" s="542">
        <v>21.36</v>
      </c>
      <c r="N102" s="542">
        <v>0</v>
      </c>
      <c r="O102" s="542">
        <v>86.1</v>
      </c>
    </row>
    <row r="103" spans="1:15" s="100" customFormat="1" ht="16.5" customHeight="1">
      <c r="A103" s="447">
        <v>14</v>
      </c>
      <c r="B103" s="447" t="s">
        <v>522</v>
      </c>
      <c r="C103" s="448" t="s">
        <v>977</v>
      </c>
      <c r="D103" s="408" t="s">
        <v>612</v>
      </c>
      <c r="E103" s="449" t="s">
        <v>613</v>
      </c>
      <c r="F103" s="450">
        <v>201</v>
      </c>
      <c r="G103" s="448" t="s">
        <v>687</v>
      </c>
      <c r="H103" s="427" t="s">
        <v>1289</v>
      </c>
      <c r="I103" s="450" t="s">
        <v>66</v>
      </c>
      <c r="J103" s="450" t="s">
        <v>534</v>
      </c>
      <c r="K103" s="541">
        <f t="shared" si="2"/>
        <v>769</v>
      </c>
      <c r="L103" s="542">
        <v>661.54</v>
      </c>
      <c r="M103" s="542">
        <v>21.36</v>
      </c>
      <c r="N103" s="542">
        <v>0</v>
      </c>
      <c r="O103" s="542">
        <v>86.1</v>
      </c>
    </row>
    <row r="104" spans="1:15" s="100" customFormat="1" ht="16.5" customHeight="1">
      <c r="A104" s="447">
        <v>14</v>
      </c>
      <c r="B104" s="447" t="s">
        <v>522</v>
      </c>
      <c r="C104" s="448" t="s">
        <v>977</v>
      </c>
      <c r="D104" s="408" t="s">
        <v>612</v>
      </c>
      <c r="E104" s="449" t="s">
        <v>613</v>
      </c>
      <c r="F104" s="450">
        <v>301</v>
      </c>
      <c r="G104" s="448" t="s">
        <v>691</v>
      </c>
      <c r="H104" s="427" t="s">
        <v>1274</v>
      </c>
      <c r="I104" s="450" t="s">
        <v>66</v>
      </c>
      <c r="J104" s="450" t="s">
        <v>534</v>
      </c>
      <c r="K104" s="541">
        <f t="shared" si="2"/>
        <v>769</v>
      </c>
      <c r="L104" s="542">
        <v>661.54</v>
      </c>
      <c r="M104" s="542">
        <v>21.36</v>
      </c>
      <c r="N104" s="542">
        <v>0</v>
      </c>
      <c r="O104" s="542">
        <v>86.1</v>
      </c>
    </row>
    <row r="105" spans="1:15" s="100" customFormat="1" ht="16.5" customHeight="1">
      <c r="A105" s="447">
        <v>14</v>
      </c>
      <c r="B105" s="447" t="s">
        <v>522</v>
      </c>
      <c r="C105" s="448" t="s">
        <v>977</v>
      </c>
      <c r="D105" s="408" t="s">
        <v>797</v>
      </c>
      <c r="E105" s="449" t="s">
        <v>798</v>
      </c>
      <c r="F105" s="450">
        <v>302</v>
      </c>
      <c r="G105" s="448" t="s">
        <v>692</v>
      </c>
      <c r="H105" s="427" t="s">
        <v>1274</v>
      </c>
      <c r="I105" s="450" t="s">
        <v>66</v>
      </c>
      <c r="J105" s="450" t="s">
        <v>534</v>
      </c>
      <c r="K105" s="541">
        <f t="shared" si="2"/>
        <v>769</v>
      </c>
      <c r="L105" s="542">
        <v>661.54</v>
      </c>
      <c r="M105" s="542">
        <v>21.36</v>
      </c>
      <c r="N105" s="542">
        <v>0</v>
      </c>
      <c r="O105" s="542">
        <v>86.1</v>
      </c>
    </row>
    <row r="106" spans="1:15" s="100" customFormat="1" ht="16.5" customHeight="1">
      <c r="A106" s="447">
        <v>14</v>
      </c>
      <c r="B106" s="447" t="s">
        <v>522</v>
      </c>
      <c r="C106" s="448" t="s">
        <v>977</v>
      </c>
      <c r="D106" s="408" t="s">
        <v>612</v>
      </c>
      <c r="E106" s="449" t="s">
        <v>613</v>
      </c>
      <c r="F106" s="450">
        <v>401</v>
      </c>
      <c r="G106" s="448" t="s">
        <v>693</v>
      </c>
      <c r="H106" s="427" t="s">
        <v>1357</v>
      </c>
      <c r="I106" s="450" t="s">
        <v>66</v>
      </c>
      <c r="J106" s="450" t="s">
        <v>534</v>
      </c>
      <c r="K106" s="541">
        <f t="shared" si="2"/>
        <v>769</v>
      </c>
      <c r="L106" s="542">
        <v>661.54</v>
      </c>
      <c r="M106" s="542">
        <v>21.36</v>
      </c>
      <c r="N106" s="542">
        <v>0</v>
      </c>
      <c r="O106" s="542">
        <v>86.1</v>
      </c>
    </row>
    <row r="107" spans="1:15" s="100" customFormat="1" ht="16.5" customHeight="1">
      <c r="A107" s="447">
        <v>14</v>
      </c>
      <c r="B107" s="447" t="s">
        <v>522</v>
      </c>
      <c r="C107" s="448" t="s">
        <v>977</v>
      </c>
      <c r="D107" s="408" t="s">
        <v>612</v>
      </c>
      <c r="E107" s="449" t="s">
        <v>613</v>
      </c>
      <c r="F107" s="450">
        <v>405</v>
      </c>
      <c r="G107" s="448" t="s">
        <v>966</v>
      </c>
      <c r="H107" s="427" t="s">
        <v>1274</v>
      </c>
      <c r="I107" s="450" t="s">
        <v>66</v>
      </c>
      <c r="J107" s="450" t="s">
        <v>534</v>
      </c>
      <c r="K107" s="541">
        <f t="shared" si="2"/>
        <v>769</v>
      </c>
      <c r="L107" s="542">
        <v>661.54</v>
      </c>
      <c r="M107" s="542">
        <v>21.36</v>
      </c>
      <c r="N107" s="542">
        <v>0</v>
      </c>
      <c r="O107" s="542">
        <v>86.1</v>
      </c>
    </row>
    <row r="108" spans="1:15" s="100" customFormat="1" ht="16.5" customHeight="1">
      <c r="A108" s="447">
        <v>89</v>
      </c>
      <c r="B108" s="447" t="s">
        <v>505</v>
      </c>
      <c r="C108" s="448" t="s">
        <v>978</v>
      </c>
      <c r="D108" s="408" t="s">
        <v>799</v>
      </c>
      <c r="E108" s="449" t="s">
        <v>800</v>
      </c>
      <c r="F108" s="450">
        <v>406</v>
      </c>
      <c r="G108" s="448" t="s">
        <v>719</v>
      </c>
      <c r="H108" s="427" t="s">
        <v>1275</v>
      </c>
      <c r="I108" s="450" t="s">
        <v>66</v>
      </c>
      <c r="J108" s="450" t="s">
        <v>534</v>
      </c>
      <c r="K108" s="541">
        <f t="shared" si="2"/>
        <v>584.23</v>
      </c>
      <c r="L108" s="542">
        <v>481.04</v>
      </c>
      <c r="M108" s="542">
        <v>17.09</v>
      </c>
      <c r="N108" s="542">
        <v>0</v>
      </c>
      <c r="O108" s="542">
        <v>86.1</v>
      </c>
    </row>
    <row r="109" spans="1:15" s="100" customFormat="1" ht="16.5" customHeight="1">
      <c r="A109" s="447">
        <v>89</v>
      </c>
      <c r="B109" s="447" t="s">
        <v>505</v>
      </c>
      <c r="C109" s="448" t="s">
        <v>978</v>
      </c>
      <c r="D109" s="408" t="s">
        <v>801</v>
      </c>
      <c r="E109" s="449" t="s">
        <v>802</v>
      </c>
      <c r="F109" s="450">
        <v>106</v>
      </c>
      <c r="G109" s="448" t="s">
        <v>680</v>
      </c>
      <c r="H109" s="427">
        <v>12</v>
      </c>
      <c r="I109" s="450" t="s">
        <v>66</v>
      </c>
      <c r="J109" s="450" t="s">
        <v>534</v>
      </c>
      <c r="K109" s="541">
        <f t="shared" si="2"/>
        <v>113.43</v>
      </c>
      <c r="L109" s="542">
        <v>96.21</v>
      </c>
      <c r="M109" s="542">
        <v>0</v>
      </c>
      <c r="N109" s="542">
        <v>0</v>
      </c>
      <c r="O109" s="542">
        <v>17.22</v>
      </c>
    </row>
    <row r="110" spans="1:15" s="100" customFormat="1" ht="16.5" customHeight="1">
      <c r="A110" s="447">
        <v>89</v>
      </c>
      <c r="B110" s="447" t="s">
        <v>505</v>
      </c>
      <c r="C110" s="448" t="s">
        <v>978</v>
      </c>
      <c r="D110" s="408" t="s">
        <v>616</v>
      </c>
      <c r="E110" s="449" t="s">
        <v>617</v>
      </c>
      <c r="F110" s="450">
        <v>401</v>
      </c>
      <c r="G110" s="448" t="s">
        <v>693</v>
      </c>
      <c r="H110" s="427" t="s">
        <v>1274</v>
      </c>
      <c r="I110" s="450" t="s">
        <v>66</v>
      </c>
      <c r="J110" s="450" t="s">
        <v>534</v>
      </c>
      <c r="K110" s="541">
        <f t="shared" si="2"/>
        <v>584.23</v>
      </c>
      <c r="L110" s="542">
        <v>481.04</v>
      </c>
      <c r="M110" s="542">
        <v>17.09</v>
      </c>
      <c r="N110" s="542">
        <v>0</v>
      </c>
      <c r="O110" s="542">
        <v>86.1</v>
      </c>
    </row>
    <row r="111" spans="1:15" s="100" customFormat="1" ht="16.5" customHeight="1">
      <c r="A111" s="447">
        <v>89</v>
      </c>
      <c r="B111" s="447" t="s">
        <v>505</v>
      </c>
      <c r="C111" s="448" t="s">
        <v>978</v>
      </c>
      <c r="D111" s="408" t="s">
        <v>616</v>
      </c>
      <c r="E111" s="449" t="s">
        <v>617</v>
      </c>
      <c r="F111" s="450">
        <v>405</v>
      </c>
      <c r="G111" s="448" t="s">
        <v>966</v>
      </c>
      <c r="H111" s="427" t="s">
        <v>1274</v>
      </c>
      <c r="I111" s="450" t="s">
        <v>66</v>
      </c>
      <c r="J111" s="450" t="s">
        <v>534</v>
      </c>
      <c r="K111" s="541">
        <f t="shared" si="2"/>
        <v>584.23</v>
      </c>
      <c r="L111" s="542">
        <v>481.04</v>
      </c>
      <c r="M111" s="542">
        <v>17.09</v>
      </c>
      <c r="N111" s="542">
        <v>0</v>
      </c>
      <c r="O111" s="542">
        <v>86.1</v>
      </c>
    </row>
    <row r="112" spans="1:15" s="100" customFormat="1" ht="16.5" customHeight="1">
      <c r="A112" s="447">
        <v>89</v>
      </c>
      <c r="B112" s="447" t="s">
        <v>505</v>
      </c>
      <c r="C112" s="448" t="s">
        <v>978</v>
      </c>
      <c r="D112" s="408" t="s">
        <v>616</v>
      </c>
      <c r="E112" s="449" t="s">
        <v>617</v>
      </c>
      <c r="F112" s="450">
        <v>301</v>
      </c>
      <c r="G112" s="448" t="s">
        <v>691</v>
      </c>
      <c r="H112" s="427" t="s">
        <v>1274</v>
      </c>
      <c r="I112" s="450" t="s">
        <v>66</v>
      </c>
      <c r="J112" s="450" t="s">
        <v>534</v>
      </c>
      <c r="K112" s="541">
        <f t="shared" si="2"/>
        <v>584.23</v>
      </c>
      <c r="L112" s="542">
        <v>481.04</v>
      </c>
      <c r="M112" s="542">
        <v>17.09</v>
      </c>
      <c r="N112" s="542">
        <v>0</v>
      </c>
      <c r="O112" s="542">
        <v>86.1</v>
      </c>
    </row>
    <row r="113" spans="1:15" s="100" customFormat="1" ht="16.5" customHeight="1">
      <c r="A113" s="447">
        <v>89</v>
      </c>
      <c r="B113" s="447" t="s">
        <v>505</v>
      </c>
      <c r="C113" s="448" t="s">
        <v>978</v>
      </c>
      <c r="D113" s="408" t="s">
        <v>803</v>
      </c>
      <c r="E113" s="449" t="s">
        <v>804</v>
      </c>
      <c r="F113" s="450">
        <v>302</v>
      </c>
      <c r="G113" s="448" t="s">
        <v>692</v>
      </c>
      <c r="H113" s="427" t="s">
        <v>1274</v>
      </c>
      <c r="I113" s="450" t="s">
        <v>66</v>
      </c>
      <c r="J113" s="450" t="s">
        <v>534</v>
      </c>
      <c r="K113" s="541">
        <f t="shared" si="2"/>
        <v>584.23</v>
      </c>
      <c r="L113" s="542">
        <v>481.04</v>
      </c>
      <c r="M113" s="542">
        <v>17.09</v>
      </c>
      <c r="N113" s="542">
        <v>0</v>
      </c>
      <c r="O113" s="542">
        <v>86.1</v>
      </c>
    </row>
    <row r="114" spans="1:15" s="100" customFormat="1" ht="16.5" customHeight="1">
      <c r="A114" s="447">
        <v>89</v>
      </c>
      <c r="B114" s="447" t="s">
        <v>505</v>
      </c>
      <c r="C114" s="448" t="s">
        <v>978</v>
      </c>
      <c r="D114" s="408" t="s">
        <v>616</v>
      </c>
      <c r="E114" s="449" t="s">
        <v>617</v>
      </c>
      <c r="F114" s="450">
        <v>201</v>
      </c>
      <c r="G114" s="448" t="s">
        <v>687</v>
      </c>
      <c r="H114" s="427" t="s">
        <v>1289</v>
      </c>
      <c r="I114" s="450" t="s">
        <v>66</v>
      </c>
      <c r="J114" s="450" t="s">
        <v>534</v>
      </c>
      <c r="K114" s="541">
        <f t="shared" si="2"/>
        <v>584.23</v>
      </c>
      <c r="L114" s="542">
        <v>481.04</v>
      </c>
      <c r="M114" s="542">
        <v>17.09</v>
      </c>
      <c r="N114" s="542">
        <v>0</v>
      </c>
      <c r="O114" s="542">
        <v>86.1</v>
      </c>
    </row>
    <row r="115" spans="1:15" s="100" customFormat="1" ht="16.5" customHeight="1">
      <c r="A115" s="447">
        <v>206</v>
      </c>
      <c r="B115" s="447" t="s">
        <v>980</v>
      </c>
      <c r="C115" s="448" t="s">
        <v>981</v>
      </c>
      <c r="D115" s="408" t="s">
        <v>818</v>
      </c>
      <c r="E115" s="449" t="s">
        <v>819</v>
      </c>
      <c r="F115" s="450">
        <v>101</v>
      </c>
      <c r="G115" s="448" t="s">
        <v>667</v>
      </c>
      <c r="H115" s="427" t="s">
        <v>1287</v>
      </c>
      <c r="I115" s="450" t="s">
        <v>66</v>
      </c>
      <c r="J115" s="450" t="s">
        <v>534</v>
      </c>
      <c r="K115" s="541">
        <f t="shared" si="2"/>
        <v>753.17</v>
      </c>
      <c r="L115" s="542">
        <v>649.98</v>
      </c>
      <c r="M115" s="542">
        <v>17.09</v>
      </c>
      <c r="N115" s="542">
        <v>0</v>
      </c>
      <c r="O115" s="542">
        <v>86.1</v>
      </c>
    </row>
    <row r="116" spans="1:15" s="100" customFormat="1" ht="16.5" customHeight="1">
      <c r="A116" s="447">
        <v>206</v>
      </c>
      <c r="B116" s="447" t="s">
        <v>980</v>
      </c>
      <c r="C116" s="448" t="s">
        <v>981</v>
      </c>
      <c r="D116" s="408" t="s">
        <v>818</v>
      </c>
      <c r="E116" s="449" t="s">
        <v>819</v>
      </c>
      <c r="F116" s="450">
        <v>104</v>
      </c>
      <c r="G116" s="448" t="s">
        <v>999</v>
      </c>
      <c r="H116" s="427" t="s">
        <v>1278</v>
      </c>
      <c r="I116" s="450" t="s">
        <v>66</v>
      </c>
      <c r="J116" s="450" t="s">
        <v>534</v>
      </c>
      <c r="K116" s="541">
        <f t="shared" si="2"/>
        <v>753.17</v>
      </c>
      <c r="L116" s="542">
        <v>649.98</v>
      </c>
      <c r="M116" s="542">
        <v>17.09</v>
      </c>
      <c r="N116" s="542">
        <v>0</v>
      </c>
      <c r="O116" s="542">
        <v>86.1</v>
      </c>
    </row>
    <row r="117" spans="1:15" s="100" customFormat="1" ht="16.5" customHeight="1">
      <c r="A117" s="447">
        <v>206</v>
      </c>
      <c r="B117" s="447" t="s">
        <v>980</v>
      </c>
      <c r="C117" s="448" t="s">
        <v>981</v>
      </c>
      <c r="D117" s="408" t="s">
        <v>820</v>
      </c>
      <c r="E117" s="449" t="s">
        <v>821</v>
      </c>
      <c r="F117" s="450">
        <v>406</v>
      </c>
      <c r="G117" s="448" t="s">
        <v>719</v>
      </c>
      <c r="H117" s="427" t="s">
        <v>1278</v>
      </c>
      <c r="I117" s="450" t="s">
        <v>66</v>
      </c>
      <c r="J117" s="450" t="s">
        <v>534</v>
      </c>
      <c r="K117" s="541">
        <f t="shared" si="2"/>
        <v>753.17</v>
      </c>
      <c r="L117" s="542">
        <v>649.98</v>
      </c>
      <c r="M117" s="542">
        <v>17.09</v>
      </c>
      <c r="N117" s="542">
        <v>0</v>
      </c>
      <c r="O117" s="542">
        <v>86.1</v>
      </c>
    </row>
    <row r="118" spans="1:15" s="100" customFormat="1" ht="16.5" customHeight="1">
      <c r="A118" s="447">
        <v>206</v>
      </c>
      <c r="B118" s="447" t="s">
        <v>980</v>
      </c>
      <c r="C118" s="448" t="s">
        <v>981</v>
      </c>
      <c r="D118" s="408" t="s">
        <v>822</v>
      </c>
      <c r="E118" s="449" t="s">
        <v>779</v>
      </c>
      <c r="F118" s="450">
        <v>106</v>
      </c>
      <c r="G118" s="448" t="s">
        <v>680</v>
      </c>
      <c r="H118" s="427" t="s">
        <v>1278</v>
      </c>
      <c r="I118" s="450" t="s">
        <v>66</v>
      </c>
      <c r="J118" s="450" t="s">
        <v>534</v>
      </c>
      <c r="K118" s="541">
        <f t="shared" si="2"/>
        <v>85.95</v>
      </c>
      <c r="L118" s="542">
        <v>68.73</v>
      </c>
      <c r="M118" s="542">
        <v>0</v>
      </c>
      <c r="N118" s="542">
        <v>0</v>
      </c>
      <c r="O118" s="542">
        <v>17.22</v>
      </c>
    </row>
    <row r="119" spans="1:15" s="100" customFormat="1" ht="16.5" customHeight="1">
      <c r="A119" s="447">
        <v>206</v>
      </c>
      <c r="B119" s="447" t="s">
        <v>980</v>
      </c>
      <c r="C119" s="448" t="s">
        <v>981</v>
      </c>
      <c r="D119" s="408" t="s">
        <v>823</v>
      </c>
      <c r="E119" s="449" t="s">
        <v>781</v>
      </c>
      <c r="F119" s="450">
        <v>106</v>
      </c>
      <c r="G119" s="448" t="s">
        <v>680</v>
      </c>
      <c r="H119" s="427" t="s">
        <v>1278</v>
      </c>
      <c r="I119" s="450" t="s">
        <v>66</v>
      </c>
      <c r="J119" s="450" t="s">
        <v>534</v>
      </c>
      <c r="K119" s="541">
        <f t="shared" si="2"/>
        <v>85.95</v>
      </c>
      <c r="L119" s="542">
        <v>68.73</v>
      </c>
      <c r="M119" s="542">
        <v>0</v>
      </c>
      <c r="N119" s="542">
        <v>0</v>
      </c>
      <c r="O119" s="542">
        <v>17.22</v>
      </c>
    </row>
    <row r="120" spans="1:15" s="100" customFormat="1" ht="16.5" customHeight="1">
      <c r="A120" s="447">
        <v>206</v>
      </c>
      <c r="B120" s="447" t="s">
        <v>980</v>
      </c>
      <c r="C120" s="448" t="s">
        <v>981</v>
      </c>
      <c r="D120" s="408" t="s">
        <v>824</v>
      </c>
      <c r="E120" s="449" t="s">
        <v>812</v>
      </c>
      <c r="F120" s="450">
        <v>106</v>
      </c>
      <c r="G120" s="448" t="s">
        <v>680</v>
      </c>
      <c r="H120" s="427" t="s">
        <v>1278</v>
      </c>
      <c r="I120" s="450" t="s">
        <v>66</v>
      </c>
      <c r="J120" s="450" t="s">
        <v>534</v>
      </c>
      <c r="K120" s="541">
        <f t="shared" si="2"/>
        <v>85.95</v>
      </c>
      <c r="L120" s="542">
        <v>68.73</v>
      </c>
      <c r="M120" s="542">
        <v>0</v>
      </c>
      <c r="N120" s="542">
        <v>0</v>
      </c>
      <c r="O120" s="542">
        <v>17.22</v>
      </c>
    </row>
    <row r="121" spans="1:15" s="100" customFormat="1" ht="16.5" customHeight="1">
      <c r="A121" s="447">
        <v>206</v>
      </c>
      <c r="B121" s="447" t="s">
        <v>980</v>
      </c>
      <c r="C121" s="448" t="s">
        <v>981</v>
      </c>
      <c r="D121" s="408" t="s">
        <v>825</v>
      </c>
      <c r="E121" s="449" t="s">
        <v>765</v>
      </c>
      <c r="F121" s="450">
        <v>106</v>
      </c>
      <c r="G121" s="448" t="s">
        <v>680</v>
      </c>
      <c r="H121" s="427" t="s">
        <v>1278</v>
      </c>
      <c r="I121" s="450" t="s">
        <v>66</v>
      </c>
      <c r="J121" s="450" t="s">
        <v>534</v>
      </c>
      <c r="K121" s="541">
        <f t="shared" si="2"/>
        <v>85.95</v>
      </c>
      <c r="L121" s="542">
        <v>68.73</v>
      </c>
      <c r="M121" s="542">
        <v>0</v>
      </c>
      <c r="N121" s="542">
        <v>0</v>
      </c>
      <c r="O121" s="542">
        <v>17.22</v>
      </c>
    </row>
    <row r="122" spans="1:15" s="100" customFormat="1" ht="16.5" customHeight="1">
      <c r="A122" s="447">
        <v>206</v>
      </c>
      <c r="B122" s="447" t="s">
        <v>980</v>
      </c>
      <c r="C122" s="448" t="s">
        <v>981</v>
      </c>
      <c r="D122" s="408" t="s">
        <v>826</v>
      </c>
      <c r="E122" s="449" t="s">
        <v>827</v>
      </c>
      <c r="F122" s="450">
        <v>201</v>
      </c>
      <c r="G122" s="448" t="s">
        <v>687</v>
      </c>
      <c r="H122" s="427" t="s">
        <v>1288</v>
      </c>
      <c r="I122" s="450" t="s">
        <v>66</v>
      </c>
      <c r="J122" s="450" t="s">
        <v>534</v>
      </c>
      <c r="K122" s="541">
        <f t="shared" si="2"/>
        <v>753.17</v>
      </c>
      <c r="L122" s="542">
        <v>649.98</v>
      </c>
      <c r="M122" s="542">
        <v>17.09</v>
      </c>
      <c r="N122" s="542">
        <v>0</v>
      </c>
      <c r="O122" s="542">
        <v>86.1</v>
      </c>
    </row>
    <row r="123" spans="1:15" s="100" customFormat="1" ht="16.5" customHeight="1">
      <c r="A123" s="447">
        <v>206</v>
      </c>
      <c r="B123" s="447" t="s">
        <v>980</v>
      </c>
      <c r="C123" s="448" t="s">
        <v>981</v>
      </c>
      <c r="D123" s="408" t="s">
        <v>826</v>
      </c>
      <c r="E123" s="449" t="s">
        <v>827</v>
      </c>
      <c r="F123" s="450">
        <v>301</v>
      </c>
      <c r="G123" s="448" t="s">
        <v>691</v>
      </c>
      <c r="H123" s="427" t="s">
        <v>1278</v>
      </c>
      <c r="I123" s="450" t="s">
        <v>66</v>
      </c>
      <c r="J123" s="450" t="s">
        <v>534</v>
      </c>
      <c r="K123" s="541">
        <f t="shared" si="2"/>
        <v>753.17</v>
      </c>
      <c r="L123" s="542">
        <v>649.98</v>
      </c>
      <c r="M123" s="542">
        <v>17.09</v>
      </c>
      <c r="N123" s="542">
        <v>0</v>
      </c>
      <c r="O123" s="542">
        <v>86.1</v>
      </c>
    </row>
    <row r="124" spans="1:15" s="100" customFormat="1" ht="16.5" customHeight="1">
      <c r="A124" s="447">
        <v>206</v>
      </c>
      <c r="B124" s="447" t="s">
        <v>980</v>
      </c>
      <c r="C124" s="448" t="s">
        <v>981</v>
      </c>
      <c r="D124" s="408" t="s">
        <v>828</v>
      </c>
      <c r="E124" s="449" t="s">
        <v>829</v>
      </c>
      <c r="F124" s="450">
        <v>302</v>
      </c>
      <c r="G124" s="448" t="s">
        <v>692</v>
      </c>
      <c r="H124" s="427" t="s">
        <v>1278</v>
      </c>
      <c r="I124" s="450" t="s">
        <v>66</v>
      </c>
      <c r="J124" s="450" t="s">
        <v>534</v>
      </c>
      <c r="K124" s="541">
        <f t="shared" si="2"/>
        <v>753.17</v>
      </c>
      <c r="L124" s="542">
        <v>649.98</v>
      </c>
      <c r="M124" s="542">
        <v>17.09</v>
      </c>
      <c r="N124" s="542">
        <v>0</v>
      </c>
      <c r="O124" s="542">
        <v>86.1</v>
      </c>
    </row>
    <row r="125" spans="1:15" s="100" customFormat="1" ht="16.5" customHeight="1">
      <c r="A125" s="447">
        <v>206</v>
      </c>
      <c r="B125" s="447" t="s">
        <v>980</v>
      </c>
      <c r="C125" s="448" t="s">
        <v>981</v>
      </c>
      <c r="D125" s="408" t="s">
        <v>826</v>
      </c>
      <c r="E125" s="449" t="s">
        <v>827</v>
      </c>
      <c r="F125" s="450">
        <v>401</v>
      </c>
      <c r="G125" s="448" t="s">
        <v>693</v>
      </c>
      <c r="H125" s="427" t="s">
        <v>1287</v>
      </c>
      <c r="I125" s="450" t="s">
        <v>66</v>
      </c>
      <c r="J125" s="450" t="s">
        <v>534</v>
      </c>
      <c r="K125" s="541">
        <f t="shared" si="2"/>
        <v>753.17</v>
      </c>
      <c r="L125" s="542">
        <v>649.98</v>
      </c>
      <c r="M125" s="542">
        <v>17.09</v>
      </c>
      <c r="N125" s="542">
        <v>0</v>
      </c>
      <c r="O125" s="542">
        <v>86.1</v>
      </c>
    </row>
    <row r="126" spans="1:15" s="100" customFormat="1" ht="16.5" customHeight="1">
      <c r="A126" s="447">
        <v>206</v>
      </c>
      <c r="B126" s="447" t="s">
        <v>980</v>
      </c>
      <c r="C126" s="448" t="s">
        <v>981</v>
      </c>
      <c r="D126" s="408" t="s">
        <v>826</v>
      </c>
      <c r="E126" s="449" t="s">
        <v>827</v>
      </c>
      <c r="F126" s="450">
        <v>405</v>
      </c>
      <c r="G126" s="448" t="s">
        <v>966</v>
      </c>
      <c r="H126" s="427" t="s">
        <v>1278</v>
      </c>
      <c r="I126" s="450" t="s">
        <v>66</v>
      </c>
      <c r="J126" s="450" t="s">
        <v>534</v>
      </c>
      <c r="K126" s="541">
        <f t="shared" si="2"/>
        <v>753.17</v>
      </c>
      <c r="L126" s="542">
        <v>649.98</v>
      </c>
      <c r="M126" s="542">
        <v>17.09</v>
      </c>
      <c r="N126" s="542">
        <v>0</v>
      </c>
      <c r="O126" s="542">
        <v>86.1</v>
      </c>
    </row>
    <row r="127" spans="1:15" s="100" customFormat="1" ht="16.5" customHeight="1">
      <c r="A127" s="447">
        <v>19</v>
      </c>
      <c r="B127" s="447" t="s">
        <v>723</v>
      </c>
      <c r="C127" s="448" t="s">
        <v>982</v>
      </c>
      <c r="D127" s="408" t="s">
        <v>830</v>
      </c>
      <c r="E127" s="449" t="s">
        <v>831</v>
      </c>
      <c r="F127" s="450">
        <v>101</v>
      </c>
      <c r="G127" s="448" t="s">
        <v>667</v>
      </c>
      <c r="H127" s="427" t="s">
        <v>1274</v>
      </c>
      <c r="I127" s="450" t="s">
        <v>66</v>
      </c>
      <c r="J127" s="450" t="s">
        <v>534</v>
      </c>
      <c r="K127" s="541">
        <f t="shared" si="2"/>
        <v>419.76</v>
      </c>
      <c r="L127" s="542">
        <v>319.22000000000003</v>
      </c>
      <c r="M127" s="542">
        <v>14.44</v>
      </c>
      <c r="N127" s="542">
        <v>0</v>
      </c>
      <c r="O127" s="542">
        <v>86.1</v>
      </c>
    </row>
    <row r="128" spans="1:15" s="100" customFormat="1" ht="16.5" customHeight="1">
      <c r="A128" s="447">
        <v>19</v>
      </c>
      <c r="B128" s="447" t="s">
        <v>723</v>
      </c>
      <c r="C128" s="448" t="s">
        <v>982</v>
      </c>
      <c r="D128" s="408" t="s">
        <v>832</v>
      </c>
      <c r="E128" s="449" t="s">
        <v>833</v>
      </c>
      <c r="F128" s="450">
        <v>406</v>
      </c>
      <c r="G128" s="448" t="s">
        <v>719</v>
      </c>
      <c r="H128" s="427" t="s">
        <v>1275</v>
      </c>
      <c r="I128" s="450" t="s">
        <v>66</v>
      </c>
      <c r="J128" s="450" t="s">
        <v>534</v>
      </c>
      <c r="K128" s="541">
        <f t="shared" si="2"/>
        <v>419.76</v>
      </c>
      <c r="L128" s="542">
        <v>319.22000000000003</v>
      </c>
      <c r="M128" s="542">
        <v>14.44</v>
      </c>
      <c r="N128" s="542">
        <v>0</v>
      </c>
      <c r="O128" s="542">
        <v>86.1</v>
      </c>
    </row>
    <row r="129" spans="1:15" s="100" customFormat="1" ht="16.5" customHeight="1">
      <c r="A129" s="447">
        <v>19</v>
      </c>
      <c r="B129" s="447" t="s">
        <v>723</v>
      </c>
      <c r="C129" s="448" t="s">
        <v>982</v>
      </c>
      <c r="D129" s="408" t="s">
        <v>620</v>
      </c>
      <c r="E129" s="449" t="s">
        <v>621</v>
      </c>
      <c r="F129" s="450">
        <v>201</v>
      </c>
      <c r="G129" s="448" t="s">
        <v>687</v>
      </c>
      <c r="H129" s="427" t="s">
        <v>1289</v>
      </c>
      <c r="I129" s="450" t="s">
        <v>66</v>
      </c>
      <c r="J129" s="450" t="s">
        <v>534</v>
      </c>
      <c r="K129" s="541">
        <f t="shared" si="2"/>
        <v>419.76</v>
      </c>
      <c r="L129" s="542">
        <v>319.22000000000003</v>
      </c>
      <c r="M129" s="542">
        <v>14.44</v>
      </c>
      <c r="N129" s="542">
        <v>0</v>
      </c>
      <c r="O129" s="542">
        <v>86.1</v>
      </c>
    </row>
    <row r="130" spans="1:15" s="100" customFormat="1" ht="16.5" customHeight="1">
      <c r="A130" s="447">
        <v>19</v>
      </c>
      <c r="B130" s="447" t="s">
        <v>723</v>
      </c>
      <c r="C130" s="448" t="s">
        <v>982</v>
      </c>
      <c r="D130" s="408" t="s">
        <v>620</v>
      </c>
      <c r="E130" s="449" t="s">
        <v>621</v>
      </c>
      <c r="F130" s="450">
        <v>301</v>
      </c>
      <c r="G130" s="448" t="s">
        <v>691</v>
      </c>
      <c r="H130" s="427" t="s">
        <v>1274</v>
      </c>
      <c r="I130" s="450" t="s">
        <v>66</v>
      </c>
      <c r="J130" s="450" t="s">
        <v>534</v>
      </c>
      <c r="K130" s="541">
        <f t="shared" si="2"/>
        <v>419.76</v>
      </c>
      <c r="L130" s="542">
        <v>319.22000000000003</v>
      </c>
      <c r="M130" s="542">
        <v>14.44</v>
      </c>
      <c r="N130" s="542">
        <v>0</v>
      </c>
      <c r="O130" s="542">
        <v>86.1</v>
      </c>
    </row>
    <row r="131" spans="1:15" s="100" customFormat="1" ht="16.5" customHeight="1">
      <c r="A131" s="447">
        <v>19</v>
      </c>
      <c r="B131" s="447" t="s">
        <v>723</v>
      </c>
      <c r="C131" s="448" t="s">
        <v>982</v>
      </c>
      <c r="D131" s="408" t="s">
        <v>834</v>
      </c>
      <c r="E131" s="449" t="s">
        <v>835</v>
      </c>
      <c r="F131" s="450">
        <v>302</v>
      </c>
      <c r="G131" s="448" t="s">
        <v>692</v>
      </c>
      <c r="H131" s="427" t="s">
        <v>1274</v>
      </c>
      <c r="I131" s="450" t="s">
        <v>66</v>
      </c>
      <c r="J131" s="450" t="s">
        <v>534</v>
      </c>
      <c r="K131" s="541">
        <f t="shared" si="2"/>
        <v>419.76</v>
      </c>
      <c r="L131" s="542">
        <v>319.22000000000003</v>
      </c>
      <c r="M131" s="542">
        <v>14.44</v>
      </c>
      <c r="N131" s="542">
        <v>0</v>
      </c>
      <c r="O131" s="542">
        <v>86.1</v>
      </c>
    </row>
    <row r="132" spans="1:15" s="100" customFormat="1" ht="16.5" customHeight="1">
      <c r="A132" s="447">
        <v>19</v>
      </c>
      <c r="B132" s="447" t="s">
        <v>723</v>
      </c>
      <c r="C132" s="448" t="s">
        <v>982</v>
      </c>
      <c r="D132" s="408" t="s">
        <v>620</v>
      </c>
      <c r="E132" s="449" t="s">
        <v>621</v>
      </c>
      <c r="F132" s="450">
        <v>401</v>
      </c>
      <c r="G132" s="448" t="s">
        <v>693</v>
      </c>
      <c r="H132" s="427" t="s">
        <v>1274</v>
      </c>
      <c r="I132" s="450" t="s">
        <v>66</v>
      </c>
      <c r="J132" s="450" t="s">
        <v>534</v>
      </c>
      <c r="K132" s="541">
        <f t="shared" si="2"/>
        <v>419.76</v>
      </c>
      <c r="L132" s="542">
        <v>319.22000000000003</v>
      </c>
      <c r="M132" s="542">
        <v>14.44</v>
      </c>
      <c r="N132" s="542">
        <v>0</v>
      </c>
      <c r="O132" s="542">
        <v>86.1</v>
      </c>
    </row>
    <row r="133" spans="1:15" s="100" customFormat="1" ht="16.5" customHeight="1">
      <c r="A133" s="447">
        <v>19</v>
      </c>
      <c r="B133" s="447" t="s">
        <v>723</v>
      </c>
      <c r="C133" s="448" t="s">
        <v>982</v>
      </c>
      <c r="D133" s="408" t="s">
        <v>620</v>
      </c>
      <c r="E133" s="449" t="s">
        <v>621</v>
      </c>
      <c r="F133" s="450">
        <v>405</v>
      </c>
      <c r="G133" s="448" t="s">
        <v>966</v>
      </c>
      <c r="H133" s="427" t="s">
        <v>1274</v>
      </c>
      <c r="I133" s="450" t="s">
        <v>66</v>
      </c>
      <c r="J133" s="450" t="s">
        <v>534</v>
      </c>
      <c r="K133" s="541">
        <f t="shared" si="2"/>
        <v>419.76</v>
      </c>
      <c r="L133" s="542">
        <v>319.22000000000003</v>
      </c>
      <c r="M133" s="542">
        <v>14.44</v>
      </c>
      <c r="N133" s="542">
        <v>0</v>
      </c>
      <c r="O133" s="542">
        <v>86.1</v>
      </c>
    </row>
    <row r="134" spans="1:15" s="100" customFormat="1" ht="16.5" customHeight="1">
      <c r="A134" s="447">
        <v>20</v>
      </c>
      <c r="B134" s="447" t="s">
        <v>694</v>
      </c>
      <c r="C134" s="448" t="s">
        <v>983</v>
      </c>
      <c r="D134" s="408" t="s">
        <v>836</v>
      </c>
      <c r="E134" s="449" t="s">
        <v>837</v>
      </c>
      <c r="F134" s="450">
        <v>101</v>
      </c>
      <c r="G134" s="448" t="s">
        <v>667</v>
      </c>
      <c r="H134" s="427" t="s">
        <v>1274</v>
      </c>
      <c r="I134" s="450" t="s">
        <v>66</v>
      </c>
      <c r="J134" s="450" t="s">
        <v>534</v>
      </c>
      <c r="K134" s="541">
        <f t="shared" si="2"/>
        <v>435.32</v>
      </c>
      <c r="L134" s="542">
        <v>333.6</v>
      </c>
      <c r="M134" s="542">
        <v>15.62</v>
      </c>
      <c r="N134" s="542">
        <v>0</v>
      </c>
      <c r="O134" s="542">
        <v>86.1</v>
      </c>
    </row>
    <row r="135" spans="1:15" s="100" customFormat="1" ht="16.5" customHeight="1">
      <c r="A135" s="447">
        <v>20</v>
      </c>
      <c r="B135" s="447" t="s">
        <v>694</v>
      </c>
      <c r="C135" s="448" t="s">
        <v>983</v>
      </c>
      <c r="D135" s="408" t="s">
        <v>838</v>
      </c>
      <c r="E135" s="449" t="s">
        <v>839</v>
      </c>
      <c r="F135" s="450">
        <v>406</v>
      </c>
      <c r="G135" s="448" t="s">
        <v>719</v>
      </c>
      <c r="H135" s="427">
        <v>12</v>
      </c>
      <c r="I135" s="450" t="s">
        <v>66</v>
      </c>
      <c r="J135" s="450" t="s">
        <v>534</v>
      </c>
      <c r="K135" s="541">
        <f t="shared" si="2"/>
        <v>435.32</v>
      </c>
      <c r="L135" s="542">
        <v>333.6</v>
      </c>
      <c r="M135" s="542">
        <v>15.62</v>
      </c>
      <c r="N135" s="542">
        <v>0</v>
      </c>
      <c r="O135" s="542">
        <v>86.1</v>
      </c>
    </row>
    <row r="136" spans="1:15" s="100" customFormat="1" ht="16.5" customHeight="1">
      <c r="A136" s="447">
        <v>20</v>
      </c>
      <c r="B136" s="447" t="s">
        <v>694</v>
      </c>
      <c r="C136" s="448" t="s">
        <v>983</v>
      </c>
      <c r="D136" s="408" t="s">
        <v>622</v>
      </c>
      <c r="E136" s="449" t="s">
        <v>623</v>
      </c>
      <c r="F136" s="450">
        <v>201</v>
      </c>
      <c r="G136" s="448" t="s">
        <v>687</v>
      </c>
      <c r="H136" s="427" t="s">
        <v>1289</v>
      </c>
      <c r="I136" s="450" t="s">
        <v>66</v>
      </c>
      <c r="J136" s="450" t="s">
        <v>534</v>
      </c>
      <c r="K136" s="541">
        <f t="shared" si="2"/>
        <v>435.32</v>
      </c>
      <c r="L136" s="542">
        <v>333.6</v>
      </c>
      <c r="M136" s="542">
        <v>15.62</v>
      </c>
      <c r="N136" s="542">
        <v>0</v>
      </c>
      <c r="O136" s="542">
        <v>86.1</v>
      </c>
    </row>
    <row r="137" spans="1:15" s="100" customFormat="1" ht="16.5" customHeight="1">
      <c r="A137" s="447">
        <v>20</v>
      </c>
      <c r="B137" s="447" t="s">
        <v>694</v>
      </c>
      <c r="C137" s="448" t="s">
        <v>983</v>
      </c>
      <c r="D137" s="408" t="s">
        <v>622</v>
      </c>
      <c r="E137" s="449" t="s">
        <v>623</v>
      </c>
      <c r="F137" s="450">
        <v>301</v>
      </c>
      <c r="G137" s="448" t="s">
        <v>691</v>
      </c>
      <c r="H137" s="427" t="s">
        <v>1274</v>
      </c>
      <c r="I137" s="450" t="s">
        <v>66</v>
      </c>
      <c r="J137" s="450" t="s">
        <v>534</v>
      </c>
      <c r="K137" s="541">
        <f t="shared" si="2"/>
        <v>435.32</v>
      </c>
      <c r="L137" s="542">
        <v>333.6</v>
      </c>
      <c r="M137" s="542">
        <v>15.62</v>
      </c>
      <c r="N137" s="542">
        <v>0</v>
      </c>
      <c r="O137" s="542">
        <v>86.1</v>
      </c>
    </row>
    <row r="138" spans="1:15" s="100" customFormat="1" ht="16.5" customHeight="1">
      <c r="A138" s="447">
        <v>20</v>
      </c>
      <c r="B138" s="447" t="s">
        <v>694</v>
      </c>
      <c r="C138" s="448" t="s">
        <v>983</v>
      </c>
      <c r="D138" s="408" t="s">
        <v>689</v>
      </c>
      <c r="E138" s="449" t="s">
        <v>690</v>
      </c>
      <c r="F138" s="450">
        <v>302</v>
      </c>
      <c r="G138" s="448" t="s">
        <v>692</v>
      </c>
      <c r="H138" s="427" t="s">
        <v>1274</v>
      </c>
      <c r="I138" s="450" t="s">
        <v>66</v>
      </c>
      <c r="J138" s="450" t="s">
        <v>534</v>
      </c>
      <c r="K138" s="541">
        <f t="shared" si="2"/>
        <v>435.32</v>
      </c>
      <c r="L138" s="542">
        <v>333.6</v>
      </c>
      <c r="M138" s="542">
        <v>15.62</v>
      </c>
      <c r="N138" s="542">
        <v>0</v>
      </c>
      <c r="O138" s="542">
        <v>86.1</v>
      </c>
    </row>
    <row r="139" spans="1:15" s="100" customFormat="1" ht="16.5" customHeight="1">
      <c r="A139" s="447">
        <v>20</v>
      </c>
      <c r="B139" s="447" t="s">
        <v>694</v>
      </c>
      <c r="C139" s="448" t="s">
        <v>983</v>
      </c>
      <c r="D139" s="408" t="s">
        <v>622</v>
      </c>
      <c r="E139" s="449" t="s">
        <v>623</v>
      </c>
      <c r="F139" s="450">
        <v>401</v>
      </c>
      <c r="G139" s="448" t="s">
        <v>693</v>
      </c>
      <c r="H139" s="427" t="s">
        <v>1274</v>
      </c>
      <c r="I139" s="450" t="s">
        <v>66</v>
      </c>
      <c r="J139" s="450" t="s">
        <v>534</v>
      </c>
      <c r="K139" s="541">
        <f t="shared" si="2"/>
        <v>435.32</v>
      </c>
      <c r="L139" s="542">
        <v>333.6</v>
      </c>
      <c r="M139" s="542">
        <v>15.62</v>
      </c>
      <c r="N139" s="542">
        <v>0</v>
      </c>
      <c r="O139" s="542">
        <v>86.1</v>
      </c>
    </row>
    <row r="140" spans="1:15" s="100" customFormat="1" ht="16.5" customHeight="1">
      <c r="A140" s="447">
        <v>20</v>
      </c>
      <c r="B140" s="447" t="s">
        <v>694</v>
      </c>
      <c r="C140" s="448" t="s">
        <v>983</v>
      </c>
      <c r="D140" s="408" t="s">
        <v>622</v>
      </c>
      <c r="E140" s="449" t="s">
        <v>623</v>
      </c>
      <c r="F140" s="450">
        <v>405</v>
      </c>
      <c r="G140" s="448" t="s">
        <v>966</v>
      </c>
      <c r="H140" s="427" t="s">
        <v>1274</v>
      </c>
      <c r="I140" s="450" t="s">
        <v>66</v>
      </c>
      <c r="J140" s="450" t="s">
        <v>534</v>
      </c>
      <c r="K140" s="541">
        <f t="shared" si="2"/>
        <v>435.32</v>
      </c>
      <c r="L140" s="542">
        <v>333.6</v>
      </c>
      <c r="M140" s="542">
        <v>15.62</v>
      </c>
      <c r="N140" s="542">
        <v>0</v>
      </c>
      <c r="O140" s="542">
        <v>86.1</v>
      </c>
    </row>
    <row r="141" spans="1:15" s="100" customFormat="1" ht="16.5" customHeight="1">
      <c r="A141" s="447">
        <v>22</v>
      </c>
      <c r="B141" s="447" t="s">
        <v>548</v>
      </c>
      <c r="C141" s="448" t="s">
        <v>726</v>
      </c>
      <c r="D141" s="408" t="s">
        <v>673</v>
      </c>
      <c r="E141" s="449" t="s">
        <v>674</v>
      </c>
      <c r="F141" s="450">
        <v>101</v>
      </c>
      <c r="G141" s="448" t="s">
        <v>667</v>
      </c>
      <c r="H141" s="427" t="s">
        <v>1290</v>
      </c>
      <c r="I141" s="450" t="s">
        <v>66</v>
      </c>
      <c r="J141" s="450" t="s">
        <v>534</v>
      </c>
      <c r="K141" s="541">
        <f t="shared" si="2"/>
        <v>438.46</v>
      </c>
      <c r="L141" s="542">
        <v>335.27</v>
      </c>
      <c r="M141" s="542">
        <v>17.09</v>
      </c>
      <c r="N141" s="542">
        <v>0</v>
      </c>
      <c r="O141" s="542">
        <v>86.1</v>
      </c>
    </row>
    <row r="142" spans="1:15" s="100" customFormat="1" ht="16.5" customHeight="1">
      <c r="A142" s="447">
        <v>22</v>
      </c>
      <c r="B142" s="447" t="s">
        <v>548</v>
      </c>
      <c r="C142" s="448" t="s">
        <v>726</v>
      </c>
      <c r="D142" s="408" t="s">
        <v>938</v>
      </c>
      <c r="E142" s="449" t="s">
        <v>939</v>
      </c>
      <c r="F142" s="450">
        <v>406</v>
      </c>
      <c r="G142" s="448" t="s">
        <v>719</v>
      </c>
      <c r="H142" s="427">
        <v>12</v>
      </c>
      <c r="I142" s="450" t="s">
        <v>66</v>
      </c>
      <c r="J142" s="450" t="s">
        <v>534</v>
      </c>
      <c r="K142" s="541">
        <f t="shared" ref="K142:K190" si="3">SUM(L142:O142)</f>
        <v>438.46</v>
      </c>
      <c r="L142" s="542">
        <v>335.27</v>
      </c>
      <c r="M142" s="542">
        <v>17.09</v>
      </c>
      <c r="N142" s="542">
        <v>0</v>
      </c>
      <c r="O142" s="542">
        <v>86.1</v>
      </c>
    </row>
    <row r="143" spans="1:15" s="100" customFormat="1" ht="16.5" customHeight="1">
      <c r="A143" s="447">
        <v>22</v>
      </c>
      <c r="B143" s="447" t="s">
        <v>548</v>
      </c>
      <c r="C143" s="448" t="s">
        <v>726</v>
      </c>
      <c r="D143" s="408" t="s">
        <v>681</v>
      </c>
      <c r="E143" s="449" t="s">
        <v>679</v>
      </c>
      <c r="F143" s="450">
        <v>106</v>
      </c>
      <c r="G143" s="448" t="s">
        <v>680</v>
      </c>
      <c r="H143" s="427">
        <v>12</v>
      </c>
      <c r="I143" s="450" t="s">
        <v>66</v>
      </c>
      <c r="J143" s="450" t="s">
        <v>534</v>
      </c>
      <c r="K143" s="541">
        <f t="shared" si="3"/>
        <v>209.64</v>
      </c>
      <c r="L143" s="542">
        <v>192.42</v>
      </c>
      <c r="M143" s="542">
        <v>0</v>
      </c>
      <c r="N143" s="542">
        <v>0</v>
      </c>
      <c r="O143" s="542">
        <v>17.22</v>
      </c>
    </row>
    <row r="144" spans="1:15" s="100" customFormat="1" ht="16.5" customHeight="1">
      <c r="A144" s="447">
        <v>22</v>
      </c>
      <c r="B144" s="447" t="s">
        <v>548</v>
      </c>
      <c r="C144" s="448" t="s">
        <v>726</v>
      </c>
      <c r="D144" s="408" t="s">
        <v>626</v>
      </c>
      <c r="E144" s="449" t="s">
        <v>627</v>
      </c>
      <c r="F144" s="450">
        <v>201</v>
      </c>
      <c r="G144" s="448" t="s">
        <v>687</v>
      </c>
      <c r="H144" s="427" t="s">
        <v>1291</v>
      </c>
      <c r="I144" s="450" t="s">
        <v>66</v>
      </c>
      <c r="J144" s="450" t="s">
        <v>534</v>
      </c>
      <c r="K144" s="541">
        <f t="shared" si="3"/>
        <v>438.46</v>
      </c>
      <c r="L144" s="542">
        <v>335.27</v>
      </c>
      <c r="M144" s="542">
        <v>17.09</v>
      </c>
      <c r="N144" s="542">
        <v>0</v>
      </c>
      <c r="O144" s="542">
        <v>86.1</v>
      </c>
    </row>
    <row r="145" spans="1:15" s="100" customFormat="1" ht="16.5" customHeight="1">
      <c r="A145" s="447">
        <v>22</v>
      </c>
      <c r="B145" s="447" t="s">
        <v>548</v>
      </c>
      <c r="C145" s="448" t="s">
        <v>726</v>
      </c>
      <c r="D145" s="408" t="s">
        <v>626</v>
      </c>
      <c r="E145" s="449" t="s">
        <v>627</v>
      </c>
      <c r="F145" s="450">
        <v>301</v>
      </c>
      <c r="G145" s="448" t="s">
        <v>691</v>
      </c>
      <c r="H145" s="427" t="s">
        <v>1274</v>
      </c>
      <c r="I145" s="450" t="s">
        <v>66</v>
      </c>
      <c r="J145" s="450" t="s">
        <v>534</v>
      </c>
      <c r="K145" s="541">
        <f t="shared" si="3"/>
        <v>438.46</v>
      </c>
      <c r="L145" s="542">
        <v>335.27</v>
      </c>
      <c r="M145" s="542">
        <v>17.09</v>
      </c>
      <c r="N145" s="542">
        <v>0</v>
      </c>
      <c r="O145" s="542">
        <v>86.1</v>
      </c>
    </row>
    <row r="146" spans="1:15" s="100" customFormat="1" ht="16.5" customHeight="1">
      <c r="A146" s="447">
        <v>22</v>
      </c>
      <c r="B146" s="447" t="s">
        <v>548</v>
      </c>
      <c r="C146" s="448" t="s">
        <v>726</v>
      </c>
      <c r="D146" s="408" t="s">
        <v>940</v>
      </c>
      <c r="E146" s="449" t="s">
        <v>941</v>
      </c>
      <c r="F146" s="450">
        <v>302</v>
      </c>
      <c r="G146" s="448" t="s">
        <v>692</v>
      </c>
      <c r="H146" s="427" t="s">
        <v>1274</v>
      </c>
      <c r="I146" s="450" t="s">
        <v>66</v>
      </c>
      <c r="J146" s="450" t="s">
        <v>534</v>
      </c>
      <c r="K146" s="541">
        <f t="shared" si="3"/>
        <v>438.46</v>
      </c>
      <c r="L146" s="542">
        <v>335.27</v>
      </c>
      <c r="M146" s="542">
        <v>17.09</v>
      </c>
      <c r="N146" s="542">
        <v>0</v>
      </c>
      <c r="O146" s="542">
        <v>86.1</v>
      </c>
    </row>
    <row r="147" spans="1:15" s="100" customFormat="1" ht="16.5" customHeight="1">
      <c r="A147" s="447">
        <v>22</v>
      </c>
      <c r="B147" s="447" t="s">
        <v>548</v>
      </c>
      <c r="C147" s="448" t="s">
        <v>726</v>
      </c>
      <c r="D147" s="408" t="s">
        <v>626</v>
      </c>
      <c r="E147" s="449" t="s">
        <v>627</v>
      </c>
      <c r="F147" s="450">
        <v>401</v>
      </c>
      <c r="G147" s="448" t="s">
        <v>693</v>
      </c>
      <c r="H147" s="427" t="s">
        <v>1390</v>
      </c>
      <c r="I147" s="450" t="s">
        <v>66</v>
      </c>
      <c r="J147" s="450" t="s">
        <v>534</v>
      </c>
      <c r="K147" s="541">
        <f t="shared" si="3"/>
        <v>438.46</v>
      </c>
      <c r="L147" s="542">
        <v>335.27</v>
      </c>
      <c r="M147" s="542">
        <v>17.09</v>
      </c>
      <c r="N147" s="542">
        <v>0</v>
      </c>
      <c r="O147" s="542">
        <v>86.1</v>
      </c>
    </row>
    <row r="148" spans="1:15" s="100" customFormat="1" ht="16.5" customHeight="1">
      <c r="A148" s="447">
        <v>22</v>
      </c>
      <c r="B148" s="447" t="s">
        <v>548</v>
      </c>
      <c r="C148" s="448" t="s">
        <v>726</v>
      </c>
      <c r="D148" s="408" t="s">
        <v>626</v>
      </c>
      <c r="E148" s="449" t="s">
        <v>627</v>
      </c>
      <c r="F148" s="450">
        <v>405</v>
      </c>
      <c r="G148" s="448" t="s">
        <v>966</v>
      </c>
      <c r="H148" s="427" t="s">
        <v>1274</v>
      </c>
      <c r="I148" s="450" t="s">
        <v>66</v>
      </c>
      <c r="J148" s="450" t="s">
        <v>534</v>
      </c>
      <c r="K148" s="541">
        <f t="shared" si="3"/>
        <v>438.46</v>
      </c>
      <c r="L148" s="542">
        <v>335.27</v>
      </c>
      <c r="M148" s="542">
        <v>17.09</v>
      </c>
      <c r="N148" s="542">
        <v>0</v>
      </c>
      <c r="O148" s="542">
        <v>86.1</v>
      </c>
    </row>
    <row r="149" spans="1:15" s="100" customFormat="1" ht="16.5" customHeight="1">
      <c r="A149" s="447">
        <v>22</v>
      </c>
      <c r="B149" s="447" t="s">
        <v>725</v>
      </c>
      <c r="C149" s="448" t="s">
        <v>1002</v>
      </c>
      <c r="D149" s="408" t="s">
        <v>942</v>
      </c>
      <c r="E149" s="449" t="s">
        <v>943</v>
      </c>
      <c r="F149" s="450">
        <v>101</v>
      </c>
      <c r="G149" s="448" t="s">
        <v>667</v>
      </c>
      <c r="H149" s="427">
        <v>12</v>
      </c>
      <c r="I149" s="450" t="s">
        <v>66</v>
      </c>
      <c r="J149" s="450" t="s">
        <v>534</v>
      </c>
      <c r="K149" s="541">
        <f t="shared" si="3"/>
        <v>835.97</v>
      </c>
      <c r="L149" s="542">
        <v>732.78</v>
      </c>
      <c r="M149" s="542">
        <v>17.09</v>
      </c>
      <c r="N149" s="542">
        <v>0</v>
      </c>
      <c r="O149" s="542">
        <v>86.1</v>
      </c>
    </row>
    <row r="150" spans="1:15" s="100" customFormat="1" ht="16.5" customHeight="1">
      <c r="A150" s="447">
        <v>22</v>
      </c>
      <c r="B150" s="447" t="s">
        <v>725</v>
      </c>
      <c r="C150" s="448" t="s">
        <v>1002</v>
      </c>
      <c r="D150" s="408" t="s">
        <v>942</v>
      </c>
      <c r="E150" s="449" t="s">
        <v>943</v>
      </c>
      <c r="F150" s="450">
        <v>104</v>
      </c>
      <c r="G150" s="448" t="s">
        <v>999</v>
      </c>
      <c r="H150" s="427">
        <v>12</v>
      </c>
      <c r="I150" s="450" t="s">
        <v>66</v>
      </c>
      <c r="J150" s="450" t="s">
        <v>534</v>
      </c>
      <c r="K150" s="541">
        <f t="shared" si="3"/>
        <v>835.97</v>
      </c>
      <c r="L150" s="542">
        <v>732.78</v>
      </c>
      <c r="M150" s="542">
        <v>17.09</v>
      </c>
      <c r="N150" s="542">
        <v>0</v>
      </c>
      <c r="O150" s="542">
        <v>86.1</v>
      </c>
    </row>
    <row r="151" spans="1:15" s="100" customFormat="1" ht="16.5" customHeight="1">
      <c r="A151" s="447">
        <v>22</v>
      </c>
      <c r="B151" s="447" t="s">
        <v>725</v>
      </c>
      <c r="C151" s="448" t="s">
        <v>1002</v>
      </c>
      <c r="D151" s="408" t="s">
        <v>944</v>
      </c>
      <c r="E151" s="449" t="s">
        <v>945</v>
      </c>
      <c r="F151" s="450">
        <v>406</v>
      </c>
      <c r="G151" s="448" t="s">
        <v>719</v>
      </c>
      <c r="H151" s="427">
        <v>12</v>
      </c>
      <c r="I151" s="450" t="s">
        <v>66</v>
      </c>
      <c r="J151" s="450" t="s">
        <v>534</v>
      </c>
      <c r="K151" s="541">
        <f t="shared" si="3"/>
        <v>835.97</v>
      </c>
      <c r="L151" s="542">
        <v>732.78</v>
      </c>
      <c r="M151" s="542">
        <v>17.09</v>
      </c>
      <c r="N151" s="542">
        <v>0</v>
      </c>
      <c r="O151" s="542">
        <v>86.1</v>
      </c>
    </row>
    <row r="152" spans="1:15" s="100" customFormat="1" ht="16.5" customHeight="1">
      <c r="A152" s="447">
        <v>22</v>
      </c>
      <c r="B152" s="447" t="s">
        <v>725</v>
      </c>
      <c r="C152" s="448" t="s">
        <v>1002</v>
      </c>
      <c r="D152" s="408" t="s">
        <v>946</v>
      </c>
      <c r="E152" s="449" t="s">
        <v>947</v>
      </c>
      <c r="F152" s="450">
        <v>201</v>
      </c>
      <c r="G152" s="448" t="s">
        <v>687</v>
      </c>
      <c r="H152" s="427" t="s">
        <v>1307</v>
      </c>
      <c r="I152" s="450" t="s">
        <v>66</v>
      </c>
      <c r="J152" s="450" t="s">
        <v>534</v>
      </c>
      <c r="K152" s="541">
        <f t="shared" si="3"/>
        <v>835.97</v>
      </c>
      <c r="L152" s="542">
        <v>732.78</v>
      </c>
      <c r="M152" s="542">
        <v>17.09</v>
      </c>
      <c r="N152" s="542">
        <v>0</v>
      </c>
      <c r="O152" s="542">
        <v>86.1</v>
      </c>
    </row>
    <row r="153" spans="1:15" s="100" customFormat="1" ht="16.5" customHeight="1">
      <c r="A153" s="447">
        <v>22</v>
      </c>
      <c r="B153" s="447" t="s">
        <v>725</v>
      </c>
      <c r="C153" s="448" t="s">
        <v>1002</v>
      </c>
      <c r="D153" s="408" t="s">
        <v>946</v>
      </c>
      <c r="E153" s="449" t="s">
        <v>947</v>
      </c>
      <c r="F153" s="450">
        <v>301</v>
      </c>
      <c r="G153" s="448" t="s">
        <v>691</v>
      </c>
      <c r="H153" s="427">
        <v>12</v>
      </c>
      <c r="I153" s="450" t="s">
        <v>66</v>
      </c>
      <c r="J153" s="450" t="s">
        <v>534</v>
      </c>
      <c r="K153" s="541">
        <f t="shared" si="3"/>
        <v>835.97</v>
      </c>
      <c r="L153" s="542">
        <v>732.78</v>
      </c>
      <c r="M153" s="542">
        <v>17.09</v>
      </c>
      <c r="N153" s="542">
        <v>0</v>
      </c>
      <c r="O153" s="542">
        <v>86.1</v>
      </c>
    </row>
    <row r="154" spans="1:15" s="100" customFormat="1" ht="16.5" customHeight="1">
      <c r="A154" s="447">
        <v>22</v>
      </c>
      <c r="B154" s="447" t="s">
        <v>725</v>
      </c>
      <c r="C154" s="448" t="s">
        <v>1002</v>
      </c>
      <c r="D154" s="408" t="s">
        <v>948</v>
      </c>
      <c r="E154" s="449" t="s">
        <v>949</v>
      </c>
      <c r="F154" s="450">
        <v>302</v>
      </c>
      <c r="G154" s="448" t="s">
        <v>692</v>
      </c>
      <c r="H154" s="427">
        <v>12</v>
      </c>
      <c r="I154" s="450" t="s">
        <v>66</v>
      </c>
      <c r="J154" s="450" t="s">
        <v>534</v>
      </c>
      <c r="K154" s="541">
        <f t="shared" si="3"/>
        <v>835.97</v>
      </c>
      <c r="L154" s="542">
        <v>732.78</v>
      </c>
      <c r="M154" s="542">
        <v>17.09</v>
      </c>
      <c r="N154" s="542">
        <v>0</v>
      </c>
      <c r="O154" s="542">
        <v>86.1</v>
      </c>
    </row>
    <row r="155" spans="1:15" s="100" customFormat="1" ht="16.5" customHeight="1">
      <c r="A155" s="447">
        <v>22</v>
      </c>
      <c r="B155" s="447" t="s">
        <v>725</v>
      </c>
      <c r="C155" s="448" t="s">
        <v>1002</v>
      </c>
      <c r="D155" s="408" t="s">
        <v>946</v>
      </c>
      <c r="E155" s="449" t="s">
        <v>947</v>
      </c>
      <c r="F155" s="450">
        <v>401</v>
      </c>
      <c r="G155" s="448" t="s">
        <v>693</v>
      </c>
      <c r="H155" s="427">
        <v>12</v>
      </c>
      <c r="I155" s="450" t="s">
        <v>66</v>
      </c>
      <c r="J155" s="450" t="s">
        <v>534</v>
      </c>
      <c r="K155" s="541">
        <f t="shared" si="3"/>
        <v>835.97</v>
      </c>
      <c r="L155" s="542">
        <v>732.78</v>
      </c>
      <c r="M155" s="542">
        <v>17.09</v>
      </c>
      <c r="N155" s="542">
        <v>0</v>
      </c>
      <c r="O155" s="542">
        <v>86.1</v>
      </c>
    </row>
    <row r="156" spans="1:15" s="100" customFormat="1" ht="16.5" customHeight="1">
      <c r="A156" s="447">
        <v>22</v>
      </c>
      <c r="B156" s="447" t="s">
        <v>725</v>
      </c>
      <c r="C156" s="448" t="s">
        <v>1002</v>
      </c>
      <c r="D156" s="408" t="s">
        <v>946</v>
      </c>
      <c r="E156" s="449" t="s">
        <v>947</v>
      </c>
      <c r="F156" s="450">
        <v>405</v>
      </c>
      <c r="G156" s="448" t="s">
        <v>966</v>
      </c>
      <c r="H156" s="427">
        <v>12</v>
      </c>
      <c r="I156" s="450" t="s">
        <v>66</v>
      </c>
      <c r="J156" s="450" t="s">
        <v>534</v>
      </c>
      <c r="K156" s="541">
        <f t="shared" si="3"/>
        <v>835.97</v>
      </c>
      <c r="L156" s="542">
        <v>732.78</v>
      </c>
      <c r="M156" s="542">
        <v>17.09</v>
      </c>
      <c r="N156" s="542">
        <v>0</v>
      </c>
      <c r="O156" s="542">
        <v>86.1</v>
      </c>
    </row>
    <row r="157" spans="1:15" s="100" customFormat="1" ht="16.5" customHeight="1">
      <c r="A157" s="447">
        <v>90</v>
      </c>
      <c r="B157" s="447" t="s">
        <v>531</v>
      </c>
      <c r="C157" s="448" t="s">
        <v>552</v>
      </c>
      <c r="D157" s="408" t="s">
        <v>856</v>
      </c>
      <c r="E157" s="449" t="s">
        <v>857</v>
      </c>
      <c r="F157" s="450">
        <v>101</v>
      </c>
      <c r="G157" s="448" t="s">
        <v>667</v>
      </c>
      <c r="H157" s="427" t="s">
        <v>1274</v>
      </c>
      <c r="I157" s="450" t="s">
        <v>66</v>
      </c>
      <c r="J157" s="450" t="s">
        <v>534</v>
      </c>
      <c r="K157" s="541">
        <f t="shared" si="3"/>
        <v>614.69000000000005</v>
      </c>
      <c r="L157" s="542">
        <v>511.58</v>
      </c>
      <c r="M157" s="542">
        <v>17.010000000000002</v>
      </c>
      <c r="N157" s="542">
        <v>0</v>
      </c>
      <c r="O157" s="542">
        <v>86.1</v>
      </c>
    </row>
    <row r="158" spans="1:15" s="100" customFormat="1" ht="16.5" customHeight="1">
      <c r="A158" s="447">
        <v>90</v>
      </c>
      <c r="B158" s="447" t="s">
        <v>531</v>
      </c>
      <c r="C158" s="448" t="s">
        <v>552</v>
      </c>
      <c r="D158" s="408" t="s">
        <v>858</v>
      </c>
      <c r="E158" s="449" t="s">
        <v>859</v>
      </c>
      <c r="F158" s="450">
        <v>406</v>
      </c>
      <c r="G158" s="448" t="s">
        <v>719</v>
      </c>
      <c r="H158" s="427">
        <v>12</v>
      </c>
      <c r="I158" s="450" t="s">
        <v>66</v>
      </c>
      <c r="J158" s="450" t="s">
        <v>534</v>
      </c>
      <c r="K158" s="541">
        <f t="shared" si="3"/>
        <v>614.69000000000005</v>
      </c>
      <c r="L158" s="542">
        <v>511.58</v>
      </c>
      <c r="M158" s="542">
        <v>17.010000000000002</v>
      </c>
      <c r="N158" s="542">
        <v>0</v>
      </c>
      <c r="O158" s="542">
        <v>86.1</v>
      </c>
    </row>
    <row r="159" spans="1:15" s="100" customFormat="1" ht="16.5" customHeight="1">
      <c r="A159" s="447">
        <v>90</v>
      </c>
      <c r="B159" s="447" t="s">
        <v>531</v>
      </c>
      <c r="C159" s="448" t="s">
        <v>552</v>
      </c>
      <c r="D159" s="408" t="s">
        <v>860</v>
      </c>
      <c r="E159" s="449" t="s">
        <v>812</v>
      </c>
      <c r="F159" s="450">
        <v>106</v>
      </c>
      <c r="G159" s="448" t="s">
        <v>680</v>
      </c>
      <c r="H159" s="427">
        <v>12</v>
      </c>
      <c r="I159" s="450" t="s">
        <v>66</v>
      </c>
      <c r="J159" s="450" t="s">
        <v>534</v>
      </c>
      <c r="K159" s="541">
        <f t="shared" si="3"/>
        <v>178.77</v>
      </c>
      <c r="L159" s="542">
        <v>161.55000000000001</v>
      </c>
      <c r="M159" s="542">
        <v>0</v>
      </c>
      <c r="N159" s="542">
        <v>0</v>
      </c>
      <c r="O159" s="542">
        <v>17.22</v>
      </c>
    </row>
    <row r="160" spans="1:15" s="100" customFormat="1" ht="16.5" customHeight="1">
      <c r="A160" s="447">
        <v>90</v>
      </c>
      <c r="B160" s="447" t="s">
        <v>531</v>
      </c>
      <c r="C160" s="448" t="s">
        <v>552</v>
      </c>
      <c r="D160" s="408" t="s">
        <v>630</v>
      </c>
      <c r="E160" s="449" t="s">
        <v>631</v>
      </c>
      <c r="F160" s="450">
        <v>201</v>
      </c>
      <c r="G160" s="448" t="s">
        <v>687</v>
      </c>
      <c r="H160" s="427" t="s">
        <v>1289</v>
      </c>
      <c r="I160" s="450" t="s">
        <v>66</v>
      </c>
      <c r="J160" s="450" t="s">
        <v>534</v>
      </c>
      <c r="K160" s="541">
        <f t="shared" si="3"/>
        <v>614.69000000000005</v>
      </c>
      <c r="L160" s="542">
        <v>511.58</v>
      </c>
      <c r="M160" s="542">
        <v>17.010000000000002</v>
      </c>
      <c r="N160" s="542">
        <v>0</v>
      </c>
      <c r="O160" s="542">
        <v>86.1</v>
      </c>
    </row>
    <row r="161" spans="1:15" s="100" customFormat="1" ht="16.5" customHeight="1">
      <c r="A161" s="447">
        <v>90</v>
      </c>
      <c r="B161" s="447" t="s">
        <v>531</v>
      </c>
      <c r="C161" s="448" t="s">
        <v>552</v>
      </c>
      <c r="D161" s="408" t="s">
        <v>630</v>
      </c>
      <c r="E161" s="449" t="s">
        <v>631</v>
      </c>
      <c r="F161" s="450">
        <v>301</v>
      </c>
      <c r="G161" s="448" t="s">
        <v>691</v>
      </c>
      <c r="H161" s="427" t="s">
        <v>1274</v>
      </c>
      <c r="I161" s="450" t="s">
        <v>66</v>
      </c>
      <c r="J161" s="450" t="s">
        <v>534</v>
      </c>
      <c r="K161" s="541">
        <f t="shared" si="3"/>
        <v>614.69000000000005</v>
      </c>
      <c r="L161" s="542">
        <v>511.58</v>
      </c>
      <c r="M161" s="542">
        <v>17.010000000000002</v>
      </c>
      <c r="N161" s="542">
        <v>0</v>
      </c>
      <c r="O161" s="542">
        <v>86.1</v>
      </c>
    </row>
    <row r="162" spans="1:15" s="100" customFormat="1" ht="16.5" customHeight="1">
      <c r="A162" s="447">
        <v>90</v>
      </c>
      <c r="B162" s="447" t="s">
        <v>531</v>
      </c>
      <c r="C162" s="448" t="s">
        <v>552</v>
      </c>
      <c r="D162" s="408" t="s">
        <v>861</v>
      </c>
      <c r="E162" s="449" t="s">
        <v>862</v>
      </c>
      <c r="F162" s="450">
        <v>302</v>
      </c>
      <c r="G162" s="448" t="s">
        <v>692</v>
      </c>
      <c r="H162" s="427" t="s">
        <v>1274</v>
      </c>
      <c r="I162" s="450" t="s">
        <v>66</v>
      </c>
      <c r="J162" s="450" t="s">
        <v>534</v>
      </c>
      <c r="K162" s="541">
        <f t="shared" si="3"/>
        <v>614.69000000000005</v>
      </c>
      <c r="L162" s="542">
        <v>511.58</v>
      </c>
      <c r="M162" s="542">
        <v>17.010000000000002</v>
      </c>
      <c r="N162" s="542">
        <v>0</v>
      </c>
      <c r="O162" s="542">
        <v>86.1</v>
      </c>
    </row>
    <row r="163" spans="1:15" s="100" customFormat="1" ht="16.5" customHeight="1">
      <c r="A163" s="447">
        <v>90</v>
      </c>
      <c r="B163" s="447" t="s">
        <v>531</v>
      </c>
      <c r="C163" s="448" t="s">
        <v>552</v>
      </c>
      <c r="D163" s="408" t="s">
        <v>630</v>
      </c>
      <c r="E163" s="449" t="s">
        <v>631</v>
      </c>
      <c r="F163" s="450">
        <v>401</v>
      </c>
      <c r="G163" s="448" t="s">
        <v>693</v>
      </c>
      <c r="H163" s="427" t="s">
        <v>1357</v>
      </c>
      <c r="I163" s="450" t="s">
        <v>66</v>
      </c>
      <c r="J163" s="450" t="s">
        <v>534</v>
      </c>
      <c r="K163" s="541">
        <f t="shared" si="3"/>
        <v>614.69000000000005</v>
      </c>
      <c r="L163" s="542">
        <v>511.58</v>
      </c>
      <c r="M163" s="542">
        <v>17.010000000000002</v>
      </c>
      <c r="N163" s="542">
        <v>0</v>
      </c>
      <c r="O163" s="542">
        <v>86.1</v>
      </c>
    </row>
    <row r="164" spans="1:15" s="100" customFormat="1" ht="16.5" customHeight="1">
      <c r="A164" s="447">
        <v>90</v>
      </c>
      <c r="B164" s="447" t="s">
        <v>531</v>
      </c>
      <c r="C164" s="448" t="s">
        <v>552</v>
      </c>
      <c r="D164" s="408" t="s">
        <v>630</v>
      </c>
      <c r="E164" s="449" t="s">
        <v>631</v>
      </c>
      <c r="F164" s="450">
        <v>405</v>
      </c>
      <c r="G164" s="448" t="s">
        <v>966</v>
      </c>
      <c r="H164" s="427" t="s">
        <v>1274</v>
      </c>
      <c r="I164" s="450" t="s">
        <v>66</v>
      </c>
      <c r="J164" s="450" t="s">
        <v>534</v>
      </c>
      <c r="K164" s="541">
        <f t="shared" si="3"/>
        <v>614.69000000000005</v>
      </c>
      <c r="L164" s="542">
        <v>511.58</v>
      </c>
      <c r="M164" s="542">
        <v>17.010000000000002</v>
      </c>
      <c r="N164" s="542">
        <v>0</v>
      </c>
      <c r="O164" s="542">
        <v>86.1</v>
      </c>
    </row>
    <row r="165" spans="1:15" s="100" customFormat="1" ht="16.5" customHeight="1">
      <c r="A165" s="447">
        <v>91</v>
      </c>
      <c r="B165" s="447" t="s">
        <v>529</v>
      </c>
      <c r="C165" s="448" t="s">
        <v>988</v>
      </c>
      <c r="D165" s="408" t="s">
        <v>865</v>
      </c>
      <c r="E165" s="449" t="s">
        <v>866</v>
      </c>
      <c r="F165" s="450">
        <v>106</v>
      </c>
      <c r="G165" s="448" t="s">
        <v>680</v>
      </c>
      <c r="H165" s="427">
        <v>12</v>
      </c>
      <c r="I165" s="450" t="s">
        <v>66</v>
      </c>
      <c r="J165" s="450" t="s">
        <v>534</v>
      </c>
      <c r="K165" s="541">
        <f t="shared" si="3"/>
        <v>141.65</v>
      </c>
      <c r="L165" s="542">
        <v>124.43</v>
      </c>
      <c r="M165" s="542">
        <v>0</v>
      </c>
      <c r="N165" s="542">
        <v>0</v>
      </c>
      <c r="O165" s="542">
        <v>17.22</v>
      </c>
    </row>
    <row r="166" spans="1:15" s="100" customFormat="1" ht="16.5" customHeight="1">
      <c r="A166" s="447">
        <v>91</v>
      </c>
      <c r="B166" s="447" t="s">
        <v>529</v>
      </c>
      <c r="C166" s="448" t="s">
        <v>988</v>
      </c>
      <c r="D166" s="408" t="s">
        <v>636</v>
      </c>
      <c r="E166" s="449" t="s">
        <v>637</v>
      </c>
      <c r="F166" s="450">
        <v>201</v>
      </c>
      <c r="G166" s="448" t="s">
        <v>687</v>
      </c>
      <c r="H166" s="427" t="s">
        <v>1289</v>
      </c>
      <c r="I166" s="450" t="s">
        <v>66</v>
      </c>
      <c r="J166" s="450" t="s">
        <v>534</v>
      </c>
      <c r="K166" s="541">
        <f t="shared" si="3"/>
        <v>727.54</v>
      </c>
      <c r="L166" s="542">
        <v>622.15</v>
      </c>
      <c r="M166" s="542">
        <v>19.29</v>
      </c>
      <c r="N166" s="542">
        <v>0</v>
      </c>
      <c r="O166" s="542">
        <v>86.1</v>
      </c>
    </row>
    <row r="167" spans="1:15" s="100" customFormat="1" ht="16.5" customHeight="1">
      <c r="A167" s="447">
        <v>91</v>
      </c>
      <c r="B167" s="447" t="s">
        <v>529</v>
      </c>
      <c r="C167" s="448" t="s">
        <v>988</v>
      </c>
      <c r="D167" s="408" t="s">
        <v>636</v>
      </c>
      <c r="E167" s="449" t="s">
        <v>637</v>
      </c>
      <c r="F167" s="450">
        <v>301</v>
      </c>
      <c r="G167" s="448" t="s">
        <v>691</v>
      </c>
      <c r="H167" s="427" t="s">
        <v>1274</v>
      </c>
      <c r="I167" s="450" t="s">
        <v>66</v>
      </c>
      <c r="J167" s="450" t="s">
        <v>534</v>
      </c>
      <c r="K167" s="541">
        <f t="shared" si="3"/>
        <v>727.54</v>
      </c>
      <c r="L167" s="542">
        <v>622.15</v>
      </c>
      <c r="M167" s="542">
        <v>19.29</v>
      </c>
      <c r="N167" s="542">
        <v>0</v>
      </c>
      <c r="O167" s="542">
        <v>86.1</v>
      </c>
    </row>
    <row r="168" spans="1:15" s="100" customFormat="1" ht="16.5" customHeight="1">
      <c r="A168" s="447">
        <v>91</v>
      </c>
      <c r="B168" s="447" t="s">
        <v>529</v>
      </c>
      <c r="C168" s="448" t="s">
        <v>988</v>
      </c>
      <c r="D168" s="408" t="s">
        <v>867</v>
      </c>
      <c r="E168" s="449" t="s">
        <v>868</v>
      </c>
      <c r="F168" s="450">
        <v>302</v>
      </c>
      <c r="G168" s="448" t="s">
        <v>692</v>
      </c>
      <c r="H168" s="427" t="s">
        <v>1274</v>
      </c>
      <c r="I168" s="450" t="s">
        <v>66</v>
      </c>
      <c r="J168" s="450" t="s">
        <v>534</v>
      </c>
      <c r="K168" s="541">
        <f t="shared" si="3"/>
        <v>727.54</v>
      </c>
      <c r="L168" s="542">
        <v>622.15</v>
      </c>
      <c r="M168" s="542">
        <v>19.29</v>
      </c>
      <c r="N168" s="542">
        <v>0</v>
      </c>
      <c r="O168" s="542">
        <v>86.1</v>
      </c>
    </row>
    <row r="169" spans="1:15" s="100" customFormat="1" ht="16.5" customHeight="1">
      <c r="A169" s="447">
        <v>91</v>
      </c>
      <c r="B169" s="447" t="s">
        <v>529</v>
      </c>
      <c r="C169" s="448" t="s">
        <v>988</v>
      </c>
      <c r="D169" s="408" t="s">
        <v>636</v>
      </c>
      <c r="E169" s="449" t="s">
        <v>637</v>
      </c>
      <c r="F169" s="450">
        <v>401</v>
      </c>
      <c r="G169" s="448" t="s">
        <v>693</v>
      </c>
      <c r="H169" s="427" t="s">
        <v>1274</v>
      </c>
      <c r="I169" s="450" t="s">
        <v>66</v>
      </c>
      <c r="J169" s="450" t="s">
        <v>534</v>
      </c>
      <c r="K169" s="541">
        <f t="shared" si="3"/>
        <v>727.54</v>
      </c>
      <c r="L169" s="542">
        <v>622.15</v>
      </c>
      <c r="M169" s="542">
        <v>19.29</v>
      </c>
      <c r="N169" s="542">
        <v>0</v>
      </c>
      <c r="O169" s="542">
        <v>86.1</v>
      </c>
    </row>
    <row r="170" spans="1:15" s="100" customFormat="1" ht="16.5" customHeight="1">
      <c r="A170" s="447">
        <v>91</v>
      </c>
      <c r="B170" s="447" t="s">
        <v>529</v>
      </c>
      <c r="C170" s="448" t="s">
        <v>988</v>
      </c>
      <c r="D170" s="408" t="s">
        <v>636</v>
      </c>
      <c r="E170" s="449" t="s">
        <v>637</v>
      </c>
      <c r="F170" s="450">
        <v>405</v>
      </c>
      <c r="G170" s="448" t="s">
        <v>966</v>
      </c>
      <c r="H170" s="427" t="s">
        <v>1274</v>
      </c>
      <c r="I170" s="450" t="s">
        <v>66</v>
      </c>
      <c r="J170" s="450" t="s">
        <v>534</v>
      </c>
      <c r="K170" s="541">
        <f t="shared" si="3"/>
        <v>727.54</v>
      </c>
      <c r="L170" s="542">
        <v>622.15</v>
      </c>
      <c r="M170" s="542">
        <v>19.29</v>
      </c>
      <c r="N170" s="542">
        <v>0</v>
      </c>
      <c r="O170" s="542">
        <v>86.1</v>
      </c>
    </row>
    <row r="171" spans="1:15" s="100" customFormat="1" ht="16.5" customHeight="1">
      <c r="A171" s="447">
        <v>75</v>
      </c>
      <c r="B171" s="447" t="s">
        <v>989</v>
      </c>
      <c r="C171" s="448" t="s">
        <v>990</v>
      </c>
      <c r="D171" s="408" t="s">
        <v>869</v>
      </c>
      <c r="E171" s="449" t="s">
        <v>870</v>
      </c>
      <c r="F171" s="450">
        <v>406</v>
      </c>
      <c r="G171" s="448" t="s">
        <v>719</v>
      </c>
      <c r="H171" s="427" t="s">
        <v>1275</v>
      </c>
      <c r="I171" s="450" t="s">
        <v>66</v>
      </c>
      <c r="J171" s="450" t="s">
        <v>534</v>
      </c>
      <c r="K171" s="541">
        <f t="shared" si="3"/>
        <v>405.32</v>
      </c>
      <c r="L171" s="542">
        <v>319.22000000000003</v>
      </c>
      <c r="M171" s="542">
        <v>0</v>
      </c>
      <c r="N171" s="542">
        <v>0</v>
      </c>
      <c r="O171" s="542">
        <v>86.1</v>
      </c>
    </row>
    <row r="172" spans="1:15" s="100" customFormat="1" ht="16.5" customHeight="1">
      <c r="A172" s="447">
        <v>28</v>
      </c>
      <c r="B172" s="447" t="s">
        <v>515</v>
      </c>
      <c r="C172" s="448" t="s">
        <v>542</v>
      </c>
      <c r="D172" s="408" t="s">
        <v>890</v>
      </c>
      <c r="E172" s="449" t="s">
        <v>891</v>
      </c>
      <c r="F172" s="450">
        <v>101</v>
      </c>
      <c r="G172" s="448" t="s">
        <v>667</v>
      </c>
      <c r="H172" s="427" t="s">
        <v>1274</v>
      </c>
      <c r="I172" s="450" t="s">
        <v>66</v>
      </c>
      <c r="J172" s="450" t="s">
        <v>534</v>
      </c>
      <c r="K172" s="541">
        <f t="shared" si="3"/>
        <v>488.13</v>
      </c>
      <c r="L172" s="542">
        <v>383.83</v>
      </c>
      <c r="M172" s="542">
        <v>18.2</v>
      </c>
      <c r="N172" s="542">
        <v>0</v>
      </c>
      <c r="O172" s="542">
        <v>86.1</v>
      </c>
    </row>
    <row r="173" spans="1:15" s="100" customFormat="1" ht="16.5" customHeight="1">
      <c r="A173" s="447">
        <v>28</v>
      </c>
      <c r="B173" s="447" t="s">
        <v>515</v>
      </c>
      <c r="C173" s="448" t="s">
        <v>542</v>
      </c>
      <c r="D173" s="408" t="s">
        <v>892</v>
      </c>
      <c r="E173" s="449" t="s">
        <v>893</v>
      </c>
      <c r="F173" s="450">
        <v>406</v>
      </c>
      <c r="G173" s="448" t="s">
        <v>719</v>
      </c>
      <c r="H173" s="427">
        <v>12</v>
      </c>
      <c r="I173" s="450" t="s">
        <v>66</v>
      </c>
      <c r="J173" s="450" t="s">
        <v>534</v>
      </c>
      <c r="K173" s="541">
        <f t="shared" si="3"/>
        <v>488.13</v>
      </c>
      <c r="L173" s="542">
        <v>383.83</v>
      </c>
      <c r="M173" s="542">
        <v>18.2</v>
      </c>
      <c r="N173" s="542">
        <v>0</v>
      </c>
      <c r="O173" s="542">
        <v>86.1</v>
      </c>
    </row>
    <row r="174" spans="1:15" s="100" customFormat="1" ht="16.5" customHeight="1">
      <c r="A174" s="447">
        <v>28</v>
      </c>
      <c r="B174" s="447" t="s">
        <v>515</v>
      </c>
      <c r="C174" s="448" t="s">
        <v>542</v>
      </c>
      <c r="D174" s="408" t="s">
        <v>652</v>
      </c>
      <c r="E174" s="449" t="s">
        <v>653</v>
      </c>
      <c r="F174" s="450">
        <v>201</v>
      </c>
      <c r="G174" s="448" t="s">
        <v>687</v>
      </c>
      <c r="H174" s="427" t="s">
        <v>1289</v>
      </c>
      <c r="I174" s="450" t="s">
        <v>66</v>
      </c>
      <c r="J174" s="450" t="s">
        <v>534</v>
      </c>
      <c r="K174" s="541">
        <f t="shared" si="3"/>
        <v>488.13</v>
      </c>
      <c r="L174" s="542">
        <v>383.83</v>
      </c>
      <c r="M174" s="542">
        <v>18.2</v>
      </c>
      <c r="N174" s="542">
        <v>0</v>
      </c>
      <c r="O174" s="542">
        <v>86.1</v>
      </c>
    </row>
    <row r="175" spans="1:15" s="100" customFormat="1" ht="16.5" customHeight="1">
      <c r="A175" s="447">
        <v>28</v>
      </c>
      <c r="B175" s="447" t="s">
        <v>515</v>
      </c>
      <c r="C175" s="448" t="s">
        <v>542</v>
      </c>
      <c r="D175" s="408" t="s">
        <v>652</v>
      </c>
      <c r="E175" s="449" t="s">
        <v>653</v>
      </c>
      <c r="F175" s="450">
        <v>301</v>
      </c>
      <c r="G175" s="448" t="s">
        <v>691</v>
      </c>
      <c r="H175" s="427" t="s">
        <v>1274</v>
      </c>
      <c r="I175" s="450" t="s">
        <v>66</v>
      </c>
      <c r="J175" s="450" t="s">
        <v>534</v>
      </c>
      <c r="K175" s="541">
        <f t="shared" si="3"/>
        <v>488.13</v>
      </c>
      <c r="L175" s="542">
        <v>383.83</v>
      </c>
      <c r="M175" s="542">
        <v>18.2</v>
      </c>
      <c r="N175" s="542">
        <v>0</v>
      </c>
      <c r="O175" s="542">
        <v>86.1</v>
      </c>
    </row>
    <row r="176" spans="1:15" s="100" customFormat="1" ht="16.5" customHeight="1">
      <c r="A176" s="447">
        <v>28</v>
      </c>
      <c r="B176" s="447" t="s">
        <v>515</v>
      </c>
      <c r="C176" s="448" t="s">
        <v>542</v>
      </c>
      <c r="D176" s="408" t="s">
        <v>894</v>
      </c>
      <c r="E176" s="449" t="s">
        <v>895</v>
      </c>
      <c r="F176" s="450">
        <v>302</v>
      </c>
      <c r="G176" s="448" t="s">
        <v>692</v>
      </c>
      <c r="H176" s="427" t="s">
        <v>1274</v>
      </c>
      <c r="I176" s="450" t="s">
        <v>66</v>
      </c>
      <c r="J176" s="450" t="s">
        <v>534</v>
      </c>
      <c r="K176" s="541">
        <f t="shared" si="3"/>
        <v>488.13</v>
      </c>
      <c r="L176" s="542">
        <v>383.83</v>
      </c>
      <c r="M176" s="542">
        <v>18.2</v>
      </c>
      <c r="N176" s="542">
        <v>0</v>
      </c>
      <c r="O176" s="542">
        <v>86.1</v>
      </c>
    </row>
    <row r="177" spans="1:15" s="100" customFormat="1" ht="16.5" customHeight="1">
      <c r="A177" s="447">
        <v>28</v>
      </c>
      <c r="B177" s="447" t="s">
        <v>515</v>
      </c>
      <c r="C177" s="448" t="s">
        <v>542</v>
      </c>
      <c r="D177" s="408" t="s">
        <v>652</v>
      </c>
      <c r="E177" s="449" t="s">
        <v>653</v>
      </c>
      <c r="F177" s="450">
        <v>401</v>
      </c>
      <c r="G177" s="448" t="s">
        <v>693</v>
      </c>
      <c r="H177" s="427" t="s">
        <v>1357</v>
      </c>
      <c r="I177" s="450" t="s">
        <v>66</v>
      </c>
      <c r="J177" s="450" t="s">
        <v>534</v>
      </c>
      <c r="K177" s="541">
        <f t="shared" si="3"/>
        <v>488.13</v>
      </c>
      <c r="L177" s="542">
        <v>383.83</v>
      </c>
      <c r="M177" s="542">
        <v>18.2</v>
      </c>
      <c r="N177" s="542">
        <v>0</v>
      </c>
      <c r="O177" s="542">
        <v>86.1</v>
      </c>
    </row>
    <row r="178" spans="1:15" s="100" customFormat="1" ht="16.5" customHeight="1">
      <c r="A178" s="447">
        <v>28</v>
      </c>
      <c r="B178" s="447" t="s">
        <v>515</v>
      </c>
      <c r="C178" s="448" t="s">
        <v>542</v>
      </c>
      <c r="D178" s="408" t="s">
        <v>652</v>
      </c>
      <c r="E178" s="449" t="s">
        <v>653</v>
      </c>
      <c r="F178" s="450">
        <v>405</v>
      </c>
      <c r="G178" s="448" t="s">
        <v>966</v>
      </c>
      <c r="H178" s="427" t="s">
        <v>1274</v>
      </c>
      <c r="I178" s="450" t="s">
        <v>66</v>
      </c>
      <c r="J178" s="450" t="s">
        <v>534</v>
      </c>
      <c r="K178" s="541">
        <f t="shared" si="3"/>
        <v>488.13</v>
      </c>
      <c r="L178" s="542">
        <v>383.83</v>
      </c>
      <c r="M178" s="542">
        <v>18.2</v>
      </c>
      <c r="N178" s="542">
        <v>0</v>
      </c>
      <c r="O178" s="542">
        <v>86.1</v>
      </c>
    </row>
    <row r="179" spans="1:15" s="100" customFormat="1" ht="16.5" customHeight="1">
      <c r="A179" s="447">
        <v>42</v>
      </c>
      <c r="B179" s="447" t="s">
        <v>543</v>
      </c>
      <c r="C179" s="448" t="s">
        <v>1003</v>
      </c>
      <c r="D179" s="408" t="s">
        <v>958</v>
      </c>
      <c r="E179" s="449" t="s">
        <v>959</v>
      </c>
      <c r="F179" s="450">
        <v>101</v>
      </c>
      <c r="G179" s="448" t="s">
        <v>667</v>
      </c>
      <c r="H179" s="427" t="s">
        <v>1274</v>
      </c>
      <c r="I179" s="450" t="s">
        <v>66</v>
      </c>
      <c r="J179" s="450" t="s">
        <v>534</v>
      </c>
      <c r="K179" s="541">
        <f t="shared" si="3"/>
        <v>533.99</v>
      </c>
      <c r="L179" s="542">
        <v>429.6</v>
      </c>
      <c r="M179" s="542">
        <v>18.29</v>
      </c>
      <c r="N179" s="542">
        <v>0</v>
      </c>
      <c r="O179" s="542">
        <v>86.1</v>
      </c>
    </row>
    <row r="180" spans="1:15" s="100" customFormat="1" ht="16.5" customHeight="1">
      <c r="A180" s="447">
        <v>42</v>
      </c>
      <c r="B180" s="447" t="s">
        <v>543</v>
      </c>
      <c r="C180" s="448" t="s">
        <v>1003</v>
      </c>
      <c r="D180" s="408" t="s">
        <v>960</v>
      </c>
      <c r="E180" s="449" t="s">
        <v>961</v>
      </c>
      <c r="F180" s="450">
        <v>406</v>
      </c>
      <c r="G180" s="448" t="s">
        <v>719</v>
      </c>
      <c r="H180" s="427">
        <v>12</v>
      </c>
      <c r="I180" s="450" t="s">
        <v>66</v>
      </c>
      <c r="J180" s="450" t="s">
        <v>534</v>
      </c>
      <c r="K180" s="541">
        <f t="shared" si="3"/>
        <v>533.99</v>
      </c>
      <c r="L180" s="542">
        <v>429.6</v>
      </c>
      <c r="M180" s="542">
        <v>18.29</v>
      </c>
      <c r="N180" s="542">
        <v>0</v>
      </c>
      <c r="O180" s="542">
        <v>86.1</v>
      </c>
    </row>
    <row r="181" spans="1:15" s="100" customFormat="1" ht="16.5" customHeight="1">
      <c r="A181" s="447">
        <v>42</v>
      </c>
      <c r="B181" s="447" t="s">
        <v>543</v>
      </c>
      <c r="C181" s="448" t="s">
        <v>1003</v>
      </c>
      <c r="D181" s="408" t="s">
        <v>658</v>
      </c>
      <c r="E181" s="449" t="s">
        <v>659</v>
      </c>
      <c r="F181" s="450">
        <v>201</v>
      </c>
      <c r="G181" s="448" t="s">
        <v>687</v>
      </c>
      <c r="H181" s="427" t="s">
        <v>1289</v>
      </c>
      <c r="I181" s="450" t="s">
        <v>66</v>
      </c>
      <c r="J181" s="450" t="s">
        <v>534</v>
      </c>
      <c r="K181" s="541">
        <f t="shared" si="3"/>
        <v>533.99</v>
      </c>
      <c r="L181" s="542">
        <v>429.6</v>
      </c>
      <c r="M181" s="542">
        <v>18.29</v>
      </c>
      <c r="N181" s="542">
        <v>0</v>
      </c>
      <c r="O181" s="542">
        <v>86.1</v>
      </c>
    </row>
    <row r="182" spans="1:15" s="100" customFormat="1" ht="16.5" customHeight="1">
      <c r="A182" s="447">
        <v>42</v>
      </c>
      <c r="B182" s="447" t="s">
        <v>543</v>
      </c>
      <c r="C182" s="448" t="s">
        <v>1003</v>
      </c>
      <c r="D182" s="408" t="s">
        <v>658</v>
      </c>
      <c r="E182" s="449" t="s">
        <v>659</v>
      </c>
      <c r="F182" s="450">
        <v>301</v>
      </c>
      <c r="G182" s="448" t="s">
        <v>691</v>
      </c>
      <c r="H182" s="427" t="s">
        <v>1274</v>
      </c>
      <c r="I182" s="450" t="s">
        <v>66</v>
      </c>
      <c r="J182" s="450" t="s">
        <v>534</v>
      </c>
      <c r="K182" s="541">
        <f t="shared" si="3"/>
        <v>533.99</v>
      </c>
      <c r="L182" s="542">
        <v>429.6</v>
      </c>
      <c r="M182" s="542">
        <v>18.29</v>
      </c>
      <c r="N182" s="542">
        <v>0</v>
      </c>
      <c r="O182" s="542">
        <v>86.1</v>
      </c>
    </row>
    <row r="183" spans="1:15" s="100" customFormat="1" ht="16.5" customHeight="1">
      <c r="A183" s="447">
        <v>42</v>
      </c>
      <c r="B183" s="447" t="s">
        <v>543</v>
      </c>
      <c r="C183" s="448" t="s">
        <v>1003</v>
      </c>
      <c r="D183" s="408" t="s">
        <v>962</v>
      </c>
      <c r="E183" s="449" t="s">
        <v>963</v>
      </c>
      <c r="F183" s="450">
        <v>302</v>
      </c>
      <c r="G183" s="448" t="s">
        <v>692</v>
      </c>
      <c r="H183" s="427" t="s">
        <v>1274</v>
      </c>
      <c r="I183" s="450" t="s">
        <v>66</v>
      </c>
      <c r="J183" s="450" t="s">
        <v>534</v>
      </c>
      <c r="K183" s="541">
        <f t="shared" si="3"/>
        <v>533.99</v>
      </c>
      <c r="L183" s="542">
        <v>429.6</v>
      </c>
      <c r="M183" s="542">
        <v>18.29</v>
      </c>
      <c r="N183" s="542">
        <v>0</v>
      </c>
      <c r="O183" s="542">
        <v>86.1</v>
      </c>
    </row>
    <row r="184" spans="1:15" s="100" customFormat="1" ht="16.5" customHeight="1">
      <c r="A184" s="447">
        <v>42</v>
      </c>
      <c r="B184" s="447" t="s">
        <v>543</v>
      </c>
      <c r="C184" s="448" t="s">
        <v>1003</v>
      </c>
      <c r="D184" s="408" t="s">
        <v>658</v>
      </c>
      <c r="E184" s="449" t="s">
        <v>659</v>
      </c>
      <c r="F184" s="450">
        <v>401</v>
      </c>
      <c r="G184" s="448" t="s">
        <v>693</v>
      </c>
      <c r="H184" s="427" t="s">
        <v>1274</v>
      </c>
      <c r="I184" s="450" t="s">
        <v>66</v>
      </c>
      <c r="J184" s="450" t="s">
        <v>534</v>
      </c>
      <c r="K184" s="541">
        <f t="shared" si="3"/>
        <v>533.99</v>
      </c>
      <c r="L184" s="542">
        <v>429.6</v>
      </c>
      <c r="M184" s="542">
        <v>18.29</v>
      </c>
      <c r="N184" s="542">
        <v>0</v>
      </c>
      <c r="O184" s="542">
        <v>86.1</v>
      </c>
    </row>
    <row r="185" spans="1:15" s="100" customFormat="1" ht="16.5" customHeight="1">
      <c r="A185" s="447">
        <v>42</v>
      </c>
      <c r="B185" s="447" t="s">
        <v>543</v>
      </c>
      <c r="C185" s="448" t="s">
        <v>1003</v>
      </c>
      <c r="D185" s="408" t="s">
        <v>658</v>
      </c>
      <c r="E185" s="449" t="s">
        <v>659</v>
      </c>
      <c r="F185" s="450">
        <v>405</v>
      </c>
      <c r="G185" s="448" t="s">
        <v>966</v>
      </c>
      <c r="H185" s="427" t="s">
        <v>1274</v>
      </c>
      <c r="I185" s="450" t="s">
        <v>66</v>
      </c>
      <c r="J185" s="450" t="s">
        <v>534</v>
      </c>
      <c r="K185" s="541">
        <f t="shared" si="3"/>
        <v>533.99</v>
      </c>
      <c r="L185" s="542">
        <v>429.6</v>
      </c>
      <c r="M185" s="542">
        <v>18.29</v>
      </c>
      <c r="N185" s="542">
        <v>0</v>
      </c>
      <c r="O185" s="542">
        <v>86.1</v>
      </c>
    </row>
    <row r="186" spans="1:15" s="100" customFormat="1" ht="16.5" customHeight="1">
      <c r="A186" s="447" t="s">
        <v>1696</v>
      </c>
      <c r="B186" s="447" t="s">
        <v>487</v>
      </c>
      <c r="C186" s="448" t="s">
        <v>533</v>
      </c>
      <c r="D186" s="408" t="s">
        <v>660</v>
      </c>
      <c r="E186" s="449" t="s">
        <v>661</v>
      </c>
      <c r="F186" s="450">
        <v>401</v>
      </c>
      <c r="G186" s="448" t="s">
        <v>693</v>
      </c>
      <c r="H186" s="427" t="s">
        <v>1357</v>
      </c>
      <c r="I186" s="450" t="s">
        <v>66</v>
      </c>
      <c r="J186" s="450" t="s">
        <v>534</v>
      </c>
      <c r="K186" s="541">
        <f t="shared" si="3"/>
        <v>307.89</v>
      </c>
      <c r="L186" s="542">
        <v>221.79</v>
      </c>
      <c r="M186" s="542">
        <v>0</v>
      </c>
      <c r="N186" s="542">
        <v>0</v>
      </c>
      <c r="O186" s="542">
        <v>86.1</v>
      </c>
    </row>
    <row r="187" spans="1:15" s="100" customFormat="1" ht="16.5" customHeight="1">
      <c r="A187" s="447">
        <v>127</v>
      </c>
      <c r="B187" s="447" t="s">
        <v>994</v>
      </c>
      <c r="C187" s="448" t="s">
        <v>995</v>
      </c>
      <c r="D187" s="408" t="s">
        <v>902</v>
      </c>
      <c r="E187" s="449" t="s">
        <v>903</v>
      </c>
      <c r="F187" s="450">
        <v>301</v>
      </c>
      <c r="G187" s="448" t="s">
        <v>691</v>
      </c>
      <c r="H187" s="427" t="s">
        <v>1763</v>
      </c>
      <c r="I187" s="450" t="s">
        <v>66</v>
      </c>
      <c r="J187" s="450" t="s">
        <v>534</v>
      </c>
      <c r="K187" s="541">
        <f t="shared" si="3"/>
        <v>528.57000000000005</v>
      </c>
      <c r="L187" s="542">
        <v>425.46</v>
      </c>
      <c r="M187" s="542">
        <v>17.010000000000002</v>
      </c>
      <c r="N187" s="542">
        <v>0</v>
      </c>
      <c r="O187" s="542">
        <v>86.1</v>
      </c>
    </row>
    <row r="188" spans="1:15" s="100" customFormat="1" ht="16.5" customHeight="1">
      <c r="A188" s="447">
        <v>127</v>
      </c>
      <c r="B188" s="447" t="s">
        <v>994</v>
      </c>
      <c r="C188" s="448" t="s">
        <v>995</v>
      </c>
      <c r="D188" s="408" t="s">
        <v>904</v>
      </c>
      <c r="E188" s="449" t="s">
        <v>905</v>
      </c>
      <c r="F188" s="450">
        <v>302</v>
      </c>
      <c r="G188" s="448" t="s">
        <v>692</v>
      </c>
      <c r="H188" s="427" t="s">
        <v>1763</v>
      </c>
      <c r="I188" s="450" t="s">
        <v>66</v>
      </c>
      <c r="J188" s="450" t="s">
        <v>534</v>
      </c>
      <c r="K188" s="541">
        <f t="shared" si="3"/>
        <v>528.57000000000005</v>
      </c>
      <c r="L188" s="542">
        <v>425.46</v>
      </c>
      <c r="M188" s="542">
        <v>17.010000000000002</v>
      </c>
      <c r="N188" s="542">
        <v>0</v>
      </c>
      <c r="O188" s="542">
        <v>86.1</v>
      </c>
    </row>
    <row r="189" spans="1:15" s="100" customFormat="1" ht="16.5" customHeight="1">
      <c r="A189" s="447">
        <v>127</v>
      </c>
      <c r="B189" s="447" t="s">
        <v>994</v>
      </c>
      <c r="C189" s="448" t="s">
        <v>995</v>
      </c>
      <c r="D189" s="408" t="s">
        <v>902</v>
      </c>
      <c r="E189" s="449" t="s">
        <v>903</v>
      </c>
      <c r="F189" s="450">
        <v>401</v>
      </c>
      <c r="G189" s="448" t="s">
        <v>693</v>
      </c>
      <c r="H189" s="427" t="s">
        <v>1763</v>
      </c>
      <c r="I189" s="450" t="s">
        <v>66</v>
      </c>
      <c r="J189" s="450" t="s">
        <v>534</v>
      </c>
      <c r="K189" s="541">
        <f t="shared" si="3"/>
        <v>528.57000000000005</v>
      </c>
      <c r="L189" s="542">
        <v>425.46</v>
      </c>
      <c r="M189" s="542">
        <v>17.010000000000002</v>
      </c>
      <c r="N189" s="542">
        <v>0</v>
      </c>
      <c r="O189" s="542">
        <v>86.1</v>
      </c>
    </row>
    <row r="190" spans="1:15" s="100" customFormat="1" ht="16.5" customHeight="1">
      <c r="A190" s="447">
        <v>127</v>
      </c>
      <c r="B190" s="447" t="s">
        <v>994</v>
      </c>
      <c r="C190" s="448" t="s">
        <v>995</v>
      </c>
      <c r="D190" s="408" t="s">
        <v>902</v>
      </c>
      <c r="E190" s="449" t="s">
        <v>903</v>
      </c>
      <c r="F190" s="450">
        <v>405</v>
      </c>
      <c r="G190" s="448" t="s">
        <v>966</v>
      </c>
      <c r="H190" s="427" t="s">
        <v>1274</v>
      </c>
      <c r="I190" s="450" t="s">
        <v>66</v>
      </c>
      <c r="J190" s="450" t="s">
        <v>534</v>
      </c>
      <c r="K190" s="541">
        <f t="shared" si="3"/>
        <v>528.57000000000005</v>
      </c>
      <c r="L190" s="542">
        <v>425.46</v>
      </c>
      <c r="M190" s="542">
        <v>17.010000000000002</v>
      </c>
      <c r="N190" s="542">
        <v>0</v>
      </c>
      <c r="O190" s="542">
        <v>86.1</v>
      </c>
    </row>
    <row r="191" spans="1:15" s="100" customFormat="1" ht="16.5" customHeight="1">
      <c r="A191" s="447">
        <v>8</v>
      </c>
      <c r="B191" s="447" t="s">
        <v>572</v>
      </c>
      <c r="C191" s="448" t="s">
        <v>546</v>
      </c>
      <c r="D191" s="408" t="s">
        <v>563</v>
      </c>
      <c r="E191" s="449" t="s">
        <v>571</v>
      </c>
      <c r="F191" s="450">
        <v>401</v>
      </c>
      <c r="G191" s="448" t="s">
        <v>693</v>
      </c>
      <c r="H191" s="427">
        <v>17</v>
      </c>
      <c r="I191" s="450" t="s">
        <v>238</v>
      </c>
      <c r="J191" s="450" t="s">
        <v>534</v>
      </c>
      <c r="K191" s="541">
        <v>882.7</v>
      </c>
      <c r="L191" s="542">
        <f>K191-M191-O191</f>
        <v>790.01</v>
      </c>
      <c r="M191" s="542">
        <v>8.9</v>
      </c>
      <c r="N191" s="542">
        <v>0</v>
      </c>
      <c r="O191" s="542">
        <v>83.79</v>
      </c>
    </row>
    <row r="192" spans="1:15" s="100" customFormat="1" ht="16.5" customHeight="1">
      <c r="A192" s="447">
        <v>8</v>
      </c>
      <c r="B192" s="447" t="s">
        <v>572</v>
      </c>
      <c r="C192" s="448" t="s">
        <v>546</v>
      </c>
      <c r="D192" s="408" t="s">
        <v>563</v>
      </c>
      <c r="E192" s="449" t="s">
        <v>571</v>
      </c>
      <c r="F192" s="450">
        <v>405</v>
      </c>
      <c r="G192" s="448" t="s">
        <v>966</v>
      </c>
      <c r="H192" s="427">
        <v>17</v>
      </c>
      <c r="I192" s="450" t="s">
        <v>238</v>
      </c>
      <c r="J192" s="450" t="s">
        <v>534</v>
      </c>
      <c r="K192" s="541">
        <v>882.7</v>
      </c>
      <c r="L192" s="542">
        <f>K192-M192-O192</f>
        <v>790.01</v>
      </c>
      <c r="M192" s="542">
        <v>8.9</v>
      </c>
      <c r="N192" s="542">
        <v>0</v>
      </c>
      <c r="O192" s="542">
        <v>83.79</v>
      </c>
    </row>
    <row r="193" spans="1:15" s="100" customFormat="1" ht="16.5" customHeight="1">
      <c r="A193" s="447">
        <v>10</v>
      </c>
      <c r="B193" s="447" t="s">
        <v>724</v>
      </c>
      <c r="C193" s="448" t="s">
        <v>970</v>
      </c>
      <c r="D193" s="408" t="s">
        <v>744</v>
      </c>
      <c r="E193" s="449" t="s">
        <v>745</v>
      </c>
      <c r="F193" s="450">
        <v>101</v>
      </c>
      <c r="G193" s="448" t="s">
        <v>667</v>
      </c>
      <c r="H193" s="427" t="s">
        <v>1274</v>
      </c>
      <c r="I193" s="450" t="s">
        <v>238</v>
      </c>
      <c r="J193" s="450" t="s">
        <v>534</v>
      </c>
      <c r="K193" s="541">
        <v>883.21</v>
      </c>
      <c r="L193" s="542">
        <f t="shared" ref="L193:L199" si="4">K193-M193-O193</f>
        <v>793.28</v>
      </c>
      <c r="M193" s="542">
        <v>8.9</v>
      </c>
      <c r="N193" s="542">
        <v>0</v>
      </c>
      <c r="O193" s="542">
        <v>81.03</v>
      </c>
    </row>
    <row r="194" spans="1:15" s="100" customFormat="1" ht="16.5" customHeight="1">
      <c r="A194" s="447">
        <v>10</v>
      </c>
      <c r="B194" s="447" t="s">
        <v>724</v>
      </c>
      <c r="C194" s="448" t="s">
        <v>970</v>
      </c>
      <c r="D194" s="408" t="s">
        <v>746</v>
      </c>
      <c r="E194" s="449" t="s">
        <v>747</v>
      </c>
      <c r="F194" s="450">
        <v>406</v>
      </c>
      <c r="G194" s="448" t="s">
        <v>719</v>
      </c>
      <c r="H194" s="427">
        <v>12</v>
      </c>
      <c r="I194" s="450" t="s">
        <v>238</v>
      </c>
      <c r="J194" s="450" t="s">
        <v>534</v>
      </c>
      <c r="K194" s="541">
        <v>883.21</v>
      </c>
      <c r="L194" s="542">
        <f t="shared" si="4"/>
        <v>793.28</v>
      </c>
      <c r="M194" s="542">
        <v>8.9</v>
      </c>
      <c r="N194" s="542">
        <v>0</v>
      </c>
      <c r="O194" s="542">
        <v>81.03</v>
      </c>
    </row>
    <row r="195" spans="1:15" s="100" customFormat="1" ht="16.5" customHeight="1">
      <c r="A195" s="447">
        <v>10</v>
      </c>
      <c r="B195" s="447" t="s">
        <v>724</v>
      </c>
      <c r="C195" s="448" t="s">
        <v>970</v>
      </c>
      <c r="D195" s="408" t="s">
        <v>583</v>
      </c>
      <c r="E195" s="449" t="s">
        <v>584</v>
      </c>
      <c r="F195" s="450">
        <v>301</v>
      </c>
      <c r="G195" s="448" t="s">
        <v>691</v>
      </c>
      <c r="H195" s="427" t="s">
        <v>1274</v>
      </c>
      <c r="I195" s="450" t="s">
        <v>238</v>
      </c>
      <c r="J195" s="450" t="s">
        <v>534</v>
      </c>
      <c r="K195" s="541">
        <v>883.21</v>
      </c>
      <c r="L195" s="542">
        <f t="shared" si="4"/>
        <v>793.28</v>
      </c>
      <c r="M195" s="542">
        <v>8.9</v>
      </c>
      <c r="N195" s="542">
        <v>0</v>
      </c>
      <c r="O195" s="542">
        <v>81.03</v>
      </c>
    </row>
    <row r="196" spans="1:15" s="100" customFormat="1" ht="16.5" customHeight="1">
      <c r="A196" s="447">
        <v>10</v>
      </c>
      <c r="B196" s="447" t="s">
        <v>724</v>
      </c>
      <c r="C196" s="448" t="s">
        <v>970</v>
      </c>
      <c r="D196" s="408" t="s">
        <v>748</v>
      </c>
      <c r="E196" s="449" t="s">
        <v>749</v>
      </c>
      <c r="F196" s="450">
        <v>302</v>
      </c>
      <c r="G196" s="448" t="s">
        <v>692</v>
      </c>
      <c r="H196" s="427" t="s">
        <v>1274</v>
      </c>
      <c r="I196" s="450" t="s">
        <v>238</v>
      </c>
      <c r="J196" s="450" t="s">
        <v>534</v>
      </c>
      <c r="K196" s="541">
        <v>883.21</v>
      </c>
      <c r="L196" s="542">
        <f t="shared" si="4"/>
        <v>793.28</v>
      </c>
      <c r="M196" s="542">
        <v>8.9</v>
      </c>
      <c r="N196" s="542">
        <v>0</v>
      </c>
      <c r="O196" s="542">
        <v>81.03</v>
      </c>
    </row>
    <row r="197" spans="1:15" s="100" customFormat="1" ht="16.5" customHeight="1">
      <c r="A197" s="447">
        <v>10</v>
      </c>
      <c r="B197" s="447" t="s">
        <v>724</v>
      </c>
      <c r="C197" s="448" t="s">
        <v>970</v>
      </c>
      <c r="D197" s="408" t="s">
        <v>583</v>
      </c>
      <c r="E197" s="449" t="s">
        <v>584</v>
      </c>
      <c r="F197" s="450">
        <v>401</v>
      </c>
      <c r="G197" s="448" t="s">
        <v>693</v>
      </c>
      <c r="H197" s="427" t="s">
        <v>1274</v>
      </c>
      <c r="I197" s="450" t="s">
        <v>238</v>
      </c>
      <c r="J197" s="450" t="s">
        <v>534</v>
      </c>
      <c r="K197" s="541">
        <v>883.21</v>
      </c>
      <c r="L197" s="542">
        <f t="shared" si="4"/>
        <v>793.28</v>
      </c>
      <c r="M197" s="542">
        <v>8.9</v>
      </c>
      <c r="N197" s="542">
        <v>0</v>
      </c>
      <c r="O197" s="542">
        <v>81.03</v>
      </c>
    </row>
    <row r="198" spans="1:15" s="100" customFormat="1" ht="16.5" customHeight="1">
      <c r="A198" s="447">
        <v>10</v>
      </c>
      <c r="B198" s="447" t="s">
        <v>724</v>
      </c>
      <c r="C198" s="448" t="s">
        <v>970</v>
      </c>
      <c r="D198" s="408" t="s">
        <v>583</v>
      </c>
      <c r="E198" s="449" t="s">
        <v>584</v>
      </c>
      <c r="F198" s="450">
        <v>405</v>
      </c>
      <c r="G198" s="448" t="s">
        <v>966</v>
      </c>
      <c r="H198" s="427" t="s">
        <v>1274</v>
      </c>
      <c r="I198" s="450" t="s">
        <v>238</v>
      </c>
      <c r="J198" s="450" t="s">
        <v>534</v>
      </c>
      <c r="K198" s="541">
        <v>883.21</v>
      </c>
      <c r="L198" s="542">
        <f t="shared" si="4"/>
        <v>793.28</v>
      </c>
      <c r="M198" s="542">
        <v>8.9</v>
      </c>
      <c r="N198" s="542">
        <v>0</v>
      </c>
      <c r="O198" s="542">
        <v>81.03</v>
      </c>
    </row>
    <row r="199" spans="1:15" s="100" customFormat="1" ht="16.5" customHeight="1">
      <c r="A199" s="447">
        <v>32</v>
      </c>
      <c r="B199" s="447" t="s">
        <v>501</v>
      </c>
      <c r="C199" s="448" t="s">
        <v>974</v>
      </c>
      <c r="D199" s="408" t="s">
        <v>768</v>
      </c>
      <c r="E199" s="449" t="s">
        <v>769</v>
      </c>
      <c r="F199" s="450">
        <v>101</v>
      </c>
      <c r="G199" s="448" t="s">
        <v>667</v>
      </c>
      <c r="H199" s="427">
        <v>12</v>
      </c>
      <c r="I199" s="450" t="s">
        <v>238</v>
      </c>
      <c r="J199" s="450" t="s">
        <v>534</v>
      </c>
      <c r="K199" s="541">
        <v>835.38</v>
      </c>
      <c r="L199" s="542">
        <f t="shared" si="4"/>
        <v>736.58</v>
      </c>
      <c r="M199" s="542">
        <v>12.71</v>
      </c>
      <c r="N199" s="542">
        <v>0</v>
      </c>
      <c r="O199" s="542">
        <v>86.09</v>
      </c>
    </row>
    <row r="200" spans="1:15" s="100" customFormat="1" ht="16.5" customHeight="1">
      <c r="A200" s="447">
        <v>32</v>
      </c>
      <c r="B200" s="447" t="s">
        <v>501</v>
      </c>
      <c r="C200" s="448" t="s">
        <v>974</v>
      </c>
      <c r="D200" s="408" t="s">
        <v>770</v>
      </c>
      <c r="E200" s="449" t="s">
        <v>771</v>
      </c>
      <c r="F200" s="450">
        <v>101</v>
      </c>
      <c r="G200" s="448" t="s">
        <v>667</v>
      </c>
      <c r="H200" s="427">
        <v>12</v>
      </c>
      <c r="I200" s="450" t="s">
        <v>238</v>
      </c>
      <c r="J200" s="450" t="s">
        <v>534</v>
      </c>
      <c r="K200" s="541">
        <v>835.38</v>
      </c>
      <c r="L200" s="542">
        <f t="shared" ref="L200:L205" si="5">K200-M200-O200</f>
        <v>736.58</v>
      </c>
      <c r="M200" s="542">
        <v>12.71</v>
      </c>
      <c r="N200" s="542">
        <v>0</v>
      </c>
      <c r="O200" s="542">
        <v>86.09</v>
      </c>
    </row>
    <row r="201" spans="1:15" s="100" customFormat="1" ht="16.5" customHeight="1">
      <c r="A201" s="447">
        <v>32</v>
      </c>
      <c r="B201" s="447" t="s">
        <v>501</v>
      </c>
      <c r="C201" s="448" t="s">
        <v>974</v>
      </c>
      <c r="D201" s="408" t="s">
        <v>772</v>
      </c>
      <c r="E201" s="449" t="s">
        <v>773</v>
      </c>
      <c r="F201" s="450">
        <v>406</v>
      </c>
      <c r="G201" s="448" t="s">
        <v>719</v>
      </c>
      <c r="H201" s="427">
        <v>12</v>
      </c>
      <c r="I201" s="450" t="s">
        <v>238</v>
      </c>
      <c r="J201" s="450" t="s">
        <v>534</v>
      </c>
      <c r="K201" s="541">
        <v>835.38</v>
      </c>
      <c r="L201" s="542">
        <f t="shared" si="5"/>
        <v>736.58</v>
      </c>
      <c r="M201" s="542">
        <v>12.71</v>
      </c>
      <c r="N201" s="542">
        <v>0</v>
      </c>
      <c r="O201" s="542">
        <v>86.09</v>
      </c>
    </row>
    <row r="202" spans="1:15" s="100" customFormat="1" ht="16.5" customHeight="1">
      <c r="A202" s="447">
        <v>32</v>
      </c>
      <c r="B202" s="447" t="s">
        <v>501</v>
      </c>
      <c r="C202" s="448" t="s">
        <v>974</v>
      </c>
      <c r="D202" s="408" t="s">
        <v>599</v>
      </c>
      <c r="E202" s="449" t="s">
        <v>600</v>
      </c>
      <c r="F202" s="450">
        <v>301</v>
      </c>
      <c r="G202" s="448" t="s">
        <v>691</v>
      </c>
      <c r="H202" s="427">
        <v>12</v>
      </c>
      <c r="I202" s="450" t="s">
        <v>238</v>
      </c>
      <c r="J202" s="450" t="s">
        <v>534</v>
      </c>
      <c r="K202" s="541">
        <v>835.38</v>
      </c>
      <c r="L202" s="542">
        <f t="shared" si="5"/>
        <v>736.58</v>
      </c>
      <c r="M202" s="542">
        <v>12.71</v>
      </c>
      <c r="N202" s="542">
        <v>0</v>
      </c>
      <c r="O202" s="542">
        <v>86.09</v>
      </c>
    </row>
    <row r="203" spans="1:15" s="100" customFormat="1" ht="16.5" customHeight="1">
      <c r="A203" s="447">
        <v>32</v>
      </c>
      <c r="B203" s="447" t="s">
        <v>501</v>
      </c>
      <c r="C203" s="448" t="s">
        <v>974</v>
      </c>
      <c r="D203" s="408" t="s">
        <v>774</v>
      </c>
      <c r="E203" s="449" t="s">
        <v>775</v>
      </c>
      <c r="F203" s="450">
        <v>302</v>
      </c>
      <c r="G203" s="448" t="s">
        <v>692</v>
      </c>
      <c r="H203" s="427">
        <v>12</v>
      </c>
      <c r="I203" s="450" t="s">
        <v>238</v>
      </c>
      <c r="J203" s="450" t="s">
        <v>534</v>
      </c>
      <c r="K203" s="541">
        <v>835.38</v>
      </c>
      <c r="L203" s="542">
        <f t="shared" si="5"/>
        <v>736.58</v>
      </c>
      <c r="M203" s="542">
        <v>12.71</v>
      </c>
      <c r="N203" s="542">
        <v>0</v>
      </c>
      <c r="O203" s="542">
        <v>86.09</v>
      </c>
    </row>
    <row r="204" spans="1:15" s="100" customFormat="1" ht="16.5" customHeight="1">
      <c r="A204" s="447">
        <v>32</v>
      </c>
      <c r="B204" s="447" t="s">
        <v>501</v>
      </c>
      <c r="C204" s="448" t="s">
        <v>974</v>
      </c>
      <c r="D204" s="408" t="s">
        <v>599</v>
      </c>
      <c r="E204" s="449" t="s">
        <v>600</v>
      </c>
      <c r="F204" s="450">
        <v>401</v>
      </c>
      <c r="G204" s="448" t="s">
        <v>693</v>
      </c>
      <c r="H204" s="427">
        <v>12</v>
      </c>
      <c r="I204" s="450" t="s">
        <v>238</v>
      </c>
      <c r="J204" s="450" t="s">
        <v>534</v>
      </c>
      <c r="K204" s="541">
        <v>835.38</v>
      </c>
      <c r="L204" s="542">
        <f t="shared" si="5"/>
        <v>736.58</v>
      </c>
      <c r="M204" s="542">
        <v>12.71</v>
      </c>
      <c r="N204" s="542">
        <v>0</v>
      </c>
      <c r="O204" s="542">
        <v>86.09</v>
      </c>
    </row>
    <row r="205" spans="1:15" s="100" customFormat="1" ht="16.5" customHeight="1">
      <c r="A205" s="447">
        <v>32</v>
      </c>
      <c r="B205" s="447" t="s">
        <v>501</v>
      </c>
      <c r="C205" s="448" t="s">
        <v>974</v>
      </c>
      <c r="D205" s="408" t="s">
        <v>599</v>
      </c>
      <c r="E205" s="449" t="s">
        <v>600</v>
      </c>
      <c r="F205" s="450">
        <v>405</v>
      </c>
      <c r="G205" s="448" t="s">
        <v>966</v>
      </c>
      <c r="H205" s="427">
        <v>12</v>
      </c>
      <c r="I205" s="450" t="s">
        <v>238</v>
      </c>
      <c r="J205" s="450" t="s">
        <v>534</v>
      </c>
      <c r="K205" s="541">
        <v>835.38</v>
      </c>
      <c r="L205" s="542">
        <f t="shared" si="5"/>
        <v>736.58</v>
      </c>
      <c r="M205" s="542">
        <v>12.71</v>
      </c>
      <c r="N205" s="542">
        <v>0</v>
      </c>
      <c r="O205" s="542">
        <v>86.09</v>
      </c>
    </row>
    <row r="206" spans="1:15" s="100" customFormat="1" ht="16.5" customHeight="1">
      <c r="A206" s="447">
        <v>14</v>
      </c>
      <c r="B206" s="447" t="s">
        <v>522</v>
      </c>
      <c r="C206" s="448" t="s">
        <v>977</v>
      </c>
      <c r="D206" s="408" t="s">
        <v>793</v>
      </c>
      <c r="E206" s="449" t="s">
        <v>794</v>
      </c>
      <c r="F206" s="450">
        <v>101</v>
      </c>
      <c r="G206" s="448" t="s">
        <v>667</v>
      </c>
      <c r="H206" s="427">
        <v>17</v>
      </c>
      <c r="I206" s="450" t="s">
        <v>238</v>
      </c>
      <c r="J206" s="450" t="s">
        <v>534</v>
      </c>
      <c r="K206" s="541">
        <v>882.7</v>
      </c>
      <c r="L206" s="542">
        <f>K206-M206-O206</f>
        <v>790.01</v>
      </c>
      <c r="M206" s="542">
        <v>8.9</v>
      </c>
      <c r="N206" s="542">
        <v>0</v>
      </c>
      <c r="O206" s="542">
        <v>83.79</v>
      </c>
    </row>
    <row r="207" spans="1:15" s="100" customFormat="1" ht="16.5" customHeight="1">
      <c r="A207" s="447">
        <v>14</v>
      </c>
      <c r="B207" s="447" t="s">
        <v>522</v>
      </c>
      <c r="C207" s="448" t="s">
        <v>977</v>
      </c>
      <c r="D207" s="408" t="s">
        <v>612</v>
      </c>
      <c r="E207" s="449" t="s">
        <v>613</v>
      </c>
      <c r="F207" s="450">
        <v>401</v>
      </c>
      <c r="G207" s="448" t="s">
        <v>693</v>
      </c>
      <c r="H207" s="427">
        <v>17</v>
      </c>
      <c r="I207" s="450" t="s">
        <v>238</v>
      </c>
      <c r="J207" s="450" t="s">
        <v>534</v>
      </c>
      <c r="K207" s="541">
        <v>882.7</v>
      </c>
      <c r="L207" s="542">
        <f t="shared" ref="L207:L209" si="6">K207-M207-O207</f>
        <v>790.01</v>
      </c>
      <c r="M207" s="542">
        <v>8.9</v>
      </c>
      <c r="N207" s="542">
        <v>0</v>
      </c>
      <c r="O207" s="542">
        <v>83.79</v>
      </c>
    </row>
    <row r="208" spans="1:15" s="100" customFormat="1" ht="16.5" customHeight="1">
      <c r="A208" s="447">
        <v>14</v>
      </c>
      <c r="B208" s="447" t="s">
        <v>522</v>
      </c>
      <c r="C208" s="448" t="s">
        <v>977</v>
      </c>
      <c r="D208" s="408" t="s">
        <v>612</v>
      </c>
      <c r="E208" s="449" t="s">
        <v>613</v>
      </c>
      <c r="F208" s="450">
        <v>405</v>
      </c>
      <c r="G208" s="448" t="s">
        <v>966</v>
      </c>
      <c r="H208" s="427">
        <v>17</v>
      </c>
      <c r="I208" s="450" t="s">
        <v>238</v>
      </c>
      <c r="J208" s="450" t="s">
        <v>534</v>
      </c>
      <c r="K208" s="541">
        <v>882.7</v>
      </c>
      <c r="L208" s="542">
        <f t="shared" si="6"/>
        <v>790.01</v>
      </c>
      <c r="M208" s="542">
        <v>8.9</v>
      </c>
      <c r="N208" s="542">
        <v>0</v>
      </c>
      <c r="O208" s="542">
        <v>83.79</v>
      </c>
    </row>
    <row r="209" spans="1:15" s="100" customFormat="1" ht="16.5" customHeight="1">
      <c r="A209" s="447">
        <v>23</v>
      </c>
      <c r="B209" s="447" t="s">
        <v>984</v>
      </c>
      <c r="C209" s="448" t="s">
        <v>985</v>
      </c>
      <c r="D209" s="408" t="s">
        <v>950</v>
      </c>
      <c r="E209" s="449" t="s">
        <v>951</v>
      </c>
      <c r="F209" s="450">
        <v>101</v>
      </c>
      <c r="G209" s="448" t="s">
        <v>667</v>
      </c>
      <c r="H209" s="427">
        <v>12</v>
      </c>
      <c r="I209" s="450" t="s">
        <v>238</v>
      </c>
      <c r="J209" s="450" t="s">
        <v>534</v>
      </c>
      <c r="K209" s="541">
        <v>815.98</v>
      </c>
      <c r="L209" s="542">
        <f t="shared" si="6"/>
        <v>727.41</v>
      </c>
      <c r="M209" s="542">
        <v>12.35</v>
      </c>
      <c r="N209" s="542">
        <v>0</v>
      </c>
      <c r="O209" s="542">
        <v>76.22</v>
      </c>
    </row>
    <row r="210" spans="1:15" s="100" customFormat="1" ht="16.5" customHeight="1">
      <c r="A210" s="447">
        <v>23</v>
      </c>
      <c r="B210" s="447" t="s">
        <v>984</v>
      </c>
      <c r="C210" s="448" t="s">
        <v>985</v>
      </c>
      <c r="D210" s="408" t="s">
        <v>950</v>
      </c>
      <c r="E210" s="449" t="s">
        <v>951</v>
      </c>
      <c r="F210" s="450" t="s">
        <v>1030</v>
      </c>
      <c r="G210" s="448" t="s">
        <v>1029</v>
      </c>
      <c r="H210" s="427">
        <v>12</v>
      </c>
      <c r="I210" s="450" t="s">
        <v>238</v>
      </c>
      <c r="J210" s="450" t="s">
        <v>534</v>
      </c>
      <c r="K210" s="541">
        <v>815.98</v>
      </c>
      <c r="L210" s="542">
        <f t="shared" ref="L210:L222" si="7">K210-M210-O210</f>
        <v>727.41</v>
      </c>
      <c r="M210" s="542">
        <v>12.35</v>
      </c>
      <c r="N210" s="542">
        <v>0</v>
      </c>
      <c r="O210" s="542">
        <v>76.22</v>
      </c>
    </row>
    <row r="211" spans="1:15" s="100" customFormat="1" ht="16.5" customHeight="1">
      <c r="A211" s="447">
        <v>23</v>
      </c>
      <c r="B211" s="447" t="s">
        <v>984</v>
      </c>
      <c r="C211" s="448" t="s">
        <v>985</v>
      </c>
      <c r="D211" s="408" t="s">
        <v>952</v>
      </c>
      <c r="E211" s="449" t="s">
        <v>953</v>
      </c>
      <c r="F211" s="450">
        <v>406</v>
      </c>
      <c r="G211" s="448" t="s">
        <v>719</v>
      </c>
      <c r="H211" s="427">
        <v>12</v>
      </c>
      <c r="I211" s="450" t="s">
        <v>238</v>
      </c>
      <c r="J211" s="450" t="s">
        <v>534</v>
      </c>
      <c r="K211" s="541">
        <v>815.98</v>
      </c>
      <c r="L211" s="542">
        <f t="shared" si="7"/>
        <v>727.41</v>
      </c>
      <c r="M211" s="542">
        <v>12.35</v>
      </c>
      <c r="N211" s="542">
        <v>0</v>
      </c>
      <c r="O211" s="542">
        <v>76.22</v>
      </c>
    </row>
    <row r="212" spans="1:15" s="100" customFormat="1" ht="16.5" customHeight="1">
      <c r="A212" s="447">
        <v>23</v>
      </c>
      <c r="B212" s="447" t="s">
        <v>984</v>
      </c>
      <c r="C212" s="448" t="s">
        <v>985</v>
      </c>
      <c r="D212" s="408" t="s">
        <v>954</v>
      </c>
      <c r="E212" s="449" t="s">
        <v>955</v>
      </c>
      <c r="F212" s="450">
        <v>301</v>
      </c>
      <c r="G212" s="448" t="s">
        <v>691</v>
      </c>
      <c r="H212" s="427">
        <v>12</v>
      </c>
      <c r="I212" s="450" t="s">
        <v>238</v>
      </c>
      <c r="J212" s="450" t="s">
        <v>534</v>
      </c>
      <c r="K212" s="541">
        <v>815.98</v>
      </c>
      <c r="L212" s="542">
        <f t="shared" si="7"/>
        <v>727.41</v>
      </c>
      <c r="M212" s="542">
        <v>12.35</v>
      </c>
      <c r="N212" s="542">
        <v>0</v>
      </c>
      <c r="O212" s="542">
        <v>76.22</v>
      </c>
    </row>
    <row r="213" spans="1:15" s="100" customFormat="1" ht="16.5" customHeight="1">
      <c r="A213" s="447">
        <v>23</v>
      </c>
      <c r="B213" s="447" t="s">
        <v>984</v>
      </c>
      <c r="C213" s="448" t="s">
        <v>985</v>
      </c>
      <c r="D213" s="408" t="s">
        <v>956</v>
      </c>
      <c r="E213" s="449" t="s">
        <v>957</v>
      </c>
      <c r="F213" s="450">
        <v>302</v>
      </c>
      <c r="G213" s="448" t="s">
        <v>692</v>
      </c>
      <c r="H213" s="427">
        <v>12</v>
      </c>
      <c r="I213" s="450" t="s">
        <v>238</v>
      </c>
      <c r="J213" s="450" t="s">
        <v>534</v>
      </c>
      <c r="K213" s="541">
        <v>815.98</v>
      </c>
      <c r="L213" s="542">
        <f t="shared" si="7"/>
        <v>727.41</v>
      </c>
      <c r="M213" s="542">
        <v>12.35</v>
      </c>
      <c r="N213" s="542">
        <v>0</v>
      </c>
      <c r="O213" s="542">
        <v>76.22</v>
      </c>
    </row>
    <row r="214" spans="1:15" s="100" customFormat="1" ht="16.5" customHeight="1">
      <c r="A214" s="447">
        <v>23</v>
      </c>
      <c r="B214" s="447" t="s">
        <v>984</v>
      </c>
      <c r="C214" s="448" t="s">
        <v>985</v>
      </c>
      <c r="D214" s="408" t="s">
        <v>954</v>
      </c>
      <c r="E214" s="449" t="s">
        <v>955</v>
      </c>
      <c r="F214" s="450">
        <v>401</v>
      </c>
      <c r="G214" s="448" t="s">
        <v>693</v>
      </c>
      <c r="H214" s="427">
        <v>12</v>
      </c>
      <c r="I214" s="450" t="s">
        <v>238</v>
      </c>
      <c r="J214" s="450" t="s">
        <v>534</v>
      </c>
      <c r="K214" s="541">
        <v>815.98</v>
      </c>
      <c r="L214" s="542">
        <f t="shared" si="7"/>
        <v>727.41</v>
      </c>
      <c r="M214" s="542">
        <v>12.35</v>
      </c>
      <c r="N214" s="542">
        <v>0</v>
      </c>
      <c r="O214" s="542">
        <v>76.22</v>
      </c>
    </row>
    <row r="215" spans="1:15" s="100" customFormat="1" ht="16.5" customHeight="1">
      <c r="A215" s="447">
        <v>23</v>
      </c>
      <c r="B215" s="447" t="s">
        <v>984</v>
      </c>
      <c r="C215" s="448" t="s">
        <v>985</v>
      </c>
      <c r="D215" s="408" t="s">
        <v>954</v>
      </c>
      <c r="E215" s="449" t="s">
        <v>955</v>
      </c>
      <c r="F215" s="450">
        <v>405</v>
      </c>
      <c r="G215" s="448" t="s">
        <v>966</v>
      </c>
      <c r="H215" s="427">
        <v>12</v>
      </c>
      <c r="I215" s="450" t="s">
        <v>238</v>
      </c>
      <c r="J215" s="450" t="s">
        <v>534</v>
      </c>
      <c r="K215" s="541">
        <v>815.98</v>
      </c>
      <c r="L215" s="542">
        <f t="shared" si="7"/>
        <v>727.41</v>
      </c>
      <c r="M215" s="542">
        <v>12.35</v>
      </c>
      <c r="N215" s="542">
        <v>0</v>
      </c>
      <c r="O215" s="542">
        <v>76.22</v>
      </c>
    </row>
    <row r="216" spans="1:15" s="100" customFormat="1" ht="16.5" customHeight="1">
      <c r="A216" s="447">
        <v>97</v>
      </c>
      <c r="B216" s="447" t="s">
        <v>99</v>
      </c>
      <c r="C216" s="448" t="s">
        <v>986</v>
      </c>
      <c r="D216" s="408" t="s">
        <v>848</v>
      </c>
      <c r="E216" s="449" t="s">
        <v>849</v>
      </c>
      <c r="F216" s="450">
        <v>101</v>
      </c>
      <c r="G216" s="448" t="s">
        <v>667</v>
      </c>
      <c r="H216" s="427">
        <v>12</v>
      </c>
      <c r="I216" s="450" t="s">
        <v>238</v>
      </c>
      <c r="J216" s="450" t="s">
        <v>534</v>
      </c>
      <c r="K216" s="541">
        <v>815.98</v>
      </c>
      <c r="L216" s="542">
        <f t="shared" si="7"/>
        <v>727.41</v>
      </c>
      <c r="M216" s="542">
        <v>10.71</v>
      </c>
      <c r="N216" s="542">
        <v>0</v>
      </c>
      <c r="O216" s="542">
        <v>77.86</v>
      </c>
    </row>
    <row r="217" spans="1:15" s="100" customFormat="1" ht="16.5" customHeight="1">
      <c r="A217" s="447">
        <v>97</v>
      </c>
      <c r="B217" s="447" t="s">
        <v>99</v>
      </c>
      <c r="C217" s="448" t="s">
        <v>986</v>
      </c>
      <c r="D217" s="408" t="s">
        <v>850</v>
      </c>
      <c r="E217" s="449" t="s">
        <v>851</v>
      </c>
      <c r="F217" s="450">
        <v>406</v>
      </c>
      <c r="G217" s="448" t="s">
        <v>719</v>
      </c>
      <c r="H217" s="427">
        <v>12</v>
      </c>
      <c r="I217" s="450" t="s">
        <v>238</v>
      </c>
      <c r="J217" s="450" t="s">
        <v>534</v>
      </c>
      <c r="K217" s="541">
        <v>815.98</v>
      </c>
      <c r="L217" s="542">
        <f t="shared" si="7"/>
        <v>727.41</v>
      </c>
      <c r="M217" s="542">
        <v>10.71</v>
      </c>
      <c r="N217" s="542">
        <v>0</v>
      </c>
      <c r="O217" s="542">
        <v>77.86</v>
      </c>
    </row>
    <row r="218" spans="1:15" s="100" customFormat="1" ht="16.5" customHeight="1">
      <c r="A218" s="447">
        <v>97</v>
      </c>
      <c r="B218" s="447" t="s">
        <v>99</v>
      </c>
      <c r="C218" s="448" t="s">
        <v>986</v>
      </c>
      <c r="D218" s="408" t="s">
        <v>852</v>
      </c>
      <c r="E218" s="449" t="s">
        <v>853</v>
      </c>
      <c r="F218" s="450">
        <v>301</v>
      </c>
      <c r="G218" s="448" t="s">
        <v>691</v>
      </c>
      <c r="H218" s="427">
        <v>12</v>
      </c>
      <c r="I218" s="450" t="s">
        <v>238</v>
      </c>
      <c r="J218" s="450" t="s">
        <v>534</v>
      </c>
      <c r="K218" s="541">
        <v>815.98</v>
      </c>
      <c r="L218" s="542">
        <f t="shared" si="7"/>
        <v>727.41</v>
      </c>
      <c r="M218" s="542">
        <v>10.71</v>
      </c>
      <c r="N218" s="542">
        <v>0</v>
      </c>
      <c r="O218" s="542">
        <v>77.86</v>
      </c>
    </row>
    <row r="219" spans="1:15" s="100" customFormat="1" ht="16.5" customHeight="1">
      <c r="A219" s="447">
        <v>97</v>
      </c>
      <c r="B219" s="447" t="s">
        <v>99</v>
      </c>
      <c r="C219" s="448" t="s">
        <v>986</v>
      </c>
      <c r="D219" s="408" t="s">
        <v>854</v>
      </c>
      <c r="E219" s="449" t="s">
        <v>855</v>
      </c>
      <c r="F219" s="450">
        <v>302</v>
      </c>
      <c r="G219" s="448" t="s">
        <v>692</v>
      </c>
      <c r="H219" s="427">
        <v>12</v>
      </c>
      <c r="I219" s="450" t="s">
        <v>238</v>
      </c>
      <c r="J219" s="450" t="s">
        <v>534</v>
      </c>
      <c r="K219" s="541">
        <v>815.98</v>
      </c>
      <c r="L219" s="542">
        <f t="shared" si="7"/>
        <v>727.41</v>
      </c>
      <c r="M219" s="542">
        <v>10.71</v>
      </c>
      <c r="N219" s="542">
        <v>0</v>
      </c>
      <c r="O219" s="542">
        <v>77.86</v>
      </c>
    </row>
    <row r="220" spans="1:15" s="100" customFormat="1" ht="16.5" customHeight="1">
      <c r="A220" s="447">
        <v>97</v>
      </c>
      <c r="B220" s="447" t="s">
        <v>99</v>
      </c>
      <c r="C220" s="448" t="s">
        <v>986</v>
      </c>
      <c r="D220" s="408" t="s">
        <v>852</v>
      </c>
      <c r="E220" s="449" t="s">
        <v>853</v>
      </c>
      <c r="F220" s="450">
        <v>401</v>
      </c>
      <c r="G220" s="448" t="s">
        <v>693</v>
      </c>
      <c r="H220" s="427">
        <v>12</v>
      </c>
      <c r="I220" s="450" t="s">
        <v>238</v>
      </c>
      <c r="J220" s="450" t="s">
        <v>534</v>
      </c>
      <c r="K220" s="541">
        <v>815.98</v>
      </c>
      <c r="L220" s="542">
        <f t="shared" si="7"/>
        <v>727.41</v>
      </c>
      <c r="M220" s="542">
        <v>10.71</v>
      </c>
      <c r="N220" s="542">
        <v>0</v>
      </c>
      <c r="O220" s="542">
        <v>77.86</v>
      </c>
    </row>
    <row r="221" spans="1:15" s="100" customFormat="1" ht="16.5" customHeight="1">
      <c r="A221" s="447">
        <v>97</v>
      </c>
      <c r="B221" s="447" t="s">
        <v>99</v>
      </c>
      <c r="C221" s="448" t="s">
        <v>986</v>
      </c>
      <c r="D221" s="408" t="s">
        <v>852</v>
      </c>
      <c r="E221" s="449" t="s">
        <v>853</v>
      </c>
      <c r="F221" s="450">
        <v>405</v>
      </c>
      <c r="G221" s="448" t="s">
        <v>966</v>
      </c>
      <c r="H221" s="427">
        <v>12</v>
      </c>
      <c r="I221" s="450" t="s">
        <v>238</v>
      </c>
      <c r="J221" s="450" t="s">
        <v>534</v>
      </c>
      <c r="K221" s="541">
        <v>815.98</v>
      </c>
      <c r="L221" s="542">
        <f t="shared" si="7"/>
        <v>727.41</v>
      </c>
      <c r="M221" s="542">
        <v>10.71</v>
      </c>
      <c r="N221" s="542">
        <v>0</v>
      </c>
      <c r="O221" s="542">
        <v>77.86</v>
      </c>
    </row>
    <row r="222" spans="1:15" s="100" customFormat="1" ht="16.5" customHeight="1">
      <c r="A222" s="447">
        <v>29</v>
      </c>
      <c r="B222" s="447" t="s">
        <v>996</v>
      </c>
      <c r="C222" s="448" t="s">
        <v>997</v>
      </c>
      <c r="D222" s="408" t="s">
        <v>906</v>
      </c>
      <c r="E222" s="449" t="s">
        <v>907</v>
      </c>
      <c r="F222" s="450">
        <v>101</v>
      </c>
      <c r="G222" s="448" t="s">
        <v>667</v>
      </c>
      <c r="H222" s="427">
        <v>12</v>
      </c>
      <c r="I222" s="450" t="s">
        <v>238</v>
      </c>
      <c r="J222" s="450" t="s">
        <v>534</v>
      </c>
      <c r="K222" s="541">
        <v>835.33</v>
      </c>
      <c r="L222" s="542">
        <f t="shared" si="7"/>
        <v>736.53</v>
      </c>
      <c r="M222" s="542">
        <v>10.4</v>
      </c>
      <c r="N222" s="542">
        <v>0</v>
      </c>
      <c r="O222" s="542">
        <v>88.4</v>
      </c>
    </row>
    <row r="223" spans="1:15" s="100" customFormat="1" ht="16.5" customHeight="1">
      <c r="A223" s="447">
        <v>29</v>
      </c>
      <c r="B223" s="447" t="s">
        <v>996</v>
      </c>
      <c r="C223" s="448" t="s">
        <v>997</v>
      </c>
      <c r="D223" s="408" t="s">
        <v>908</v>
      </c>
      <c r="E223" s="449" t="s">
        <v>909</v>
      </c>
      <c r="F223" s="450">
        <v>406</v>
      </c>
      <c r="G223" s="448" t="s">
        <v>719</v>
      </c>
      <c r="H223" s="427">
        <v>12</v>
      </c>
      <c r="I223" s="450" t="s">
        <v>238</v>
      </c>
      <c r="J223" s="450" t="s">
        <v>534</v>
      </c>
      <c r="K223" s="541">
        <v>835.33</v>
      </c>
      <c r="L223" s="542">
        <f t="shared" ref="L223:L227" si="8">K223-M223-O223</f>
        <v>736.53</v>
      </c>
      <c r="M223" s="542">
        <v>10.4</v>
      </c>
      <c r="N223" s="542">
        <v>0</v>
      </c>
      <c r="O223" s="542">
        <v>88.4</v>
      </c>
    </row>
    <row r="224" spans="1:15" s="100" customFormat="1" ht="16.5" customHeight="1">
      <c r="A224" s="447">
        <v>29</v>
      </c>
      <c r="B224" s="447" t="s">
        <v>996</v>
      </c>
      <c r="C224" s="448" t="s">
        <v>997</v>
      </c>
      <c r="D224" s="408" t="s">
        <v>910</v>
      </c>
      <c r="E224" s="449" t="s">
        <v>911</v>
      </c>
      <c r="F224" s="450">
        <v>301</v>
      </c>
      <c r="G224" s="448" t="s">
        <v>691</v>
      </c>
      <c r="H224" s="427">
        <v>12</v>
      </c>
      <c r="I224" s="450" t="s">
        <v>238</v>
      </c>
      <c r="J224" s="450" t="s">
        <v>534</v>
      </c>
      <c r="K224" s="541">
        <v>835.33</v>
      </c>
      <c r="L224" s="542">
        <f t="shared" si="8"/>
        <v>736.53</v>
      </c>
      <c r="M224" s="542">
        <v>10.4</v>
      </c>
      <c r="N224" s="542">
        <v>0</v>
      </c>
      <c r="O224" s="542">
        <v>88.4</v>
      </c>
    </row>
    <row r="225" spans="1:15" s="100" customFormat="1" ht="16.5" customHeight="1">
      <c r="A225" s="447">
        <v>29</v>
      </c>
      <c r="B225" s="447" t="s">
        <v>996</v>
      </c>
      <c r="C225" s="448" t="s">
        <v>997</v>
      </c>
      <c r="D225" s="408" t="s">
        <v>912</v>
      </c>
      <c r="E225" s="449" t="s">
        <v>913</v>
      </c>
      <c r="F225" s="450">
        <v>302</v>
      </c>
      <c r="G225" s="448" t="s">
        <v>692</v>
      </c>
      <c r="H225" s="427">
        <v>12</v>
      </c>
      <c r="I225" s="450" t="s">
        <v>238</v>
      </c>
      <c r="J225" s="450" t="s">
        <v>534</v>
      </c>
      <c r="K225" s="541">
        <v>835.33</v>
      </c>
      <c r="L225" s="542">
        <f t="shared" si="8"/>
        <v>736.53</v>
      </c>
      <c r="M225" s="542">
        <v>10.4</v>
      </c>
      <c r="N225" s="542">
        <v>0</v>
      </c>
      <c r="O225" s="542">
        <v>88.4</v>
      </c>
    </row>
    <row r="226" spans="1:15" s="100" customFormat="1" ht="16.5" customHeight="1">
      <c r="A226" s="447">
        <v>29</v>
      </c>
      <c r="B226" s="447" t="s">
        <v>996</v>
      </c>
      <c r="C226" s="448" t="s">
        <v>997</v>
      </c>
      <c r="D226" s="408" t="s">
        <v>910</v>
      </c>
      <c r="E226" s="449" t="s">
        <v>911</v>
      </c>
      <c r="F226" s="450">
        <v>401</v>
      </c>
      <c r="G226" s="448" t="s">
        <v>693</v>
      </c>
      <c r="H226" s="427">
        <v>12</v>
      </c>
      <c r="I226" s="450" t="s">
        <v>238</v>
      </c>
      <c r="J226" s="450" t="s">
        <v>534</v>
      </c>
      <c r="K226" s="541">
        <v>835.33</v>
      </c>
      <c r="L226" s="542">
        <f t="shared" si="8"/>
        <v>736.53</v>
      </c>
      <c r="M226" s="542">
        <v>10.4</v>
      </c>
      <c r="N226" s="542">
        <v>0</v>
      </c>
      <c r="O226" s="542">
        <v>88.4</v>
      </c>
    </row>
    <row r="227" spans="1:15" s="100" customFormat="1" ht="16.5" customHeight="1">
      <c r="A227" s="447">
        <v>29</v>
      </c>
      <c r="B227" s="447" t="s">
        <v>996</v>
      </c>
      <c r="C227" s="448" t="s">
        <v>997</v>
      </c>
      <c r="D227" s="408" t="s">
        <v>910</v>
      </c>
      <c r="E227" s="449" t="s">
        <v>911</v>
      </c>
      <c r="F227" s="450">
        <v>405</v>
      </c>
      <c r="G227" s="448" t="s">
        <v>966</v>
      </c>
      <c r="H227" s="427">
        <v>12</v>
      </c>
      <c r="I227" s="450" t="s">
        <v>238</v>
      </c>
      <c r="J227" s="450" t="s">
        <v>534</v>
      </c>
      <c r="K227" s="541">
        <v>835.33</v>
      </c>
      <c r="L227" s="542">
        <f t="shared" si="8"/>
        <v>736.53</v>
      </c>
      <c r="M227" s="542">
        <v>10.4</v>
      </c>
      <c r="N227" s="542">
        <v>0</v>
      </c>
      <c r="O227" s="542">
        <v>88.4</v>
      </c>
    </row>
    <row r="228" spans="1:15" s="100" customFormat="1" ht="16.5">
      <c r="A228" s="314">
        <v>1</v>
      </c>
      <c r="B228" s="262" t="s">
        <v>553</v>
      </c>
      <c r="C228" s="261"/>
      <c r="F228" s="103"/>
      <c r="I228" s="103"/>
      <c r="O228" s="103"/>
    </row>
    <row r="229" spans="1:15" s="100" customFormat="1" ht="16.5">
      <c r="A229" s="314">
        <v>2</v>
      </c>
      <c r="B229" s="262" t="s">
        <v>554</v>
      </c>
      <c r="C229" s="261"/>
      <c r="F229" s="103"/>
      <c r="I229" s="103"/>
      <c r="O229" s="103"/>
    </row>
    <row r="230" spans="1:15" s="100" customFormat="1" ht="5.25" customHeight="1">
      <c r="F230" s="110"/>
      <c r="G230" s="111"/>
      <c r="H230" s="301"/>
      <c r="I230" s="103"/>
      <c r="O230" s="103"/>
    </row>
    <row r="231" spans="1:15" s="100" customFormat="1" ht="8.1" customHeight="1">
      <c r="F231" s="103"/>
      <c r="H231" s="276"/>
      <c r="I231" s="103"/>
      <c r="O231" s="103"/>
    </row>
    <row r="232" spans="1:15" s="100" customFormat="1" ht="14.25">
      <c r="F232" s="103"/>
      <c r="I232" s="103"/>
      <c r="O232" s="103"/>
    </row>
    <row r="233" spans="1:15" s="100" customFormat="1" ht="14.25">
      <c r="F233" s="103"/>
      <c r="I233" s="103"/>
      <c r="O233" s="103"/>
    </row>
    <row r="234" spans="1:15" s="100" customFormat="1" ht="14.25">
      <c r="F234" s="103"/>
      <c r="I234" s="103"/>
      <c r="O234" s="103"/>
    </row>
    <row r="235" spans="1:15" s="100" customFormat="1" ht="14.25">
      <c r="F235" s="103"/>
      <c r="I235" s="103"/>
      <c r="O235" s="103"/>
    </row>
    <row r="236" spans="1:15" s="100" customFormat="1" ht="14.25">
      <c r="F236" s="103"/>
      <c r="I236" s="103"/>
      <c r="O236" s="103"/>
    </row>
    <row r="237" spans="1:15" s="100" customFormat="1" ht="14.25">
      <c r="F237" s="103"/>
      <c r="I237" s="103"/>
      <c r="O237" s="103"/>
    </row>
    <row r="238" spans="1:15" s="100" customFormat="1" ht="14.25">
      <c r="F238" s="103"/>
      <c r="I238" s="103"/>
      <c r="O238" s="103"/>
    </row>
    <row r="239" spans="1:15" s="100" customFormat="1" ht="14.25">
      <c r="F239" s="103"/>
      <c r="I239" s="103"/>
      <c r="O239" s="103"/>
    </row>
    <row r="240" spans="1:15" s="100" customFormat="1" ht="14.25">
      <c r="F240" s="103"/>
      <c r="I240" s="103"/>
      <c r="O240" s="103"/>
    </row>
    <row r="241" spans="6:15" s="100" customFormat="1" ht="14.25">
      <c r="F241" s="103"/>
      <c r="I241" s="103"/>
      <c r="O241" s="103"/>
    </row>
    <row r="242" spans="6:15" s="100" customFormat="1" ht="14.25">
      <c r="F242" s="103"/>
      <c r="I242" s="103"/>
      <c r="O242" s="103"/>
    </row>
    <row r="243" spans="6:15" s="100" customFormat="1" ht="14.25">
      <c r="F243" s="103"/>
      <c r="I243" s="103"/>
      <c r="O243" s="103"/>
    </row>
    <row r="244" spans="6:15" s="100" customFormat="1" ht="14.25">
      <c r="F244" s="103"/>
      <c r="I244" s="103"/>
      <c r="O244" s="103"/>
    </row>
    <row r="245" spans="6:15" s="100" customFormat="1" ht="14.25">
      <c r="F245" s="103"/>
      <c r="I245" s="103"/>
      <c r="O245" s="103"/>
    </row>
    <row r="246" spans="6:15" s="100" customFormat="1" ht="14.25">
      <c r="F246" s="103"/>
      <c r="I246" s="103"/>
      <c r="O246" s="103"/>
    </row>
    <row r="247" spans="6:15" s="100" customFormat="1" ht="14.25">
      <c r="F247" s="103"/>
      <c r="I247" s="103"/>
      <c r="O247" s="103"/>
    </row>
    <row r="248" spans="6:15" s="100" customFormat="1" ht="14.25">
      <c r="F248" s="103"/>
      <c r="I248" s="103"/>
      <c r="O248" s="103"/>
    </row>
    <row r="249" spans="6:15" s="100" customFormat="1" ht="14.25">
      <c r="F249" s="103"/>
      <c r="I249" s="103"/>
      <c r="O249" s="103"/>
    </row>
    <row r="250" spans="6:15" s="100" customFormat="1" ht="14.25">
      <c r="F250" s="103"/>
      <c r="I250" s="103"/>
      <c r="O250" s="103"/>
    </row>
    <row r="251" spans="6:15" s="100" customFormat="1" ht="14.25">
      <c r="F251" s="103"/>
      <c r="I251" s="103"/>
      <c r="O251" s="103"/>
    </row>
    <row r="252" spans="6:15" s="100" customFormat="1" ht="14.25">
      <c r="F252" s="103"/>
      <c r="I252" s="103"/>
      <c r="O252" s="103"/>
    </row>
    <row r="253" spans="6:15" s="100" customFormat="1" ht="14.25">
      <c r="F253" s="103"/>
      <c r="I253" s="103"/>
      <c r="O253" s="103"/>
    </row>
    <row r="254" spans="6:15" s="100" customFormat="1" ht="14.25">
      <c r="F254" s="103"/>
      <c r="I254" s="103"/>
      <c r="O254" s="103"/>
    </row>
    <row r="255" spans="6:15" s="100" customFormat="1" ht="14.25">
      <c r="F255" s="103"/>
      <c r="I255" s="103"/>
      <c r="O255" s="103"/>
    </row>
    <row r="256" spans="6:15" s="100" customFormat="1" ht="14.25">
      <c r="F256" s="103"/>
      <c r="I256" s="103"/>
      <c r="O256" s="103"/>
    </row>
    <row r="257" spans="6:15" s="100" customFormat="1" ht="14.25">
      <c r="F257" s="103"/>
      <c r="I257" s="103"/>
      <c r="O257" s="103"/>
    </row>
    <row r="258" spans="6:15" s="100" customFormat="1" ht="14.25">
      <c r="F258" s="103"/>
      <c r="I258" s="103"/>
      <c r="O258" s="103"/>
    </row>
    <row r="259" spans="6:15" s="100" customFormat="1" ht="14.25">
      <c r="F259" s="103"/>
      <c r="I259" s="103"/>
      <c r="O259" s="103"/>
    </row>
    <row r="260" spans="6:15" s="100" customFormat="1" ht="14.25">
      <c r="F260" s="103"/>
      <c r="I260" s="103"/>
      <c r="O260" s="103"/>
    </row>
    <row r="261" spans="6:15" s="100" customFormat="1" ht="14.25">
      <c r="F261" s="103"/>
      <c r="I261" s="103"/>
      <c r="O261" s="103"/>
    </row>
    <row r="262" spans="6:15" s="100" customFormat="1" ht="14.25">
      <c r="F262" s="103"/>
      <c r="I262" s="103"/>
      <c r="O262" s="103"/>
    </row>
    <row r="263" spans="6:15" s="100" customFormat="1" ht="14.25">
      <c r="F263" s="103"/>
      <c r="I263" s="103"/>
      <c r="O263" s="103"/>
    </row>
    <row r="264" spans="6:15" s="100" customFormat="1" ht="14.25">
      <c r="F264" s="103"/>
      <c r="I264" s="103"/>
      <c r="O264" s="103"/>
    </row>
    <row r="265" spans="6:15" s="100" customFormat="1" ht="14.25">
      <c r="F265" s="103"/>
      <c r="I265" s="103"/>
      <c r="O265" s="103"/>
    </row>
    <row r="266" spans="6:15" s="100" customFormat="1" ht="14.25">
      <c r="F266" s="103"/>
      <c r="I266" s="103"/>
      <c r="O266" s="103"/>
    </row>
    <row r="267" spans="6:15" s="100" customFormat="1" ht="14.25">
      <c r="F267" s="103"/>
      <c r="I267" s="103"/>
      <c r="O267" s="103"/>
    </row>
    <row r="268" spans="6:15" s="100" customFormat="1" ht="14.25">
      <c r="F268" s="103"/>
      <c r="I268" s="103"/>
      <c r="O268" s="103"/>
    </row>
    <row r="269" spans="6:15" s="100" customFormat="1" ht="14.25">
      <c r="F269" s="103"/>
      <c r="I269" s="103"/>
      <c r="O269" s="103"/>
    </row>
    <row r="270" spans="6:15" s="100" customFormat="1" ht="14.25">
      <c r="F270" s="103"/>
      <c r="I270" s="103"/>
      <c r="O270" s="103"/>
    </row>
    <row r="271" spans="6:15" s="100" customFormat="1" ht="14.25">
      <c r="F271" s="103"/>
      <c r="I271" s="103"/>
      <c r="O271" s="103"/>
    </row>
    <row r="272" spans="6:15" s="100" customFormat="1" ht="14.25">
      <c r="F272" s="103"/>
      <c r="I272" s="103"/>
      <c r="O272" s="103"/>
    </row>
    <row r="273" spans="6:15" s="100" customFormat="1" ht="14.25">
      <c r="F273" s="103"/>
      <c r="I273" s="103"/>
      <c r="O273" s="103"/>
    </row>
    <row r="274" spans="6:15" s="100" customFormat="1" ht="14.25">
      <c r="F274" s="103"/>
      <c r="I274" s="103"/>
      <c r="O274" s="103"/>
    </row>
    <row r="275" spans="6:15" s="100" customFormat="1" ht="14.25">
      <c r="F275" s="103"/>
      <c r="I275" s="103"/>
      <c r="O275" s="103"/>
    </row>
    <row r="276" spans="6:15" s="100" customFormat="1" ht="14.25">
      <c r="F276" s="103"/>
      <c r="I276" s="103"/>
      <c r="O276" s="103"/>
    </row>
    <row r="277" spans="6:15" s="100" customFormat="1" ht="14.25">
      <c r="F277" s="103"/>
      <c r="I277" s="103"/>
      <c r="O277" s="103"/>
    </row>
    <row r="278" spans="6:15" s="100" customFormat="1" ht="14.25">
      <c r="F278" s="103"/>
      <c r="I278" s="103"/>
      <c r="O278" s="103"/>
    </row>
    <row r="279" spans="6:15" s="100" customFormat="1" ht="14.25">
      <c r="F279" s="103"/>
      <c r="I279" s="103"/>
      <c r="O279" s="103"/>
    </row>
    <row r="280" spans="6:15" s="100" customFormat="1" ht="14.25">
      <c r="F280" s="103"/>
      <c r="I280" s="103"/>
      <c r="O280" s="103"/>
    </row>
    <row r="281" spans="6:15" s="100" customFormat="1" ht="14.25">
      <c r="F281" s="103"/>
      <c r="I281" s="103"/>
      <c r="O281" s="103"/>
    </row>
    <row r="282" spans="6:15" s="100" customFormat="1" ht="14.25">
      <c r="F282" s="103"/>
      <c r="I282" s="103"/>
      <c r="O282" s="103"/>
    </row>
    <row r="283" spans="6:15" s="100" customFormat="1" ht="14.25">
      <c r="F283" s="103"/>
      <c r="I283" s="103"/>
      <c r="O283" s="103"/>
    </row>
    <row r="284" spans="6:15" s="100" customFormat="1" ht="14.25">
      <c r="F284" s="103"/>
      <c r="I284" s="103"/>
      <c r="O284" s="103"/>
    </row>
    <row r="285" spans="6:15" s="100" customFormat="1" ht="14.25">
      <c r="F285" s="103"/>
      <c r="I285" s="103"/>
      <c r="O285" s="103"/>
    </row>
    <row r="286" spans="6:15" s="100" customFormat="1" ht="14.25">
      <c r="F286" s="103"/>
      <c r="I286" s="103"/>
      <c r="O286" s="103"/>
    </row>
    <row r="287" spans="6:15" s="100" customFormat="1" ht="14.25">
      <c r="F287" s="103"/>
      <c r="I287" s="103"/>
      <c r="O287" s="103"/>
    </row>
    <row r="288" spans="6:15" s="100" customFormat="1" ht="14.25">
      <c r="F288" s="103"/>
      <c r="I288" s="103"/>
      <c r="O288" s="103"/>
    </row>
    <row r="289" spans="6:15" s="100" customFormat="1" ht="14.25">
      <c r="F289" s="103"/>
      <c r="I289" s="103"/>
      <c r="O289" s="103"/>
    </row>
    <row r="290" spans="6:15" s="100" customFormat="1" ht="14.25">
      <c r="F290" s="103"/>
      <c r="I290" s="103"/>
      <c r="O290" s="103"/>
    </row>
    <row r="291" spans="6:15" s="100" customFormat="1" ht="14.25">
      <c r="F291" s="103"/>
      <c r="I291" s="103"/>
      <c r="O291" s="103"/>
    </row>
    <row r="292" spans="6:15" s="100" customFormat="1" ht="14.25">
      <c r="F292" s="103"/>
      <c r="I292" s="103"/>
      <c r="O292" s="103"/>
    </row>
    <row r="293" spans="6:15" s="100" customFormat="1" ht="14.25">
      <c r="F293" s="103"/>
      <c r="I293" s="103"/>
      <c r="O293" s="103"/>
    </row>
    <row r="294" spans="6:15" s="100" customFormat="1" ht="14.25">
      <c r="F294" s="103"/>
      <c r="I294" s="103"/>
      <c r="O294" s="103"/>
    </row>
    <row r="295" spans="6:15" s="100" customFormat="1" ht="14.25">
      <c r="F295" s="103"/>
      <c r="I295" s="103"/>
      <c r="O295" s="103"/>
    </row>
    <row r="296" spans="6:15" s="100" customFormat="1" ht="14.25">
      <c r="F296" s="103"/>
      <c r="I296" s="103"/>
      <c r="O296" s="103"/>
    </row>
    <row r="297" spans="6:15" s="100" customFormat="1" ht="14.25">
      <c r="F297" s="103"/>
      <c r="I297" s="103"/>
      <c r="O297" s="103"/>
    </row>
    <row r="298" spans="6:15" s="100" customFormat="1" ht="14.25">
      <c r="F298" s="103"/>
      <c r="I298" s="103"/>
      <c r="O298" s="103"/>
    </row>
    <row r="299" spans="6:15" s="100" customFormat="1" ht="14.25">
      <c r="F299" s="103"/>
      <c r="I299" s="103"/>
      <c r="O299" s="103"/>
    </row>
    <row r="300" spans="6:15" s="100" customFormat="1" ht="14.25">
      <c r="F300" s="103"/>
      <c r="I300" s="103"/>
      <c r="O300" s="103"/>
    </row>
    <row r="301" spans="6:15" s="100" customFormat="1" ht="14.25">
      <c r="F301" s="103"/>
      <c r="I301" s="103"/>
      <c r="O301" s="103"/>
    </row>
    <row r="302" spans="6:15" s="100" customFormat="1" ht="14.25">
      <c r="F302" s="103"/>
      <c r="I302" s="103"/>
      <c r="O302" s="103"/>
    </row>
    <row r="303" spans="6:15" s="100" customFormat="1" ht="14.25">
      <c r="F303" s="103"/>
      <c r="I303" s="103"/>
      <c r="O303" s="103"/>
    </row>
    <row r="304" spans="6:15" s="100" customFormat="1" ht="14.25">
      <c r="F304" s="103"/>
      <c r="I304" s="103"/>
      <c r="O304" s="103"/>
    </row>
    <row r="305" spans="6:15" s="100" customFormat="1" ht="14.25">
      <c r="F305" s="103"/>
      <c r="I305" s="103"/>
      <c r="O305" s="103"/>
    </row>
    <row r="306" spans="6:15" s="100" customFormat="1" ht="14.25">
      <c r="F306" s="103"/>
      <c r="I306" s="103"/>
      <c r="O306" s="103"/>
    </row>
    <row r="307" spans="6:15" s="100" customFormat="1" ht="14.25">
      <c r="F307" s="103"/>
      <c r="I307" s="103"/>
      <c r="O307" s="103"/>
    </row>
    <row r="308" spans="6:15" s="100" customFormat="1" ht="14.25">
      <c r="F308" s="103"/>
      <c r="I308" s="103"/>
      <c r="O308" s="103"/>
    </row>
    <row r="309" spans="6:15" s="100" customFormat="1" ht="14.25">
      <c r="F309" s="103"/>
      <c r="I309" s="103"/>
      <c r="O309" s="103"/>
    </row>
    <row r="310" spans="6:15" s="100" customFormat="1" ht="14.25">
      <c r="F310" s="103"/>
      <c r="I310" s="103"/>
      <c r="O310" s="103"/>
    </row>
    <row r="311" spans="6:15" s="100" customFormat="1" ht="14.25">
      <c r="F311" s="103"/>
      <c r="I311" s="103"/>
      <c r="O311" s="103"/>
    </row>
    <row r="312" spans="6:15" s="100" customFormat="1" ht="14.25">
      <c r="F312" s="103"/>
      <c r="I312" s="103"/>
      <c r="O312" s="103"/>
    </row>
    <row r="313" spans="6:15" s="100" customFormat="1" ht="14.25">
      <c r="F313" s="103"/>
      <c r="I313" s="103"/>
      <c r="O313" s="103"/>
    </row>
    <row r="314" spans="6:15" s="100" customFormat="1" ht="14.25">
      <c r="F314" s="103"/>
      <c r="I314" s="103"/>
      <c r="O314" s="103"/>
    </row>
    <row r="315" spans="6:15" s="100" customFormat="1" ht="14.25">
      <c r="F315" s="103"/>
      <c r="I315" s="103"/>
      <c r="O315" s="103"/>
    </row>
    <row r="316" spans="6:15" s="100" customFormat="1" ht="14.25">
      <c r="F316" s="103"/>
      <c r="I316" s="103"/>
      <c r="O316" s="103"/>
    </row>
    <row r="317" spans="6:15" s="100" customFormat="1" ht="14.25">
      <c r="F317" s="103"/>
      <c r="I317" s="103"/>
      <c r="O317" s="103"/>
    </row>
    <row r="318" spans="6:15" s="100" customFormat="1" ht="14.25">
      <c r="F318" s="103"/>
      <c r="I318" s="103"/>
      <c r="O318" s="103"/>
    </row>
    <row r="319" spans="6:15" s="100" customFormat="1" ht="14.25">
      <c r="F319" s="103"/>
      <c r="I319" s="103"/>
      <c r="O319" s="103"/>
    </row>
    <row r="320" spans="6:15" s="100" customFormat="1" ht="14.25">
      <c r="F320" s="103"/>
      <c r="I320" s="103"/>
      <c r="O320" s="103"/>
    </row>
    <row r="321" spans="6:15" s="100" customFormat="1" ht="14.25">
      <c r="F321" s="103"/>
      <c r="I321" s="103"/>
      <c r="O321" s="103"/>
    </row>
    <row r="322" spans="6:15" s="100" customFormat="1" ht="14.25">
      <c r="F322" s="103"/>
      <c r="I322" s="103"/>
      <c r="O322" s="103"/>
    </row>
    <row r="323" spans="6:15" s="100" customFormat="1" ht="14.25">
      <c r="F323" s="103"/>
      <c r="I323" s="103"/>
      <c r="O323" s="103"/>
    </row>
    <row r="324" spans="6:15" s="100" customFormat="1" ht="14.25">
      <c r="F324" s="103"/>
      <c r="I324" s="103"/>
      <c r="O324" s="103"/>
    </row>
    <row r="325" spans="6:15" s="100" customFormat="1" ht="14.25">
      <c r="F325" s="103"/>
      <c r="I325" s="103"/>
      <c r="O325" s="103"/>
    </row>
    <row r="326" spans="6:15" s="100" customFormat="1" ht="14.25">
      <c r="F326" s="103"/>
      <c r="I326" s="103"/>
      <c r="O326" s="103"/>
    </row>
    <row r="327" spans="6:15" s="100" customFormat="1" ht="14.25">
      <c r="F327" s="103"/>
      <c r="I327" s="103"/>
      <c r="O327" s="103"/>
    </row>
    <row r="328" spans="6:15" s="100" customFormat="1" ht="14.25">
      <c r="F328" s="103"/>
      <c r="I328" s="103"/>
      <c r="O328" s="103"/>
    </row>
    <row r="329" spans="6:15" s="100" customFormat="1" ht="14.25">
      <c r="F329" s="103"/>
      <c r="I329" s="103"/>
      <c r="O329" s="103"/>
    </row>
    <row r="330" spans="6:15" s="100" customFormat="1" ht="14.25">
      <c r="F330" s="103"/>
      <c r="I330" s="103"/>
      <c r="O330" s="103"/>
    </row>
    <row r="331" spans="6:15" s="100" customFormat="1" ht="14.25">
      <c r="F331" s="103"/>
      <c r="I331" s="103"/>
      <c r="O331" s="103"/>
    </row>
    <row r="332" spans="6:15" s="100" customFormat="1" ht="14.25">
      <c r="F332" s="103"/>
      <c r="I332" s="103"/>
      <c r="O332" s="103"/>
    </row>
    <row r="333" spans="6:15" s="100" customFormat="1" ht="14.25">
      <c r="F333" s="103"/>
      <c r="I333" s="103"/>
      <c r="O333" s="103"/>
    </row>
    <row r="334" spans="6:15" s="100" customFormat="1" ht="14.25">
      <c r="F334" s="103"/>
      <c r="I334" s="103"/>
      <c r="O334" s="103"/>
    </row>
    <row r="335" spans="6:15" s="100" customFormat="1" ht="14.25">
      <c r="F335" s="103"/>
      <c r="I335" s="103"/>
      <c r="O335" s="103"/>
    </row>
    <row r="336" spans="6:15" s="100" customFormat="1" ht="14.25">
      <c r="F336" s="103"/>
      <c r="I336" s="103"/>
      <c r="O336" s="103"/>
    </row>
    <row r="337" spans="6:15" s="100" customFormat="1" ht="14.25">
      <c r="F337" s="103"/>
      <c r="I337" s="103"/>
      <c r="O337" s="103"/>
    </row>
    <row r="338" spans="6:15" s="100" customFormat="1" ht="14.25">
      <c r="F338" s="103"/>
      <c r="I338" s="103"/>
      <c r="O338" s="103"/>
    </row>
    <row r="339" spans="6:15" s="100" customFormat="1" ht="14.25">
      <c r="F339" s="103"/>
      <c r="I339" s="103"/>
      <c r="O339" s="103"/>
    </row>
    <row r="340" spans="6:15" s="100" customFormat="1" ht="14.25">
      <c r="F340" s="103"/>
      <c r="I340" s="103"/>
      <c r="O340" s="103"/>
    </row>
    <row r="341" spans="6:15" s="100" customFormat="1" ht="14.25">
      <c r="F341" s="103"/>
      <c r="I341" s="103"/>
      <c r="O341" s="103"/>
    </row>
    <row r="342" spans="6:15" s="100" customFormat="1" ht="14.25">
      <c r="F342" s="103"/>
      <c r="I342" s="103"/>
      <c r="O342" s="103"/>
    </row>
    <row r="343" spans="6:15" s="100" customFormat="1" ht="14.25">
      <c r="F343" s="103"/>
      <c r="I343" s="103"/>
      <c r="O343" s="103"/>
    </row>
    <row r="344" spans="6:15" s="100" customFormat="1" ht="14.25">
      <c r="F344" s="103"/>
      <c r="I344" s="103"/>
      <c r="O344" s="103"/>
    </row>
    <row r="345" spans="6:15" s="100" customFormat="1" ht="14.25">
      <c r="F345" s="103"/>
      <c r="I345" s="103"/>
      <c r="O345" s="103"/>
    </row>
    <row r="346" spans="6:15" s="100" customFormat="1" ht="14.25">
      <c r="F346" s="103"/>
      <c r="I346" s="103"/>
      <c r="O346" s="103"/>
    </row>
    <row r="347" spans="6:15" s="100" customFormat="1" ht="14.25">
      <c r="F347" s="103"/>
      <c r="I347" s="103"/>
      <c r="O347" s="103"/>
    </row>
    <row r="348" spans="6:15" s="100" customFormat="1" ht="14.25">
      <c r="F348" s="103"/>
      <c r="I348" s="103"/>
      <c r="O348" s="103"/>
    </row>
    <row r="349" spans="6:15" s="100" customFormat="1" ht="14.25">
      <c r="F349" s="103"/>
      <c r="I349" s="103"/>
      <c r="O349" s="103"/>
    </row>
    <row r="350" spans="6:15" s="100" customFormat="1" ht="14.25">
      <c r="F350" s="103"/>
      <c r="I350" s="103"/>
      <c r="O350" s="103"/>
    </row>
    <row r="351" spans="6:15" s="100" customFormat="1" ht="14.25">
      <c r="F351" s="103"/>
      <c r="I351" s="103"/>
      <c r="O351" s="103"/>
    </row>
    <row r="352" spans="6:15" s="100" customFormat="1" ht="14.25">
      <c r="F352" s="103"/>
      <c r="I352" s="103"/>
      <c r="O352" s="103"/>
    </row>
    <row r="353" spans="6:15" s="100" customFormat="1" ht="14.25">
      <c r="F353" s="103"/>
      <c r="I353" s="103"/>
      <c r="O353" s="103"/>
    </row>
    <row r="354" spans="6:15" s="100" customFormat="1" ht="14.25">
      <c r="F354" s="103"/>
      <c r="I354" s="103"/>
      <c r="O354" s="103"/>
    </row>
    <row r="355" spans="6:15" s="100" customFormat="1" ht="14.25">
      <c r="F355" s="103"/>
      <c r="I355" s="103"/>
      <c r="O355" s="103"/>
    </row>
    <row r="356" spans="6:15" s="100" customFormat="1" ht="14.25">
      <c r="F356" s="103"/>
      <c r="I356" s="103"/>
      <c r="O356" s="103"/>
    </row>
    <row r="357" spans="6:15" s="100" customFormat="1" ht="14.25">
      <c r="F357" s="103"/>
      <c r="I357" s="103"/>
      <c r="O357" s="103"/>
    </row>
    <row r="358" spans="6:15" s="100" customFormat="1" ht="14.25">
      <c r="F358" s="103"/>
      <c r="I358" s="103"/>
      <c r="O358" s="103"/>
    </row>
    <row r="359" spans="6:15" s="100" customFormat="1" ht="14.25">
      <c r="F359" s="103"/>
      <c r="I359" s="103"/>
      <c r="O359" s="103"/>
    </row>
    <row r="360" spans="6:15" s="100" customFormat="1" ht="14.25">
      <c r="F360" s="103"/>
      <c r="I360" s="103"/>
      <c r="O360" s="103"/>
    </row>
    <row r="361" spans="6:15" s="100" customFormat="1" ht="14.25">
      <c r="F361" s="103"/>
      <c r="I361" s="103"/>
      <c r="O361" s="103"/>
    </row>
    <row r="362" spans="6:15" s="100" customFormat="1" ht="14.25">
      <c r="F362" s="103"/>
      <c r="I362" s="103"/>
      <c r="O362" s="103"/>
    </row>
    <row r="363" spans="6:15" s="100" customFormat="1" ht="14.25">
      <c r="F363" s="103"/>
      <c r="I363" s="103"/>
      <c r="O363" s="103"/>
    </row>
    <row r="364" spans="6:15" s="100" customFormat="1" ht="14.25">
      <c r="F364" s="103"/>
      <c r="I364" s="103"/>
      <c r="O364" s="103"/>
    </row>
    <row r="365" spans="6:15" s="100" customFormat="1" ht="14.25">
      <c r="F365" s="103"/>
      <c r="I365" s="103"/>
      <c r="O365" s="103"/>
    </row>
    <row r="366" spans="6:15" s="100" customFormat="1" ht="14.25">
      <c r="F366" s="103"/>
      <c r="I366" s="103"/>
      <c r="O366" s="103"/>
    </row>
    <row r="367" spans="6:15" s="100" customFormat="1" ht="14.25">
      <c r="F367" s="103"/>
      <c r="I367" s="103"/>
      <c r="O367" s="103"/>
    </row>
    <row r="368" spans="6:15" s="100" customFormat="1" ht="14.25">
      <c r="F368" s="103"/>
      <c r="I368" s="103"/>
      <c r="O368" s="103"/>
    </row>
    <row r="369" spans="6:15" s="100" customFormat="1" ht="14.25">
      <c r="F369" s="103"/>
      <c r="I369" s="103"/>
      <c r="O369" s="103"/>
    </row>
    <row r="370" spans="6:15" s="100" customFormat="1" ht="14.25">
      <c r="F370" s="103"/>
      <c r="I370" s="103"/>
      <c r="O370" s="103"/>
    </row>
    <row r="371" spans="6:15" s="100" customFormat="1" ht="14.25">
      <c r="F371" s="103"/>
      <c r="I371" s="103"/>
      <c r="O371" s="103"/>
    </row>
    <row r="372" spans="6:15" s="100" customFormat="1" ht="14.25">
      <c r="F372" s="103"/>
      <c r="I372" s="103"/>
      <c r="O372" s="103"/>
    </row>
    <row r="373" spans="6:15" s="100" customFormat="1" ht="14.25">
      <c r="F373" s="103"/>
      <c r="I373" s="103"/>
      <c r="O373" s="103"/>
    </row>
    <row r="374" spans="6:15" s="100" customFormat="1" ht="14.25">
      <c r="F374" s="103"/>
      <c r="I374" s="103"/>
      <c r="O374" s="103"/>
    </row>
    <row r="375" spans="6:15" s="100" customFormat="1" ht="14.25">
      <c r="F375" s="103"/>
      <c r="I375" s="103"/>
      <c r="O375" s="103"/>
    </row>
    <row r="376" spans="6:15" s="100" customFormat="1" ht="14.25">
      <c r="F376" s="103"/>
      <c r="I376" s="103"/>
      <c r="O376" s="103"/>
    </row>
    <row r="377" spans="6:15" s="100" customFormat="1" ht="14.25">
      <c r="F377" s="103"/>
      <c r="I377" s="103"/>
      <c r="O377" s="103"/>
    </row>
    <row r="378" spans="6:15" s="100" customFormat="1" ht="14.25">
      <c r="F378" s="103"/>
      <c r="I378" s="103"/>
      <c r="O378" s="103"/>
    </row>
    <row r="379" spans="6:15" s="100" customFormat="1" ht="14.25">
      <c r="F379" s="103"/>
      <c r="I379" s="103"/>
      <c r="O379" s="103"/>
    </row>
    <row r="380" spans="6:15" s="100" customFormat="1" ht="14.25">
      <c r="F380" s="103"/>
      <c r="I380" s="103"/>
      <c r="O380" s="103"/>
    </row>
    <row r="381" spans="6:15" s="100" customFormat="1" ht="14.25">
      <c r="F381" s="103"/>
      <c r="I381" s="103"/>
      <c r="O381" s="103"/>
    </row>
    <row r="382" spans="6:15" s="100" customFormat="1" ht="14.25">
      <c r="F382" s="103"/>
      <c r="I382" s="103"/>
      <c r="O382" s="103"/>
    </row>
    <row r="383" spans="6:15" s="100" customFormat="1" ht="14.25">
      <c r="F383" s="103"/>
      <c r="I383" s="103"/>
      <c r="O383" s="103"/>
    </row>
    <row r="384" spans="6:15" s="100" customFormat="1" ht="14.25">
      <c r="F384" s="103"/>
      <c r="I384" s="103"/>
      <c r="O384" s="103"/>
    </row>
    <row r="385" spans="6:15" s="100" customFormat="1" ht="14.25">
      <c r="F385" s="103"/>
      <c r="I385" s="103"/>
      <c r="O385" s="103"/>
    </row>
    <row r="386" spans="6:15" s="100" customFormat="1" ht="14.25">
      <c r="F386" s="103"/>
      <c r="I386" s="103"/>
      <c r="O386" s="103"/>
    </row>
    <row r="387" spans="6:15" s="100" customFormat="1" ht="14.25">
      <c r="F387" s="103"/>
      <c r="I387" s="103"/>
      <c r="O387" s="103"/>
    </row>
    <row r="388" spans="6:15" s="100" customFormat="1" ht="14.25">
      <c r="F388" s="103"/>
      <c r="I388" s="103"/>
      <c r="O388" s="103"/>
    </row>
    <row r="389" spans="6:15" s="100" customFormat="1" ht="14.25">
      <c r="F389" s="103"/>
      <c r="I389" s="103"/>
      <c r="O389" s="103"/>
    </row>
    <row r="390" spans="6:15" s="100" customFormat="1" ht="14.25">
      <c r="F390" s="103"/>
      <c r="I390" s="103"/>
      <c r="O390" s="103"/>
    </row>
    <row r="391" spans="6:15" s="100" customFormat="1" ht="14.25">
      <c r="F391" s="103"/>
      <c r="I391" s="103"/>
      <c r="O391" s="103"/>
    </row>
    <row r="392" spans="6:15" s="100" customFormat="1" ht="14.25">
      <c r="F392" s="103"/>
      <c r="I392" s="103"/>
      <c r="O392" s="103"/>
    </row>
    <row r="393" spans="6:15" s="100" customFormat="1" ht="14.25">
      <c r="F393" s="103"/>
      <c r="I393" s="103"/>
      <c r="O393" s="103"/>
    </row>
    <row r="394" spans="6:15" s="100" customFormat="1" ht="14.25">
      <c r="F394" s="103"/>
      <c r="I394" s="103"/>
      <c r="O394" s="103"/>
    </row>
    <row r="395" spans="6:15" s="100" customFormat="1" ht="14.25">
      <c r="F395" s="103"/>
      <c r="I395" s="103"/>
      <c r="O395" s="103"/>
    </row>
    <row r="396" spans="6:15" s="100" customFormat="1" ht="14.25">
      <c r="F396" s="103"/>
      <c r="I396" s="103"/>
      <c r="O396" s="103"/>
    </row>
    <row r="397" spans="6:15" s="100" customFormat="1" ht="14.25">
      <c r="F397" s="103"/>
      <c r="I397" s="103"/>
      <c r="O397" s="103"/>
    </row>
    <row r="398" spans="6:15" s="100" customFormat="1" ht="14.25">
      <c r="F398" s="103"/>
      <c r="I398" s="103"/>
      <c r="O398" s="103"/>
    </row>
    <row r="399" spans="6:15" s="100" customFormat="1" ht="14.25">
      <c r="F399" s="103"/>
      <c r="I399" s="103"/>
      <c r="O399" s="103"/>
    </row>
    <row r="400" spans="6:15" s="100" customFormat="1" ht="14.25">
      <c r="F400" s="103"/>
      <c r="I400" s="103"/>
      <c r="O400" s="103"/>
    </row>
    <row r="401" spans="6:15" s="100" customFormat="1" ht="14.25">
      <c r="F401" s="103"/>
      <c r="I401" s="103"/>
      <c r="O401" s="103"/>
    </row>
    <row r="402" spans="6:15" s="100" customFormat="1" ht="14.25">
      <c r="F402" s="103"/>
      <c r="I402" s="103"/>
      <c r="O402" s="103"/>
    </row>
    <row r="403" spans="6:15" s="100" customFormat="1" ht="14.25">
      <c r="F403" s="103"/>
      <c r="I403" s="103"/>
      <c r="O403" s="103"/>
    </row>
    <row r="404" spans="6:15" s="100" customFormat="1" ht="14.25">
      <c r="F404" s="103"/>
      <c r="I404" s="103"/>
      <c r="O404" s="103"/>
    </row>
    <row r="405" spans="6:15" s="100" customFormat="1" ht="14.25">
      <c r="F405" s="103"/>
      <c r="I405" s="103"/>
      <c r="O405" s="103"/>
    </row>
    <row r="406" spans="6:15" s="100" customFormat="1" ht="14.25">
      <c r="F406" s="103"/>
      <c r="I406" s="103"/>
      <c r="O406" s="103"/>
    </row>
    <row r="407" spans="6:15" s="100" customFormat="1" ht="14.25">
      <c r="F407" s="103"/>
      <c r="I407" s="103"/>
      <c r="O407" s="103"/>
    </row>
    <row r="408" spans="6:15" s="100" customFormat="1" ht="14.25">
      <c r="F408" s="103"/>
      <c r="I408" s="103"/>
      <c r="O408" s="103"/>
    </row>
    <row r="409" spans="6:15" s="100" customFormat="1" ht="14.25">
      <c r="F409" s="103"/>
      <c r="I409" s="103"/>
      <c r="O409" s="103"/>
    </row>
    <row r="410" spans="6:15" s="100" customFormat="1" ht="14.25">
      <c r="F410" s="103"/>
      <c r="I410" s="103"/>
      <c r="O410" s="103"/>
    </row>
    <row r="411" spans="6:15" s="100" customFormat="1" ht="14.25">
      <c r="F411" s="103"/>
      <c r="I411" s="103"/>
      <c r="O411" s="103"/>
    </row>
    <row r="412" spans="6:15" s="100" customFormat="1" ht="14.25">
      <c r="F412" s="103"/>
      <c r="I412" s="103"/>
      <c r="O412" s="103"/>
    </row>
    <row r="413" spans="6:15" s="100" customFormat="1" ht="14.25">
      <c r="F413" s="103"/>
      <c r="I413" s="103"/>
      <c r="O413" s="103"/>
    </row>
    <row r="414" spans="6:15" s="100" customFormat="1" ht="14.25">
      <c r="F414" s="103"/>
      <c r="I414" s="103"/>
      <c r="O414" s="103"/>
    </row>
    <row r="415" spans="6:15" s="100" customFormat="1" ht="14.25">
      <c r="F415" s="103"/>
      <c r="I415" s="103"/>
      <c r="O415" s="103"/>
    </row>
    <row r="416" spans="6:15" s="100" customFormat="1" ht="14.25">
      <c r="F416" s="103"/>
      <c r="I416" s="103"/>
      <c r="O416" s="103"/>
    </row>
    <row r="417" spans="6:15" s="100" customFormat="1" ht="14.25">
      <c r="F417" s="103"/>
      <c r="I417" s="103"/>
      <c r="O417" s="103"/>
    </row>
    <row r="418" spans="6:15" s="100" customFormat="1" ht="14.25">
      <c r="F418" s="103"/>
      <c r="I418" s="103"/>
      <c r="O418" s="103"/>
    </row>
    <row r="419" spans="6:15" s="100" customFormat="1" ht="14.25">
      <c r="F419" s="103"/>
      <c r="I419" s="103"/>
      <c r="O419" s="103"/>
    </row>
    <row r="420" spans="6:15" s="100" customFormat="1" ht="14.25">
      <c r="F420" s="103"/>
      <c r="I420" s="103"/>
      <c r="O420" s="103"/>
    </row>
    <row r="421" spans="6:15" s="100" customFormat="1" ht="14.25">
      <c r="F421" s="103"/>
      <c r="I421" s="103"/>
      <c r="O421" s="103"/>
    </row>
    <row r="422" spans="6:15" s="100" customFormat="1" ht="14.25">
      <c r="F422" s="103"/>
      <c r="I422" s="103"/>
      <c r="O422" s="103"/>
    </row>
    <row r="423" spans="6:15" s="100" customFormat="1" ht="14.25">
      <c r="F423" s="103"/>
      <c r="I423" s="103"/>
      <c r="O423" s="103"/>
    </row>
    <row r="424" spans="6:15" s="100" customFormat="1" ht="14.25">
      <c r="F424" s="103"/>
      <c r="I424" s="103"/>
      <c r="O424" s="103"/>
    </row>
    <row r="425" spans="6:15" s="100" customFormat="1" ht="14.25">
      <c r="F425" s="103"/>
      <c r="I425" s="103"/>
      <c r="O425" s="103"/>
    </row>
    <row r="426" spans="6:15" s="100" customFormat="1" ht="14.25">
      <c r="F426" s="103"/>
      <c r="I426" s="103"/>
      <c r="O426" s="103"/>
    </row>
    <row r="427" spans="6:15" s="100" customFormat="1" ht="14.25">
      <c r="F427" s="103"/>
      <c r="I427" s="103"/>
      <c r="O427" s="103"/>
    </row>
    <row r="428" spans="6:15" s="100" customFormat="1" ht="14.25">
      <c r="F428" s="103"/>
      <c r="I428" s="103"/>
      <c r="O428" s="103"/>
    </row>
    <row r="429" spans="6:15" s="100" customFormat="1" ht="14.25">
      <c r="F429" s="103"/>
      <c r="I429" s="103"/>
      <c r="O429" s="103"/>
    </row>
    <row r="430" spans="6:15" s="100" customFormat="1" ht="14.25">
      <c r="F430" s="103"/>
      <c r="I430" s="103"/>
      <c r="O430" s="103"/>
    </row>
    <row r="431" spans="6:15" s="100" customFormat="1" ht="14.25">
      <c r="F431" s="103"/>
      <c r="I431" s="103"/>
      <c r="O431" s="103"/>
    </row>
    <row r="432" spans="6:15" s="100" customFormat="1" ht="14.25">
      <c r="F432" s="103"/>
      <c r="I432" s="103"/>
      <c r="O432" s="103"/>
    </row>
    <row r="433" spans="6:15" s="100" customFormat="1" ht="14.25">
      <c r="F433" s="103"/>
      <c r="I433" s="103"/>
      <c r="O433" s="103"/>
    </row>
    <row r="434" spans="6:15" s="100" customFormat="1" ht="14.25">
      <c r="F434" s="103"/>
      <c r="I434" s="103"/>
      <c r="O434" s="103"/>
    </row>
    <row r="435" spans="6:15" s="100" customFormat="1" ht="14.25">
      <c r="F435" s="103"/>
      <c r="I435" s="103"/>
      <c r="O435" s="103"/>
    </row>
    <row r="436" spans="6:15" s="100" customFormat="1" ht="14.25">
      <c r="F436" s="103"/>
      <c r="I436" s="103"/>
      <c r="O436" s="103"/>
    </row>
    <row r="437" spans="6:15" s="100" customFormat="1" ht="14.25">
      <c r="F437" s="103"/>
      <c r="I437" s="103"/>
      <c r="O437" s="103"/>
    </row>
    <row r="438" spans="6:15" s="100" customFormat="1" ht="14.25">
      <c r="F438" s="103"/>
      <c r="I438" s="103"/>
      <c r="O438" s="103"/>
    </row>
    <row r="439" spans="6:15" s="100" customFormat="1" ht="14.25">
      <c r="F439" s="103"/>
      <c r="I439" s="103"/>
      <c r="O439" s="103"/>
    </row>
    <row r="440" spans="6:15" s="100" customFormat="1" ht="14.25">
      <c r="F440" s="103"/>
      <c r="I440" s="103"/>
      <c r="O440" s="103"/>
    </row>
    <row r="441" spans="6:15" s="100" customFormat="1" ht="14.25">
      <c r="F441" s="103"/>
      <c r="I441" s="103"/>
      <c r="O441" s="103"/>
    </row>
    <row r="442" spans="6:15" s="100" customFormat="1" ht="14.25">
      <c r="F442" s="103"/>
      <c r="I442" s="103"/>
      <c r="O442" s="103"/>
    </row>
    <row r="443" spans="6:15" s="100" customFormat="1" ht="14.25">
      <c r="F443" s="103"/>
      <c r="I443" s="103"/>
      <c r="O443" s="103"/>
    </row>
    <row r="444" spans="6:15" s="100" customFormat="1" ht="14.25">
      <c r="F444" s="103"/>
      <c r="I444" s="103"/>
      <c r="O444" s="103"/>
    </row>
    <row r="445" spans="6:15" s="100" customFormat="1" ht="14.25">
      <c r="F445" s="103"/>
      <c r="I445" s="103"/>
      <c r="O445" s="103"/>
    </row>
    <row r="446" spans="6:15" s="100" customFormat="1" ht="14.25">
      <c r="F446" s="103"/>
      <c r="I446" s="103"/>
      <c r="O446" s="103"/>
    </row>
    <row r="447" spans="6:15" s="100" customFormat="1" ht="14.25">
      <c r="F447" s="103"/>
      <c r="I447" s="103"/>
      <c r="O447" s="103"/>
    </row>
    <row r="448" spans="6:15" s="100" customFormat="1" ht="14.25">
      <c r="F448" s="103"/>
      <c r="I448" s="103"/>
      <c r="O448" s="103"/>
    </row>
    <row r="449" spans="6:15" s="100" customFormat="1" ht="14.25">
      <c r="F449" s="103"/>
      <c r="I449" s="103"/>
      <c r="O449" s="103"/>
    </row>
    <row r="450" spans="6:15" s="100" customFormat="1" ht="14.25">
      <c r="F450" s="103"/>
      <c r="I450" s="103"/>
      <c r="O450" s="103"/>
    </row>
    <row r="451" spans="6:15" s="100" customFormat="1" ht="14.25">
      <c r="F451" s="103"/>
      <c r="I451" s="103"/>
      <c r="O451" s="103"/>
    </row>
    <row r="452" spans="6:15" s="100" customFormat="1" ht="14.25">
      <c r="F452" s="103"/>
      <c r="I452" s="103"/>
      <c r="O452" s="103"/>
    </row>
    <row r="453" spans="6:15" s="100" customFormat="1" ht="14.25">
      <c r="F453" s="103"/>
      <c r="I453" s="103"/>
      <c r="O453" s="103"/>
    </row>
    <row r="454" spans="6:15" s="100" customFormat="1" ht="14.25">
      <c r="F454" s="103"/>
      <c r="I454" s="103"/>
      <c r="O454" s="103"/>
    </row>
    <row r="455" spans="6:15" s="100" customFormat="1" ht="14.25">
      <c r="F455" s="103"/>
      <c r="I455" s="103"/>
      <c r="O455" s="103"/>
    </row>
    <row r="456" spans="6:15" s="100" customFormat="1" ht="14.25">
      <c r="F456" s="103"/>
      <c r="I456" s="103"/>
      <c r="O456" s="103"/>
    </row>
    <row r="457" spans="6:15" s="100" customFormat="1" ht="14.25">
      <c r="F457" s="103"/>
      <c r="I457" s="103"/>
      <c r="O457" s="103"/>
    </row>
    <row r="458" spans="6:15" s="100" customFormat="1" ht="14.25">
      <c r="F458" s="103"/>
      <c r="I458" s="103"/>
      <c r="O458" s="103"/>
    </row>
    <row r="459" spans="6:15" s="100" customFormat="1" ht="14.25">
      <c r="F459" s="103"/>
      <c r="I459" s="103"/>
      <c r="O459" s="103"/>
    </row>
    <row r="460" spans="6:15" s="100" customFormat="1" ht="14.25">
      <c r="F460" s="103"/>
      <c r="I460" s="103"/>
      <c r="O460" s="103"/>
    </row>
    <row r="461" spans="6:15" s="100" customFormat="1" ht="14.25">
      <c r="F461" s="103"/>
      <c r="I461" s="103"/>
      <c r="O461" s="103"/>
    </row>
    <row r="462" spans="6:15" s="100" customFormat="1" ht="14.25">
      <c r="F462" s="103"/>
      <c r="I462" s="103"/>
      <c r="O462" s="103"/>
    </row>
    <row r="463" spans="6:15" s="100" customFormat="1" ht="14.25">
      <c r="F463" s="103"/>
      <c r="I463" s="103"/>
      <c r="O463" s="103"/>
    </row>
    <row r="464" spans="6:15" s="100" customFormat="1" ht="14.25">
      <c r="F464" s="103"/>
      <c r="I464" s="103"/>
      <c r="O464" s="103"/>
    </row>
    <row r="465" spans="6:15" s="100" customFormat="1" ht="14.25">
      <c r="F465" s="103"/>
      <c r="I465" s="103"/>
      <c r="O465" s="103"/>
    </row>
    <row r="466" spans="6:15" s="100" customFormat="1" ht="14.25">
      <c r="F466" s="103"/>
      <c r="I466" s="103"/>
      <c r="O466" s="103"/>
    </row>
    <row r="467" spans="6:15" s="100" customFormat="1" ht="14.25">
      <c r="F467" s="103"/>
      <c r="I467" s="103"/>
      <c r="O467" s="103"/>
    </row>
    <row r="468" spans="6:15" s="100" customFormat="1" ht="14.25">
      <c r="F468" s="103"/>
      <c r="I468" s="103"/>
      <c r="O468" s="103"/>
    </row>
    <row r="469" spans="6:15" s="100" customFormat="1" ht="14.25">
      <c r="F469" s="103"/>
      <c r="I469" s="103"/>
      <c r="O469" s="103"/>
    </row>
    <row r="470" spans="6:15" s="100" customFormat="1" ht="14.25">
      <c r="F470" s="103"/>
      <c r="I470" s="103"/>
      <c r="O470" s="103"/>
    </row>
    <row r="471" spans="6:15" s="100" customFormat="1" ht="14.25">
      <c r="F471" s="103"/>
      <c r="I471" s="103"/>
      <c r="O471" s="103"/>
    </row>
    <row r="472" spans="6:15" s="100" customFormat="1" ht="14.25">
      <c r="F472" s="103"/>
      <c r="I472" s="103"/>
      <c r="O472" s="103"/>
    </row>
    <row r="473" spans="6:15" s="100" customFormat="1" ht="14.25">
      <c r="F473" s="103"/>
      <c r="I473" s="103"/>
      <c r="O473" s="103"/>
    </row>
    <row r="474" spans="6:15" s="100" customFormat="1" ht="14.25">
      <c r="F474" s="103"/>
      <c r="I474" s="103"/>
      <c r="O474" s="103"/>
    </row>
    <row r="475" spans="6:15" s="100" customFormat="1" ht="14.25">
      <c r="F475" s="103"/>
      <c r="I475" s="103"/>
      <c r="O475" s="103"/>
    </row>
    <row r="476" spans="6:15" s="100" customFormat="1" ht="14.25">
      <c r="F476" s="103"/>
      <c r="I476" s="103"/>
      <c r="O476" s="103"/>
    </row>
    <row r="477" spans="6:15" s="100" customFormat="1" ht="14.25">
      <c r="F477" s="103"/>
      <c r="I477" s="103"/>
      <c r="O477" s="103"/>
    </row>
    <row r="478" spans="6:15" s="100" customFormat="1" ht="14.25">
      <c r="F478" s="103"/>
      <c r="I478" s="103"/>
      <c r="O478" s="103"/>
    </row>
    <row r="479" spans="6:15" s="100" customFormat="1" ht="14.25">
      <c r="F479" s="103"/>
      <c r="I479" s="103"/>
      <c r="O479" s="103"/>
    </row>
    <row r="480" spans="6:15" s="100" customFormat="1" ht="14.25">
      <c r="F480" s="103"/>
      <c r="I480" s="103"/>
      <c r="O480" s="103"/>
    </row>
    <row r="481" spans="6:15" s="100" customFormat="1" ht="14.25">
      <c r="F481" s="103"/>
      <c r="I481" s="103"/>
      <c r="O481" s="103"/>
    </row>
    <row r="482" spans="6:15" s="100" customFormat="1" ht="14.25">
      <c r="F482" s="103"/>
      <c r="I482" s="103"/>
      <c r="O482" s="103"/>
    </row>
    <row r="483" spans="6:15" s="100" customFormat="1" ht="14.25">
      <c r="F483" s="103"/>
      <c r="I483" s="103"/>
      <c r="O483" s="103"/>
    </row>
    <row r="484" spans="6:15" s="100" customFormat="1" ht="14.25">
      <c r="F484" s="103"/>
      <c r="I484" s="103"/>
      <c r="O484" s="103"/>
    </row>
    <row r="485" spans="6:15" s="100" customFormat="1" ht="14.25">
      <c r="F485" s="103"/>
      <c r="I485" s="103"/>
      <c r="O485" s="103"/>
    </row>
    <row r="486" spans="6:15" s="100" customFormat="1" ht="14.25">
      <c r="F486" s="103"/>
      <c r="I486" s="103"/>
      <c r="O486" s="103"/>
    </row>
    <row r="487" spans="6:15" s="100" customFormat="1" ht="14.25">
      <c r="F487" s="103"/>
      <c r="I487" s="103"/>
      <c r="O487" s="103"/>
    </row>
    <row r="488" spans="6:15" s="100" customFormat="1" ht="14.25">
      <c r="F488" s="103"/>
      <c r="I488" s="103"/>
      <c r="O488" s="103"/>
    </row>
    <row r="489" spans="6:15" s="100" customFormat="1" ht="14.25">
      <c r="F489" s="103"/>
      <c r="I489" s="103"/>
      <c r="O489" s="103"/>
    </row>
    <row r="490" spans="6:15" s="100" customFormat="1" ht="14.25">
      <c r="F490" s="103"/>
      <c r="I490" s="103"/>
      <c r="O490" s="103"/>
    </row>
    <row r="491" spans="6:15" s="100" customFormat="1" ht="14.25">
      <c r="F491" s="103"/>
      <c r="I491" s="103"/>
      <c r="O491" s="103"/>
    </row>
    <row r="492" spans="6:15" s="100" customFormat="1" ht="14.25">
      <c r="F492" s="103"/>
      <c r="I492" s="103"/>
      <c r="O492" s="103"/>
    </row>
    <row r="493" spans="6:15" s="100" customFormat="1" ht="14.25">
      <c r="F493" s="103"/>
      <c r="I493" s="103"/>
      <c r="O493" s="103"/>
    </row>
    <row r="494" spans="6:15" s="100" customFormat="1" ht="14.25">
      <c r="F494" s="103"/>
      <c r="I494" s="103"/>
      <c r="O494" s="103"/>
    </row>
    <row r="495" spans="6:15" s="100" customFormat="1" ht="14.25">
      <c r="F495" s="103"/>
      <c r="I495" s="103"/>
      <c r="O495" s="103"/>
    </row>
    <row r="496" spans="6:15" s="100" customFormat="1" ht="14.25">
      <c r="F496" s="103"/>
      <c r="I496" s="103"/>
      <c r="O496" s="103"/>
    </row>
    <row r="497" spans="6:15" s="100" customFormat="1" ht="14.25">
      <c r="F497" s="103"/>
      <c r="I497" s="103"/>
      <c r="O497" s="103"/>
    </row>
    <row r="498" spans="6:15" s="100" customFormat="1" ht="14.25">
      <c r="F498" s="103"/>
      <c r="I498" s="103"/>
      <c r="O498" s="103"/>
    </row>
    <row r="499" spans="6:15" s="100" customFormat="1" ht="14.25">
      <c r="F499" s="103"/>
      <c r="I499" s="103"/>
      <c r="O499" s="103"/>
    </row>
    <row r="500" spans="6:15" s="100" customFormat="1" ht="14.25">
      <c r="F500" s="103"/>
      <c r="I500" s="103"/>
      <c r="O500" s="103"/>
    </row>
    <row r="501" spans="6:15" s="100" customFormat="1" ht="14.25">
      <c r="F501" s="103"/>
      <c r="I501" s="103"/>
      <c r="O501" s="103"/>
    </row>
    <row r="502" spans="6:15" s="100" customFormat="1" ht="14.25">
      <c r="F502" s="103"/>
      <c r="I502" s="103"/>
      <c r="O502" s="103"/>
    </row>
    <row r="503" spans="6:15" s="100" customFormat="1" ht="14.25">
      <c r="F503" s="103"/>
      <c r="I503" s="103"/>
      <c r="O503" s="103"/>
    </row>
    <row r="504" spans="6:15" s="100" customFormat="1" ht="14.25">
      <c r="F504" s="103"/>
      <c r="I504" s="103"/>
      <c r="O504" s="103"/>
    </row>
    <row r="505" spans="6:15" s="100" customFormat="1" ht="14.25">
      <c r="F505" s="103"/>
      <c r="I505" s="103"/>
      <c r="O505" s="103"/>
    </row>
    <row r="506" spans="6:15" s="100" customFormat="1" ht="14.25">
      <c r="F506" s="103"/>
      <c r="I506" s="103"/>
      <c r="O506" s="103"/>
    </row>
    <row r="507" spans="6:15" s="100" customFormat="1" ht="14.25">
      <c r="F507" s="103"/>
      <c r="I507" s="103"/>
      <c r="O507" s="103"/>
    </row>
    <row r="508" spans="6:15" s="100" customFormat="1" ht="14.25">
      <c r="F508" s="103"/>
      <c r="I508" s="103"/>
      <c r="O508" s="103"/>
    </row>
    <row r="509" spans="6:15" s="100" customFormat="1" ht="14.25">
      <c r="F509" s="103"/>
      <c r="I509" s="103"/>
      <c r="O509" s="103"/>
    </row>
    <row r="510" spans="6:15" s="100" customFormat="1" ht="14.25">
      <c r="F510" s="103"/>
      <c r="I510" s="103"/>
      <c r="O510" s="103"/>
    </row>
    <row r="511" spans="6:15" s="100" customFormat="1" ht="14.25">
      <c r="F511" s="103"/>
      <c r="I511" s="103"/>
      <c r="O511" s="103"/>
    </row>
    <row r="512" spans="6:15" s="100" customFormat="1" ht="14.25">
      <c r="F512" s="103"/>
      <c r="I512" s="103"/>
      <c r="O512" s="103"/>
    </row>
    <row r="513" spans="6:15" s="100" customFormat="1" ht="14.25">
      <c r="F513" s="103"/>
      <c r="I513" s="103"/>
      <c r="O513" s="103"/>
    </row>
    <row r="514" spans="6:15" s="100" customFormat="1" ht="14.25">
      <c r="F514" s="103"/>
      <c r="I514" s="103"/>
      <c r="O514" s="103"/>
    </row>
    <row r="515" spans="6:15" s="100" customFormat="1" ht="14.25">
      <c r="F515" s="103"/>
      <c r="I515" s="103"/>
      <c r="O515" s="103"/>
    </row>
    <row r="516" spans="6:15" s="100" customFormat="1" ht="14.25">
      <c r="F516" s="103"/>
      <c r="I516" s="103"/>
      <c r="O516" s="103"/>
    </row>
    <row r="517" spans="6:15" s="100" customFormat="1" ht="14.25">
      <c r="F517" s="103"/>
      <c r="I517" s="103"/>
      <c r="O517" s="103"/>
    </row>
    <row r="518" spans="6:15" s="100" customFormat="1" ht="14.25">
      <c r="F518" s="103"/>
      <c r="I518" s="103"/>
      <c r="O518" s="103"/>
    </row>
    <row r="519" spans="6:15" s="100" customFormat="1" ht="14.25">
      <c r="F519" s="103"/>
      <c r="I519" s="103"/>
      <c r="O519" s="103"/>
    </row>
    <row r="520" spans="6:15" s="100" customFormat="1" ht="14.25">
      <c r="F520" s="103"/>
      <c r="I520" s="103"/>
      <c r="O520" s="103"/>
    </row>
    <row r="521" spans="6:15" s="100" customFormat="1" ht="14.25">
      <c r="F521" s="103"/>
      <c r="I521" s="103"/>
      <c r="O521" s="103"/>
    </row>
    <row r="522" spans="6:15" s="100" customFormat="1" ht="14.25">
      <c r="F522" s="103"/>
      <c r="I522" s="103"/>
      <c r="O522" s="103"/>
    </row>
    <row r="523" spans="6:15" s="100" customFormat="1" ht="14.25">
      <c r="F523" s="103"/>
      <c r="I523" s="103"/>
      <c r="O523" s="103"/>
    </row>
    <row r="524" spans="6:15" s="100" customFormat="1" ht="14.25">
      <c r="F524" s="103"/>
      <c r="I524" s="103"/>
      <c r="O524" s="103"/>
    </row>
    <row r="525" spans="6:15" s="100" customFormat="1" ht="14.25">
      <c r="F525" s="103"/>
      <c r="I525" s="103"/>
      <c r="O525" s="103"/>
    </row>
    <row r="526" spans="6:15" s="100" customFormat="1" ht="14.25">
      <c r="F526" s="103"/>
      <c r="I526" s="103"/>
      <c r="O526" s="103"/>
    </row>
    <row r="527" spans="6:15" s="100" customFormat="1" ht="14.25">
      <c r="F527" s="103"/>
      <c r="I527" s="103"/>
      <c r="O527" s="103"/>
    </row>
    <row r="528" spans="6:15" s="100" customFormat="1" ht="14.25">
      <c r="F528" s="103"/>
      <c r="I528" s="103"/>
      <c r="O528" s="103"/>
    </row>
    <row r="529" spans="6:15" s="100" customFormat="1" ht="14.25">
      <c r="F529" s="103"/>
      <c r="I529" s="103"/>
      <c r="O529" s="103"/>
    </row>
    <row r="530" spans="6:15" s="100" customFormat="1" ht="14.25">
      <c r="F530" s="103"/>
      <c r="I530" s="103"/>
      <c r="O530" s="103"/>
    </row>
    <row r="531" spans="6:15" s="100" customFormat="1" ht="14.25">
      <c r="F531" s="103"/>
      <c r="I531" s="103"/>
      <c r="O531" s="103"/>
    </row>
    <row r="532" spans="6:15" s="100" customFormat="1" ht="14.25">
      <c r="F532" s="103"/>
      <c r="I532" s="103"/>
      <c r="O532" s="103"/>
    </row>
    <row r="533" spans="6:15" s="100" customFormat="1" ht="14.25">
      <c r="F533" s="103"/>
      <c r="I533" s="103"/>
      <c r="O533" s="103"/>
    </row>
    <row r="534" spans="6:15" s="100" customFormat="1" ht="14.25">
      <c r="F534" s="103"/>
      <c r="I534" s="103"/>
      <c r="O534" s="103"/>
    </row>
    <row r="535" spans="6:15" s="100" customFormat="1" ht="14.25">
      <c r="F535" s="103"/>
      <c r="I535" s="103"/>
      <c r="O535" s="103"/>
    </row>
    <row r="536" spans="6:15" s="100" customFormat="1" ht="14.25">
      <c r="F536" s="103"/>
      <c r="I536" s="103"/>
      <c r="O536" s="103"/>
    </row>
    <row r="537" spans="6:15" s="100" customFormat="1" ht="14.25">
      <c r="F537" s="103"/>
      <c r="I537" s="103"/>
      <c r="O537" s="103"/>
    </row>
    <row r="538" spans="6:15" s="100" customFormat="1" ht="14.25">
      <c r="F538" s="103"/>
      <c r="I538" s="103"/>
      <c r="O538" s="103"/>
    </row>
    <row r="539" spans="6:15" s="100" customFormat="1" ht="14.25">
      <c r="F539" s="103"/>
      <c r="I539" s="103"/>
      <c r="O539" s="103"/>
    </row>
    <row r="540" spans="6:15" s="100" customFormat="1" ht="14.25">
      <c r="F540" s="103"/>
      <c r="I540" s="103"/>
      <c r="O540" s="103"/>
    </row>
    <row r="541" spans="6:15" s="100" customFormat="1" ht="14.25">
      <c r="F541" s="103"/>
      <c r="I541" s="103"/>
      <c r="O541" s="103"/>
    </row>
    <row r="542" spans="6:15" s="100" customFormat="1" ht="14.25">
      <c r="F542" s="103"/>
      <c r="I542" s="103"/>
      <c r="O542" s="103"/>
    </row>
    <row r="543" spans="6:15" s="100" customFormat="1" ht="14.25">
      <c r="F543" s="103"/>
      <c r="I543" s="103"/>
      <c r="O543" s="103"/>
    </row>
    <row r="544" spans="6:15" s="100" customFormat="1" ht="14.25">
      <c r="F544" s="103"/>
      <c r="I544" s="103"/>
      <c r="O544" s="103"/>
    </row>
    <row r="545" spans="6:15" s="100" customFormat="1" ht="14.25">
      <c r="F545" s="103"/>
      <c r="I545" s="103"/>
      <c r="O545" s="103"/>
    </row>
    <row r="546" spans="6:15" s="100" customFormat="1" ht="14.25">
      <c r="F546" s="103"/>
      <c r="I546" s="103"/>
      <c r="O546" s="103"/>
    </row>
    <row r="547" spans="6:15" s="100" customFormat="1" ht="14.25">
      <c r="F547" s="103"/>
      <c r="I547" s="103"/>
      <c r="O547" s="103"/>
    </row>
    <row r="548" spans="6:15" s="100" customFormat="1" ht="14.25">
      <c r="F548" s="103"/>
      <c r="I548" s="103"/>
      <c r="O548" s="103"/>
    </row>
    <row r="549" spans="6:15" s="100" customFormat="1" ht="14.25">
      <c r="F549" s="103"/>
      <c r="I549" s="103"/>
      <c r="O549" s="103"/>
    </row>
    <row r="550" spans="6:15" s="100" customFormat="1" ht="14.25">
      <c r="F550" s="103"/>
      <c r="I550" s="103"/>
      <c r="O550" s="103"/>
    </row>
    <row r="551" spans="6:15" s="100" customFormat="1" ht="14.25">
      <c r="F551" s="103"/>
      <c r="I551" s="103"/>
      <c r="O551" s="103"/>
    </row>
    <row r="552" spans="6:15" s="100" customFormat="1" ht="14.25">
      <c r="F552" s="103"/>
      <c r="I552" s="103"/>
      <c r="O552" s="103"/>
    </row>
    <row r="553" spans="6:15" s="100" customFormat="1" ht="14.25">
      <c r="F553" s="103"/>
      <c r="I553" s="103"/>
      <c r="O553" s="103"/>
    </row>
    <row r="554" spans="6:15" s="100" customFormat="1" ht="14.25">
      <c r="F554" s="103"/>
      <c r="I554" s="103"/>
      <c r="O554" s="103"/>
    </row>
    <row r="555" spans="6:15" s="100" customFormat="1" ht="14.25">
      <c r="F555" s="103"/>
      <c r="I555" s="103"/>
      <c r="O555" s="103"/>
    </row>
    <row r="556" spans="6:15" s="100" customFormat="1" ht="14.25">
      <c r="F556" s="103"/>
      <c r="I556" s="103"/>
      <c r="O556" s="103"/>
    </row>
    <row r="557" spans="6:15" s="100" customFormat="1" ht="14.25">
      <c r="F557" s="103"/>
      <c r="I557" s="103"/>
      <c r="O557" s="103"/>
    </row>
    <row r="558" spans="6:15" s="100" customFormat="1" ht="14.25">
      <c r="F558" s="103"/>
      <c r="I558" s="103"/>
      <c r="O558" s="103"/>
    </row>
    <row r="559" spans="6:15" s="100" customFormat="1" ht="14.25">
      <c r="F559" s="103"/>
      <c r="I559" s="103"/>
      <c r="O559" s="103"/>
    </row>
    <row r="560" spans="6:15" s="100" customFormat="1" ht="14.25">
      <c r="F560" s="103"/>
      <c r="I560" s="103"/>
      <c r="O560" s="103"/>
    </row>
    <row r="561" spans="6:15" s="100" customFormat="1" ht="14.25">
      <c r="F561" s="103"/>
      <c r="I561" s="103"/>
      <c r="O561" s="103"/>
    </row>
    <row r="562" spans="6:15" s="100" customFormat="1" ht="14.25">
      <c r="F562" s="103"/>
      <c r="I562" s="103"/>
      <c r="O562" s="103"/>
    </row>
    <row r="563" spans="6:15" s="100" customFormat="1" ht="14.25">
      <c r="F563" s="103"/>
      <c r="I563" s="103"/>
      <c r="O563" s="103"/>
    </row>
    <row r="564" spans="6:15" s="100" customFormat="1" ht="14.25">
      <c r="F564" s="103"/>
      <c r="I564" s="103"/>
      <c r="O564" s="103"/>
    </row>
    <row r="565" spans="6:15" s="100" customFormat="1" ht="14.25">
      <c r="F565" s="103"/>
      <c r="I565" s="103"/>
      <c r="O565" s="103"/>
    </row>
    <row r="566" spans="6:15" s="100" customFormat="1" ht="14.25">
      <c r="F566" s="103"/>
      <c r="I566" s="103"/>
      <c r="O566" s="103"/>
    </row>
    <row r="567" spans="6:15" s="100" customFormat="1" ht="14.25">
      <c r="F567" s="103"/>
      <c r="I567" s="103"/>
      <c r="O567" s="103"/>
    </row>
    <row r="568" spans="6:15" s="100" customFormat="1" ht="14.25">
      <c r="F568" s="103"/>
      <c r="I568" s="103"/>
      <c r="O568" s="103"/>
    </row>
    <row r="569" spans="6:15" s="100" customFormat="1" ht="14.25">
      <c r="F569" s="103"/>
      <c r="I569" s="103"/>
      <c r="O569" s="103"/>
    </row>
    <row r="570" spans="6:15" s="100" customFormat="1" ht="14.25">
      <c r="F570" s="103"/>
      <c r="I570" s="103"/>
      <c r="O570" s="103"/>
    </row>
    <row r="571" spans="6:15" s="100" customFormat="1" ht="14.25">
      <c r="F571" s="103"/>
      <c r="I571" s="103"/>
      <c r="O571" s="103"/>
    </row>
    <row r="572" spans="6:15" s="100" customFormat="1" ht="14.25">
      <c r="F572" s="103"/>
      <c r="I572" s="103"/>
      <c r="O572" s="103"/>
    </row>
    <row r="573" spans="6:15" s="100" customFormat="1" ht="14.25">
      <c r="F573" s="103"/>
      <c r="I573" s="103"/>
      <c r="O573" s="103"/>
    </row>
    <row r="574" spans="6:15" s="100" customFormat="1" ht="14.25">
      <c r="F574" s="103"/>
      <c r="I574" s="103"/>
      <c r="O574" s="103"/>
    </row>
    <row r="575" spans="6:15" s="100" customFormat="1" ht="14.25">
      <c r="F575" s="103"/>
      <c r="I575" s="103"/>
      <c r="O575" s="103"/>
    </row>
    <row r="576" spans="6:15" s="100" customFormat="1" ht="14.25">
      <c r="F576" s="103"/>
      <c r="I576" s="103"/>
      <c r="O576" s="103"/>
    </row>
    <row r="577" spans="6:15" s="100" customFormat="1" ht="14.25">
      <c r="F577" s="103"/>
      <c r="I577" s="103"/>
      <c r="O577" s="103"/>
    </row>
    <row r="578" spans="6:15" s="100" customFormat="1" ht="14.25">
      <c r="F578" s="103"/>
      <c r="I578" s="103"/>
      <c r="O578" s="103"/>
    </row>
    <row r="579" spans="6:15" s="100" customFormat="1" ht="14.25">
      <c r="F579" s="103"/>
      <c r="I579" s="103"/>
      <c r="O579" s="103"/>
    </row>
    <row r="580" spans="6:15" s="100" customFormat="1" ht="14.25">
      <c r="F580" s="103"/>
      <c r="I580" s="103"/>
      <c r="O580" s="103"/>
    </row>
    <row r="581" spans="6:15" s="100" customFormat="1" ht="14.25">
      <c r="F581" s="103"/>
      <c r="I581" s="103"/>
      <c r="O581" s="103"/>
    </row>
    <row r="582" spans="6:15" s="100" customFormat="1" ht="14.25">
      <c r="F582" s="103"/>
      <c r="I582" s="103"/>
      <c r="O582" s="103"/>
    </row>
    <row r="583" spans="6:15" s="100" customFormat="1" ht="14.25">
      <c r="F583" s="103"/>
      <c r="I583" s="103"/>
      <c r="O583" s="103"/>
    </row>
    <row r="584" spans="6:15" s="100" customFormat="1" ht="14.25">
      <c r="F584" s="103"/>
      <c r="I584" s="103"/>
      <c r="O584" s="103"/>
    </row>
    <row r="585" spans="6:15" s="100" customFormat="1" ht="14.25">
      <c r="F585" s="103"/>
      <c r="I585" s="103"/>
      <c r="O585" s="103"/>
    </row>
    <row r="586" spans="6:15" s="100" customFormat="1" ht="14.25">
      <c r="F586" s="103"/>
      <c r="I586" s="103"/>
      <c r="O586" s="103"/>
    </row>
    <row r="587" spans="6:15" s="100" customFormat="1" ht="14.25">
      <c r="F587" s="103"/>
      <c r="I587" s="103"/>
      <c r="O587" s="103"/>
    </row>
    <row r="588" spans="6:15" s="100" customFormat="1" ht="14.25">
      <c r="F588" s="103"/>
      <c r="I588" s="103"/>
      <c r="O588" s="103"/>
    </row>
    <row r="589" spans="6:15" s="100" customFormat="1" ht="14.25">
      <c r="F589" s="103"/>
      <c r="I589" s="103"/>
      <c r="O589" s="103"/>
    </row>
    <row r="590" spans="6:15" s="100" customFormat="1" ht="14.25">
      <c r="F590" s="103"/>
      <c r="I590" s="103"/>
      <c r="O590" s="103"/>
    </row>
    <row r="591" spans="6:15" s="100" customFormat="1" ht="14.25">
      <c r="F591" s="103"/>
      <c r="I591" s="103"/>
      <c r="O591" s="103"/>
    </row>
    <row r="592" spans="6:15" s="100" customFormat="1" ht="14.25">
      <c r="F592" s="103"/>
      <c r="I592" s="103"/>
      <c r="O592" s="103"/>
    </row>
    <row r="593" spans="6:15" s="100" customFormat="1" ht="14.25">
      <c r="F593" s="103"/>
      <c r="I593" s="103"/>
      <c r="O593" s="103"/>
    </row>
    <row r="594" spans="6:15" s="100" customFormat="1" ht="14.25">
      <c r="F594" s="103"/>
      <c r="I594" s="103"/>
      <c r="O594" s="103"/>
    </row>
    <row r="595" spans="6:15" s="100" customFormat="1" ht="14.25">
      <c r="F595" s="103"/>
      <c r="I595" s="103"/>
      <c r="O595" s="103"/>
    </row>
    <row r="596" spans="6:15" s="100" customFormat="1" ht="14.25">
      <c r="F596" s="103"/>
      <c r="I596" s="103"/>
      <c r="O596" s="103"/>
    </row>
    <row r="597" spans="6:15" s="100" customFormat="1" ht="14.25">
      <c r="F597" s="103"/>
      <c r="I597" s="103"/>
      <c r="O597" s="103"/>
    </row>
    <row r="598" spans="6:15" s="100" customFormat="1" ht="14.25">
      <c r="F598" s="103"/>
      <c r="I598" s="103"/>
      <c r="O598" s="103"/>
    </row>
    <row r="599" spans="6:15" s="100" customFormat="1" ht="14.25">
      <c r="F599" s="103"/>
      <c r="I599" s="103"/>
      <c r="O599" s="103"/>
    </row>
    <row r="600" spans="6:15" s="100" customFormat="1" ht="14.25">
      <c r="F600" s="103"/>
      <c r="I600" s="103"/>
      <c r="O600" s="103"/>
    </row>
    <row r="601" spans="6:15" s="100" customFormat="1" ht="14.25">
      <c r="F601" s="103"/>
      <c r="I601" s="103"/>
      <c r="O601" s="103"/>
    </row>
    <row r="602" spans="6:15" s="100" customFormat="1" ht="14.25">
      <c r="F602" s="103"/>
      <c r="I602" s="103"/>
      <c r="O602" s="103"/>
    </row>
    <row r="603" spans="6:15" s="100" customFormat="1" ht="14.25">
      <c r="F603" s="103"/>
      <c r="I603" s="103"/>
      <c r="O603" s="103"/>
    </row>
    <row r="604" spans="6:15" s="100" customFormat="1" ht="14.25">
      <c r="F604" s="103"/>
      <c r="I604" s="103"/>
      <c r="O604" s="103"/>
    </row>
    <row r="605" spans="6:15" s="100" customFormat="1" ht="14.25">
      <c r="F605" s="103"/>
      <c r="I605" s="103"/>
      <c r="O605" s="103"/>
    </row>
    <row r="606" spans="6:15" s="100" customFormat="1" ht="14.25">
      <c r="F606" s="103"/>
      <c r="I606" s="103"/>
      <c r="O606" s="103"/>
    </row>
    <row r="607" spans="6:15" s="100" customFormat="1" ht="14.25">
      <c r="F607" s="103"/>
      <c r="I607" s="103"/>
      <c r="O607" s="103"/>
    </row>
    <row r="608" spans="6:15" s="100" customFormat="1" ht="14.25">
      <c r="F608" s="103"/>
      <c r="I608" s="103"/>
      <c r="O608" s="103"/>
    </row>
    <row r="609" spans="6:15" s="100" customFormat="1" ht="14.25">
      <c r="F609" s="103"/>
      <c r="I609" s="103"/>
      <c r="O609" s="103"/>
    </row>
    <row r="610" spans="6:15" s="100" customFormat="1" ht="14.25">
      <c r="F610" s="103"/>
      <c r="I610" s="103"/>
      <c r="O610" s="103"/>
    </row>
    <row r="611" spans="6:15" s="100" customFormat="1" ht="14.25">
      <c r="F611" s="103"/>
      <c r="I611" s="103"/>
      <c r="O611" s="103"/>
    </row>
    <row r="612" spans="6:15" s="100" customFormat="1" ht="14.25">
      <c r="F612" s="103"/>
      <c r="I612" s="103"/>
      <c r="O612" s="103"/>
    </row>
    <row r="613" spans="6:15" s="100" customFormat="1" ht="14.25">
      <c r="F613" s="103"/>
      <c r="I613" s="103"/>
      <c r="O613" s="103"/>
    </row>
    <row r="614" spans="6:15" s="100" customFormat="1" ht="14.25">
      <c r="F614" s="103"/>
      <c r="I614" s="103"/>
      <c r="O614" s="103"/>
    </row>
    <row r="615" spans="6:15" s="100" customFormat="1" ht="14.25">
      <c r="F615" s="103"/>
      <c r="I615" s="103"/>
      <c r="O615" s="103"/>
    </row>
    <row r="616" spans="6:15" s="100" customFormat="1" ht="14.25">
      <c r="F616" s="103"/>
      <c r="I616" s="103"/>
      <c r="O616" s="103"/>
    </row>
    <row r="617" spans="6:15" s="100" customFormat="1" ht="14.25">
      <c r="F617" s="103"/>
      <c r="I617" s="103"/>
      <c r="O617" s="103"/>
    </row>
    <row r="618" spans="6:15" s="100" customFormat="1" ht="14.25">
      <c r="F618" s="103"/>
      <c r="I618" s="103"/>
      <c r="O618" s="103"/>
    </row>
    <row r="619" spans="6:15" s="100" customFormat="1" ht="14.25">
      <c r="F619" s="103"/>
      <c r="I619" s="103"/>
      <c r="O619" s="103"/>
    </row>
    <row r="620" spans="6:15" s="100" customFormat="1" ht="14.25">
      <c r="F620" s="103"/>
      <c r="I620" s="103"/>
      <c r="O620" s="103"/>
    </row>
    <row r="621" spans="6:15" s="100" customFormat="1" ht="14.25">
      <c r="F621" s="103"/>
      <c r="I621" s="103"/>
      <c r="O621" s="103"/>
    </row>
    <row r="622" spans="6:15" s="100" customFormat="1" ht="14.25">
      <c r="F622" s="103"/>
      <c r="I622" s="103"/>
      <c r="O622" s="103"/>
    </row>
    <row r="623" spans="6:15" s="100" customFormat="1" ht="14.25">
      <c r="F623" s="103"/>
      <c r="I623" s="103"/>
      <c r="O623" s="103"/>
    </row>
    <row r="624" spans="6:15" s="100" customFormat="1" ht="14.25">
      <c r="F624" s="103"/>
      <c r="I624" s="103"/>
      <c r="O624" s="103"/>
    </row>
    <row r="625" spans="6:15" s="100" customFormat="1" ht="14.25">
      <c r="F625" s="103"/>
      <c r="I625" s="103"/>
      <c r="O625" s="103"/>
    </row>
    <row r="626" spans="6:15" s="100" customFormat="1" ht="14.25">
      <c r="F626" s="103"/>
      <c r="I626" s="103"/>
      <c r="O626" s="103"/>
    </row>
    <row r="627" spans="6:15" s="100" customFormat="1" ht="14.25">
      <c r="F627" s="103"/>
      <c r="I627" s="103"/>
      <c r="O627" s="103"/>
    </row>
    <row r="628" spans="6:15" s="100" customFormat="1" ht="14.25">
      <c r="F628" s="103"/>
      <c r="I628" s="103"/>
      <c r="O628" s="103"/>
    </row>
    <row r="629" spans="6:15" s="100" customFormat="1" ht="14.25">
      <c r="F629" s="103"/>
      <c r="I629" s="103"/>
      <c r="O629" s="103"/>
    </row>
    <row r="630" spans="6:15" s="100" customFormat="1" ht="14.25">
      <c r="F630" s="103"/>
      <c r="I630" s="103"/>
      <c r="O630" s="103"/>
    </row>
    <row r="631" spans="6:15" s="100" customFormat="1" ht="14.25">
      <c r="F631" s="103"/>
      <c r="I631" s="103"/>
      <c r="O631" s="103"/>
    </row>
    <row r="632" spans="6:15" s="100" customFormat="1" ht="14.25">
      <c r="F632" s="103"/>
      <c r="I632" s="103"/>
      <c r="O632" s="103"/>
    </row>
    <row r="633" spans="6:15" s="100" customFormat="1" ht="14.25">
      <c r="F633" s="103"/>
      <c r="I633" s="103"/>
      <c r="O633" s="103"/>
    </row>
    <row r="634" spans="6:15" s="100" customFormat="1" ht="14.25">
      <c r="F634" s="103"/>
      <c r="I634" s="103"/>
      <c r="O634" s="103"/>
    </row>
    <row r="635" spans="6:15" s="100" customFormat="1" ht="14.25">
      <c r="F635" s="103"/>
      <c r="I635" s="103"/>
      <c r="O635" s="103"/>
    </row>
    <row r="636" spans="6:15" s="100" customFormat="1" ht="14.25">
      <c r="F636" s="103"/>
      <c r="I636" s="103"/>
      <c r="O636" s="103"/>
    </row>
    <row r="637" spans="6:15" s="100" customFormat="1" ht="14.25">
      <c r="F637" s="103"/>
      <c r="I637" s="103"/>
      <c r="O637" s="103"/>
    </row>
    <row r="638" spans="6:15" s="100" customFormat="1" ht="14.25">
      <c r="F638" s="103"/>
      <c r="I638" s="103"/>
      <c r="O638" s="103"/>
    </row>
    <row r="639" spans="6:15" s="100" customFormat="1" ht="14.25">
      <c r="F639" s="103"/>
      <c r="I639" s="103"/>
      <c r="O639" s="103"/>
    </row>
    <row r="640" spans="6:15" s="100" customFormat="1" ht="14.25">
      <c r="F640" s="103"/>
      <c r="I640" s="103"/>
      <c r="O640" s="103"/>
    </row>
    <row r="641" spans="6:15" s="100" customFormat="1" ht="14.25">
      <c r="F641" s="103"/>
      <c r="I641" s="103"/>
      <c r="O641" s="103"/>
    </row>
    <row r="642" spans="6:15" s="100" customFormat="1" ht="14.25">
      <c r="F642" s="103"/>
      <c r="I642" s="103"/>
      <c r="O642" s="103"/>
    </row>
    <row r="643" spans="6:15" s="100" customFormat="1" ht="14.25">
      <c r="F643" s="103"/>
      <c r="I643" s="103"/>
      <c r="O643" s="103"/>
    </row>
    <row r="644" spans="6:15" s="100" customFormat="1" ht="14.25">
      <c r="F644" s="103"/>
      <c r="I644" s="103"/>
      <c r="O644" s="103"/>
    </row>
    <row r="645" spans="6:15" s="100" customFormat="1" ht="14.25">
      <c r="F645" s="103"/>
      <c r="I645" s="103"/>
      <c r="O645" s="103"/>
    </row>
    <row r="646" spans="6:15" s="100" customFormat="1" ht="14.25">
      <c r="F646" s="103"/>
      <c r="I646" s="103"/>
      <c r="O646" s="103"/>
    </row>
    <row r="647" spans="6:15" s="100" customFormat="1" ht="14.25">
      <c r="F647" s="103"/>
      <c r="I647" s="103"/>
      <c r="O647" s="103"/>
    </row>
    <row r="648" spans="6:15" s="100" customFormat="1" ht="14.25">
      <c r="F648" s="103"/>
      <c r="I648" s="103"/>
      <c r="O648" s="103"/>
    </row>
    <row r="649" spans="6:15" s="100" customFormat="1" ht="14.25">
      <c r="F649" s="103"/>
      <c r="I649" s="103"/>
      <c r="O649" s="103"/>
    </row>
    <row r="650" spans="6:15" s="100" customFormat="1" ht="14.25">
      <c r="F650" s="103"/>
      <c r="I650" s="103"/>
      <c r="O650" s="103"/>
    </row>
    <row r="651" spans="6:15" s="100" customFormat="1" ht="14.25">
      <c r="F651" s="103"/>
      <c r="I651" s="103"/>
      <c r="O651" s="103"/>
    </row>
    <row r="652" spans="6:15" s="100" customFormat="1" ht="14.25">
      <c r="F652" s="103"/>
      <c r="I652" s="103"/>
      <c r="O652" s="103"/>
    </row>
    <row r="653" spans="6:15" s="100" customFormat="1" ht="14.25">
      <c r="F653" s="103"/>
      <c r="I653" s="103"/>
      <c r="O653" s="103"/>
    </row>
    <row r="654" spans="6:15" s="100" customFormat="1" ht="14.25">
      <c r="F654" s="103"/>
      <c r="I654" s="103"/>
      <c r="O654" s="103"/>
    </row>
    <row r="655" spans="6:15" s="100" customFormat="1" ht="14.25">
      <c r="F655" s="103"/>
      <c r="I655" s="103"/>
      <c r="O655" s="103"/>
    </row>
    <row r="656" spans="6:15" s="100" customFormat="1" ht="14.25">
      <c r="F656" s="103"/>
      <c r="I656" s="103"/>
      <c r="O656" s="103"/>
    </row>
    <row r="657" spans="6:15" s="100" customFormat="1" ht="14.25">
      <c r="F657" s="103"/>
      <c r="I657" s="103"/>
      <c r="O657" s="103"/>
    </row>
    <row r="658" spans="6:15" s="100" customFormat="1" ht="14.25">
      <c r="F658" s="103"/>
      <c r="I658" s="103"/>
      <c r="O658" s="103"/>
    </row>
    <row r="659" spans="6:15" s="100" customFormat="1" ht="14.25">
      <c r="F659" s="103"/>
      <c r="I659" s="103"/>
      <c r="O659" s="103"/>
    </row>
    <row r="660" spans="6:15" s="100" customFormat="1" ht="14.25">
      <c r="F660" s="103"/>
      <c r="I660" s="103"/>
      <c r="O660" s="103"/>
    </row>
    <row r="661" spans="6:15" s="100" customFormat="1" ht="14.25">
      <c r="F661" s="103"/>
      <c r="I661" s="103"/>
      <c r="O661" s="103"/>
    </row>
    <row r="662" spans="6:15" s="100" customFormat="1" ht="14.25">
      <c r="F662" s="103"/>
      <c r="I662" s="103"/>
      <c r="O662" s="103"/>
    </row>
    <row r="663" spans="6:15" s="100" customFormat="1" ht="14.25">
      <c r="F663" s="103"/>
      <c r="I663" s="103"/>
      <c r="O663" s="103"/>
    </row>
    <row r="664" spans="6:15" s="100" customFormat="1" ht="14.25">
      <c r="F664" s="103"/>
      <c r="I664" s="103"/>
      <c r="O664" s="103"/>
    </row>
    <row r="665" spans="6:15" s="100" customFormat="1" ht="14.25">
      <c r="F665" s="103"/>
      <c r="I665" s="103"/>
      <c r="O665" s="103"/>
    </row>
    <row r="666" spans="6:15" s="100" customFormat="1" ht="14.25">
      <c r="F666" s="103"/>
      <c r="I666" s="103"/>
      <c r="O666" s="103"/>
    </row>
    <row r="667" spans="6:15" s="100" customFormat="1" ht="14.25">
      <c r="F667" s="103"/>
      <c r="I667" s="103"/>
      <c r="O667" s="103"/>
    </row>
    <row r="668" spans="6:15" s="100" customFormat="1" ht="14.25">
      <c r="F668" s="103"/>
      <c r="I668" s="103"/>
      <c r="O668" s="103"/>
    </row>
    <row r="669" spans="6:15" s="100" customFormat="1" ht="14.25">
      <c r="F669" s="103"/>
      <c r="I669" s="103"/>
      <c r="O669" s="103"/>
    </row>
    <row r="670" spans="6:15" s="100" customFormat="1" ht="14.25">
      <c r="F670" s="103"/>
      <c r="I670" s="103"/>
      <c r="O670" s="103"/>
    </row>
    <row r="671" spans="6:15" s="100" customFormat="1" ht="14.25">
      <c r="F671" s="103"/>
      <c r="I671" s="103"/>
      <c r="O671" s="103"/>
    </row>
    <row r="672" spans="6:15" s="100" customFormat="1" ht="14.25">
      <c r="F672" s="103"/>
      <c r="I672" s="103"/>
      <c r="O672" s="103"/>
    </row>
    <row r="673" spans="6:15" s="100" customFormat="1" ht="14.25">
      <c r="F673" s="103"/>
      <c r="I673" s="103"/>
      <c r="O673" s="103"/>
    </row>
    <row r="674" spans="6:15" s="100" customFormat="1" ht="14.25">
      <c r="F674" s="103"/>
      <c r="I674" s="103"/>
      <c r="O674" s="103"/>
    </row>
    <row r="675" spans="6:15" s="100" customFormat="1" ht="14.25">
      <c r="F675" s="103"/>
      <c r="I675" s="103"/>
      <c r="O675" s="103"/>
    </row>
    <row r="676" spans="6:15" s="100" customFormat="1" ht="14.25">
      <c r="F676" s="103"/>
      <c r="I676" s="103"/>
      <c r="O676" s="103"/>
    </row>
    <row r="677" spans="6:15" s="100" customFormat="1" ht="14.25">
      <c r="F677" s="103"/>
      <c r="I677" s="103"/>
      <c r="O677" s="103"/>
    </row>
    <row r="678" spans="6:15" s="100" customFormat="1" ht="14.25">
      <c r="F678" s="103"/>
      <c r="I678" s="103"/>
      <c r="O678" s="103"/>
    </row>
    <row r="679" spans="6:15" s="100" customFormat="1" ht="14.25">
      <c r="F679" s="103"/>
      <c r="I679" s="103"/>
      <c r="O679" s="103"/>
    </row>
    <row r="680" spans="6:15" s="100" customFormat="1" ht="14.25">
      <c r="F680" s="103"/>
      <c r="I680" s="103"/>
      <c r="O680" s="103"/>
    </row>
    <row r="681" spans="6:15" s="100" customFormat="1" ht="14.25">
      <c r="F681" s="103"/>
      <c r="I681" s="103"/>
      <c r="O681" s="103"/>
    </row>
    <row r="682" spans="6:15" s="100" customFormat="1" ht="14.25">
      <c r="F682" s="103"/>
      <c r="I682" s="103"/>
      <c r="O682" s="103"/>
    </row>
    <row r="683" spans="6:15" s="100" customFormat="1" ht="14.25">
      <c r="F683" s="103"/>
      <c r="I683" s="103"/>
      <c r="O683" s="103"/>
    </row>
    <row r="684" spans="6:15" s="100" customFormat="1" ht="14.25">
      <c r="F684" s="103"/>
      <c r="I684" s="103"/>
      <c r="O684" s="103"/>
    </row>
    <row r="685" spans="6:15" s="100" customFormat="1" ht="14.25">
      <c r="F685" s="103"/>
      <c r="I685" s="103"/>
      <c r="O685" s="103"/>
    </row>
    <row r="686" spans="6:15" s="100" customFormat="1" ht="14.25">
      <c r="F686" s="103"/>
      <c r="I686" s="103"/>
      <c r="O686" s="103"/>
    </row>
    <row r="687" spans="6:15" s="100" customFormat="1" ht="14.25">
      <c r="F687" s="103"/>
      <c r="I687" s="103"/>
      <c r="O687" s="103"/>
    </row>
    <row r="688" spans="6:15" s="100" customFormat="1" ht="14.25">
      <c r="F688" s="103"/>
      <c r="I688" s="103"/>
      <c r="O688" s="103"/>
    </row>
    <row r="689" spans="6:15" s="100" customFormat="1" ht="14.25">
      <c r="F689" s="103"/>
      <c r="I689" s="103"/>
      <c r="O689" s="103"/>
    </row>
    <row r="690" spans="6:15" s="100" customFormat="1" ht="14.25">
      <c r="F690" s="103"/>
      <c r="I690" s="103"/>
      <c r="O690" s="103"/>
    </row>
    <row r="691" spans="6:15" s="100" customFormat="1" ht="14.25">
      <c r="F691" s="103"/>
      <c r="I691" s="103"/>
      <c r="O691" s="103"/>
    </row>
    <row r="692" spans="6:15" s="100" customFormat="1" ht="14.25">
      <c r="F692" s="103"/>
      <c r="I692" s="103"/>
      <c r="O692" s="103"/>
    </row>
    <row r="693" spans="6:15" s="100" customFormat="1" ht="14.25">
      <c r="F693" s="103"/>
      <c r="I693" s="103"/>
      <c r="O693" s="103"/>
    </row>
    <row r="694" spans="6:15" s="100" customFormat="1" ht="14.25">
      <c r="F694" s="103"/>
      <c r="I694" s="103"/>
      <c r="O694" s="103"/>
    </row>
    <row r="695" spans="6:15" s="100" customFormat="1" ht="14.25">
      <c r="F695" s="103"/>
      <c r="I695" s="103"/>
      <c r="O695" s="103"/>
    </row>
    <row r="696" spans="6:15" s="100" customFormat="1" ht="14.25">
      <c r="F696" s="103"/>
      <c r="I696" s="103"/>
      <c r="O696" s="103"/>
    </row>
    <row r="697" spans="6:15" s="100" customFormat="1" ht="14.25">
      <c r="F697" s="103"/>
      <c r="I697" s="103"/>
      <c r="O697" s="103"/>
    </row>
    <row r="698" spans="6:15" s="100" customFormat="1" ht="14.25">
      <c r="F698" s="103"/>
      <c r="I698" s="103"/>
      <c r="O698" s="103"/>
    </row>
    <row r="699" spans="6:15" s="100" customFormat="1" ht="14.25">
      <c r="F699" s="103"/>
      <c r="I699" s="103"/>
      <c r="O699" s="103"/>
    </row>
    <row r="700" spans="6:15" s="100" customFormat="1" ht="14.25">
      <c r="F700" s="103"/>
      <c r="I700" s="103"/>
      <c r="O700" s="103"/>
    </row>
    <row r="701" spans="6:15" s="100" customFormat="1" ht="14.25">
      <c r="F701" s="103"/>
      <c r="I701" s="103"/>
      <c r="O701" s="103"/>
    </row>
    <row r="702" spans="6:15" s="100" customFormat="1" ht="14.25">
      <c r="F702" s="103"/>
      <c r="I702" s="103"/>
      <c r="O702" s="103"/>
    </row>
    <row r="703" spans="6:15" s="100" customFormat="1" ht="14.25">
      <c r="F703" s="103"/>
      <c r="I703" s="103"/>
      <c r="O703" s="103"/>
    </row>
    <row r="704" spans="6:15" s="100" customFormat="1" ht="14.25">
      <c r="F704" s="103"/>
      <c r="I704" s="103"/>
      <c r="O704" s="103"/>
    </row>
    <row r="705" spans="6:15" s="100" customFormat="1" ht="14.25">
      <c r="F705" s="103"/>
      <c r="I705" s="103"/>
      <c r="O705" s="103"/>
    </row>
    <row r="706" spans="6:15" s="100" customFormat="1" ht="14.25">
      <c r="F706" s="103"/>
      <c r="I706" s="103"/>
      <c r="O706" s="103"/>
    </row>
    <row r="707" spans="6:15" s="100" customFormat="1" ht="14.25">
      <c r="F707" s="103"/>
      <c r="I707" s="103"/>
      <c r="O707" s="103"/>
    </row>
    <row r="708" spans="6:15" s="100" customFormat="1" ht="14.25">
      <c r="F708" s="103"/>
      <c r="I708" s="103"/>
      <c r="O708" s="103"/>
    </row>
    <row r="709" spans="6:15" s="100" customFormat="1" ht="14.25">
      <c r="F709" s="103"/>
      <c r="I709" s="103"/>
      <c r="O709" s="103"/>
    </row>
    <row r="710" spans="6:15" s="100" customFormat="1" ht="14.25">
      <c r="F710" s="103"/>
      <c r="I710" s="103"/>
      <c r="O710" s="103"/>
    </row>
    <row r="711" spans="6:15" s="100" customFormat="1" ht="14.25">
      <c r="F711" s="103"/>
      <c r="I711" s="103"/>
      <c r="O711" s="103"/>
    </row>
    <row r="712" spans="6:15" s="100" customFormat="1" ht="14.25">
      <c r="F712" s="103"/>
      <c r="I712" s="103"/>
      <c r="O712" s="103"/>
    </row>
    <row r="713" spans="6:15" s="100" customFormat="1" ht="14.25">
      <c r="F713" s="103"/>
      <c r="I713" s="103"/>
      <c r="O713" s="103"/>
    </row>
    <row r="714" spans="6:15" s="100" customFormat="1" ht="14.25">
      <c r="F714" s="103"/>
      <c r="I714" s="103"/>
      <c r="O714" s="103"/>
    </row>
    <row r="715" spans="6:15" s="100" customFormat="1" ht="14.25">
      <c r="F715" s="103"/>
      <c r="I715" s="103"/>
      <c r="O715" s="103"/>
    </row>
    <row r="716" spans="6:15" s="100" customFormat="1" ht="14.25">
      <c r="F716" s="103"/>
      <c r="I716" s="103"/>
      <c r="O716" s="103"/>
    </row>
    <row r="717" spans="6:15" s="100" customFormat="1" ht="14.25">
      <c r="F717" s="103"/>
      <c r="I717" s="103"/>
      <c r="O717" s="103"/>
    </row>
    <row r="718" spans="6:15" s="100" customFormat="1" ht="14.25">
      <c r="F718" s="103"/>
      <c r="I718" s="103"/>
      <c r="O718" s="103"/>
    </row>
    <row r="719" spans="6:15" s="100" customFormat="1" ht="14.25">
      <c r="F719" s="103"/>
      <c r="I719" s="103"/>
      <c r="O719" s="103"/>
    </row>
    <row r="720" spans="6:15" s="100" customFormat="1" ht="14.25">
      <c r="F720" s="103"/>
      <c r="I720" s="103"/>
      <c r="O720" s="103"/>
    </row>
    <row r="721" spans="6:15" s="100" customFormat="1" ht="14.25">
      <c r="F721" s="103"/>
      <c r="I721" s="103"/>
      <c r="O721" s="103"/>
    </row>
    <row r="722" spans="6:15" s="100" customFormat="1" ht="14.25">
      <c r="F722" s="103"/>
      <c r="I722" s="103"/>
      <c r="O722" s="103"/>
    </row>
    <row r="723" spans="6:15" s="100" customFormat="1" ht="14.25">
      <c r="F723" s="103"/>
      <c r="I723" s="103"/>
      <c r="O723" s="103"/>
    </row>
    <row r="724" spans="6:15" s="100" customFormat="1" ht="14.25">
      <c r="F724" s="103"/>
      <c r="I724" s="103"/>
      <c r="O724" s="103"/>
    </row>
    <row r="725" spans="6:15" s="100" customFormat="1" ht="14.25">
      <c r="F725" s="103"/>
      <c r="I725" s="103"/>
      <c r="O725" s="103"/>
    </row>
    <row r="726" spans="6:15" s="100" customFormat="1" ht="14.25">
      <c r="F726" s="103"/>
      <c r="I726" s="103"/>
      <c r="O726" s="103"/>
    </row>
    <row r="727" spans="6:15" s="100" customFormat="1" ht="14.25">
      <c r="F727" s="103"/>
      <c r="I727" s="103"/>
      <c r="O727" s="103"/>
    </row>
    <row r="728" spans="6:15" s="100" customFormat="1" ht="14.25">
      <c r="F728" s="103"/>
      <c r="I728" s="103"/>
      <c r="O728" s="103"/>
    </row>
    <row r="729" spans="6:15" s="100" customFormat="1" ht="14.25">
      <c r="F729" s="103"/>
      <c r="I729" s="103"/>
      <c r="O729" s="103"/>
    </row>
    <row r="730" spans="6:15" s="100" customFormat="1" ht="14.25">
      <c r="F730" s="103"/>
      <c r="I730" s="103"/>
      <c r="O730" s="103"/>
    </row>
    <row r="731" spans="6:15" s="100" customFormat="1" ht="14.25">
      <c r="F731" s="103"/>
      <c r="I731" s="103"/>
      <c r="O731" s="103"/>
    </row>
    <row r="732" spans="6:15" s="100" customFormat="1" ht="14.25">
      <c r="F732" s="103"/>
      <c r="I732" s="103"/>
      <c r="O732" s="103"/>
    </row>
    <row r="733" spans="6:15" s="100" customFormat="1" ht="14.25">
      <c r="F733" s="103"/>
      <c r="I733" s="103"/>
      <c r="O733" s="103"/>
    </row>
    <row r="734" spans="6:15" s="100" customFormat="1" ht="14.25">
      <c r="F734" s="103"/>
      <c r="I734" s="103"/>
      <c r="O734" s="103"/>
    </row>
    <row r="735" spans="6:15" s="100" customFormat="1" ht="14.25">
      <c r="F735" s="103"/>
      <c r="I735" s="103"/>
      <c r="O735" s="103"/>
    </row>
    <row r="736" spans="6:15" s="100" customFormat="1" ht="14.25">
      <c r="F736" s="103"/>
      <c r="I736" s="103"/>
      <c r="O736" s="103"/>
    </row>
    <row r="737" spans="6:15" s="100" customFormat="1" ht="14.25">
      <c r="F737" s="103"/>
      <c r="I737" s="103"/>
      <c r="O737" s="103"/>
    </row>
    <row r="738" spans="6:15" s="100" customFormat="1" ht="14.25">
      <c r="F738" s="103"/>
      <c r="I738" s="103"/>
      <c r="O738" s="103"/>
    </row>
    <row r="739" spans="6:15" s="100" customFormat="1" ht="14.25">
      <c r="F739" s="103"/>
      <c r="I739" s="103"/>
      <c r="O739" s="103"/>
    </row>
    <row r="740" spans="6:15" s="100" customFormat="1" ht="14.25">
      <c r="F740" s="103"/>
      <c r="I740" s="103"/>
      <c r="O740" s="103"/>
    </row>
    <row r="741" spans="6:15" s="100" customFormat="1" ht="14.25">
      <c r="F741" s="103"/>
      <c r="I741" s="103"/>
      <c r="O741" s="103"/>
    </row>
    <row r="742" spans="6:15" s="100" customFormat="1" ht="14.25">
      <c r="F742" s="103"/>
      <c r="I742" s="103"/>
      <c r="O742" s="103"/>
    </row>
    <row r="743" spans="6:15" s="100" customFormat="1" ht="14.25">
      <c r="F743" s="103"/>
      <c r="I743" s="103"/>
      <c r="O743" s="103"/>
    </row>
    <row r="744" spans="6:15" s="100" customFormat="1" ht="14.25">
      <c r="F744" s="103"/>
      <c r="I744" s="103"/>
      <c r="O744" s="103"/>
    </row>
    <row r="745" spans="6:15" s="100" customFormat="1" ht="14.25">
      <c r="F745" s="103"/>
      <c r="I745" s="103"/>
      <c r="O745" s="103"/>
    </row>
    <row r="746" spans="6:15" s="100" customFormat="1" ht="14.25">
      <c r="F746" s="103"/>
      <c r="I746" s="103"/>
      <c r="O746" s="103"/>
    </row>
    <row r="747" spans="6:15" s="100" customFormat="1" ht="14.25">
      <c r="F747" s="103"/>
      <c r="I747" s="103"/>
      <c r="O747" s="103"/>
    </row>
    <row r="748" spans="6:15" s="100" customFormat="1" ht="14.25">
      <c r="F748" s="103"/>
      <c r="I748" s="103"/>
      <c r="O748" s="103"/>
    </row>
    <row r="749" spans="6:15" s="100" customFormat="1" ht="14.25">
      <c r="F749" s="103"/>
      <c r="I749" s="103"/>
      <c r="O749" s="103"/>
    </row>
    <row r="750" spans="6:15" s="100" customFormat="1" ht="14.25">
      <c r="F750" s="103"/>
      <c r="I750" s="103"/>
      <c r="O750" s="103"/>
    </row>
    <row r="751" spans="6:15" s="100" customFormat="1" ht="14.25">
      <c r="F751" s="103"/>
      <c r="I751" s="103"/>
      <c r="O751" s="103"/>
    </row>
    <row r="752" spans="6:15" s="100" customFormat="1" ht="14.25">
      <c r="F752" s="103"/>
      <c r="I752" s="103"/>
      <c r="O752" s="103"/>
    </row>
    <row r="753" spans="6:15" s="100" customFormat="1" ht="14.25">
      <c r="F753" s="103"/>
      <c r="I753" s="103"/>
      <c r="O753" s="103"/>
    </row>
    <row r="754" spans="6:15" s="100" customFormat="1" ht="14.25">
      <c r="F754" s="103"/>
      <c r="I754" s="103"/>
      <c r="O754" s="103"/>
    </row>
    <row r="755" spans="6:15" s="100" customFormat="1" ht="14.25">
      <c r="F755" s="103"/>
      <c r="I755" s="103"/>
      <c r="O755" s="103"/>
    </row>
    <row r="756" spans="6:15" s="100" customFormat="1" ht="14.25">
      <c r="F756" s="103"/>
      <c r="I756" s="103"/>
      <c r="O756" s="103"/>
    </row>
    <row r="757" spans="6:15" s="100" customFormat="1" ht="14.25">
      <c r="F757" s="103"/>
      <c r="I757" s="103"/>
      <c r="O757" s="103"/>
    </row>
    <row r="758" spans="6:15" s="100" customFormat="1" ht="14.25">
      <c r="F758" s="103"/>
      <c r="I758" s="103"/>
      <c r="O758" s="103"/>
    </row>
    <row r="759" spans="6:15" s="100" customFormat="1" ht="14.25">
      <c r="F759" s="103"/>
      <c r="I759" s="103"/>
      <c r="O759" s="103"/>
    </row>
    <row r="760" spans="6:15" s="100" customFormat="1" ht="14.25">
      <c r="F760" s="103"/>
      <c r="I760" s="103"/>
      <c r="O760" s="103"/>
    </row>
    <row r="761" spans="6:15" s="100" customFormat="1" ht="14.25">
      <c r="F761" s="103"/>
      <c r="I761" s="103"/>
      <c r="O761" s="103"/>
    </row>
    <row r="762" spans="6:15" s="100" customFormat="1" ht="14.25">
      <c r="F762" s="103"/>
      <c r="I762" s="103"/>
      <c r="O762" s="103"/>
    </row>
    <row r="763" spans="6:15" s="100" customFormat="1" ht="14.25">
      <c r="F763" s="103"/>
      <c r="I763" s="103"/>
      <c r="O763" s="103"/>
    </row>
    <row r="764" spans="6:15" s="100" customFormat="1" ht="14.25">
      <c r="F764" s="103"/>
      <c r="I764" s="103"/>
      <c r="O764" s="103"/>
    </row>
    <row r="765" spans="6:15" s="100" customFormat="1" ht="14.25">
      <c r="F765" s="103"/>
      <c r="I765" s="103"/>
      <c r="O765" s="103"/>
    </row>
    <row r="766" spans="6:15" s="100" customFormat="1" ht="14.25">
      <c r="F766" s="103"/>
      <c r="I766" s="103"/>
      <c r="O766" s="103"/>
    </row>
    <row r="767" spans="6:15" s="100" customFormat="1" ht="14.25">
      <c r="F767" s="103"/>
      <c r="I767" s="103"/>
      <c r="O767" s="103"/>
    </row>
    <row r="768" spans="6:15" s="100" customFormat="1" ht="14.25">
      <c r="F768" s="103"/>
      <c r="I768" s="103"/>
      <c r="O768" s="103"/>
    </row>
    <row r="769" spans="6:15" s="100" customFormat="1" ht="14.25">
      <c r="F769" s="103"/>
      <c r="I769" s="103"/>
      <c r="O769" s="103"/>
    </row>
    <row r="770" spans="6:15" s="100" customFormat="1" ht="14.25">
      <c r="F770" s="103"/>
      <c r="I770" s="103"/>
      <c r="O770" s="103"/>
    </row>
    <row r="771" spans="6:15" s="100" customFormat="1" ht="14.25">
      <c r="F771" s="103"/>
      <c r="I771" s="103"/>
      <c r="O771" s="103"/>
    </row>
    <row r="772" spans="6:15" s="100" customFormat="1" ht="14.25">
      <c r="F772" s="103"/>
      <c r="I772" s="103"/>
      <c r="O772" s="103"/>
    </row>
    <row r="773" spans="6:15" s="100" customFormat="1" ht="14.25">
      <c r="F773" s="103"/>
      <c r="I773" s="103"/>
      <c r="O773" s="103"/>
    </row>
    <row r="774" spans="6:15" s="100" customFormat="1" ht="14.25">
      <c r="F774" s="103"/>
      <c r="I774" s="103"/>
      <c r="O774" s="103"/>
    </row>
    <row r="775" spans="6:15" s="100" customFormat="1" ht="14.25">
      <c r="F775" s="103"/>
      <c r="I775" s="103"/>
      <c r="O775" s="103"/>
    </row>
    <row r="776" spans="6:15" s="100" customFormat="1" ht="14.25">
      <c r="F776" s="103"/>
      <c r="I776" s="103"/>
      <c r="O776" s="103"/>
    </row>
    <row r="777" spans="6:15" s="100" customFormat="1" ht="14.25">
      <c r="F777" s="103"/>
      <c r="I777" s="103"/>
      <c r="O777" s="103"/>
    </row>
    <row r="778" spans="6:15" s="100" customFormat="1" ht="14.25">
      <c r="F778" s="103"/>
      <c r="I778" s="103"/>
      <c r="O778" s="103"/>
    </row>
    <row r="779" spans="6:15" s="100" customFormat="1" ht="14.25">
      <c r="F779" s="103"/>
      <c r="I779" s="103"/>
      <c r="O779" s="103"/>
    </row>
    <row r="780" spans="6:15" s="100" customFormat="1" ht="14.25">
      <c r="F780" s="103"/>
      <c r="I780" s="103"/>
      <c r="O780" s="103"/>
    </row>
    <row r="781" spans="6:15" s="100" customFormat="1" ht="14.25">
      <c r="F781" s="103"/>
      <c r="I781" s="103"/>
      <c r="O781" s="103"/>
    </row>
    <row r="782" spans="6:15" s="100" customFormat="1" ht="14.25">
      <c r="F782" s="103"/>
      <c r="I782" s="103"/>
      <c r="O782" s="103"/>
    </row>
    <row r="783" spans="6:15" s="100" customFormat="1" ht="14.25">
      <c r="F783" s="103"/>
      <c r="I783" s="103"/>
      <c r="O783" s="103"/>
    </row>
    <row r="784" spans="6:15" s="100" customFormat="1" ht="14.25">
      <c r="F784" s="103"/>
      <c r="I784" s="103"/>
      <c r="O784" s="103"/>
    </row>
    <row r="785" spans="6:15" s="100" customFormat="1" ht="14.25">
      <c r="F785" s="103"/>
      <c r="I785" s="103"/>
      <c r="O785" s="103"/>
    </row>
    <row r="786" spans="6:15" s="100" customFormat="1" ht="14.25">
      <c r="F786" s="103"/>
      <c r="I786" s="103"/>
      <c r="O786" s="103"/>
    </row>
    <row r="787" spans="6:15" s="100" customFormat="1" ht="14.25">
      <c r="F787" s="103"/>
      <c r="I787" s="103"/>
      <c r="O787" s="103"/>
    </row>
    <row r="788" spans="6:15" s="100" customFormat="1" ht="14.25">
      <c r="F788" s="103"/>
      <c r="I788" s="103"/>
      <c r="O788" s="103"/>
    </row>
    <row r="789" spans="6:15" s="100" customFormat="1" ht="14.25">
      <c r="F789" s="103"/>
      <c r="I789" s="103"/>
      <c r="O789" s="103"/>
    </row>
    <row r="790" spans="6:15" s="100" customFormat="1" ht="14.25">
      <c r="F790" s="103"/>
      <c r="I790" s="103"/>
      <c r="O790" s="103"/>
    </row>
    <row r="791" spans="6:15" s="100" customFormat="1" ht="14.25">
      <c r="F791" s="103"/>
      <c r="I791" s="103"/>
      <c r="O791" s="103"/>
    </row>
    <row r="792" spans="6:15" s="100" customFormat="1" ht="14.25">
      <c r="F792" s="103"/>
      <c r="I792" s="103"/>
      <c r="O792" s="103"/>
    </row>
    <row r="793" spans="6:15" s="100" customFormat="1" ht="14.25">
      <c r="F793" s="103"/>
      <c r="I793" s="103"/>
      <c r="O793" s="103"/>
    </row>
    <row r="794" spans="6:15" s="100" customFormat="1" ht="14.25">
      <c r="F794" s="103"/>
      <c r="I794" s="103"/>
      <c r="O794" s="103"/>
    </row>
    <row r="795" spans="6:15" s="100" customFormat="1" ht="14.25">
      <c r="F795" s="103"/>
      <c r="I795" s="103"/>
      <c r="O795" s="103"/>
    </row>
    <row r="796" spans="6:15" s="100" customFormat="1" ht="14.25">
      <c r="F796" s="103"/>
      <c r="I796" s="103"/>
      <c r="O796" s="103"/>
    </row>
    <row r="797" spans="6:15" s="100" customFormat="1" ht="14.25">
      <c r="F797" s="103"/>
      <c r="I797" s="103"/>
      <c r="O797" s="103"/>
    </row>
    <row r="798" spans="6:15" s="100" customFormat="1" ht="14.25">
      <c r="F798" s="103"/>
      <c r="I798" s="103"/>
      <c r="O798" s="103"/>
    </row>
    <row r="799" spans="6:15" s="100" customFormat="1" ht="14.25">
      <c r="F799" s="103"/>
      <c r="I799" s="103"/>
      <c r="O799" s="103"/>
    </row>
    <row r="800" spans="6:15" s="100" customFormat="1" ht="14.25">
      <c r="F800" s="103"/>
      <c r="I800" s="103"/>
      <c r="O800" s="103"/>
    </row>
    <row r="801" spans="6:15" s="100" customFormat="1" ht="14.25">
      <c r="F801" s="103"/>
      <c r="I801" s="103"/>
      <c r="O801" s="103"/>
    </row>
    <row r="802" spans="6:15" s="100" customFormat="1" ht="14.25">
      <c r="F802" s="103"/>
      <c r="I802" s="103"/>
      <c r="O802" s="103"/>
    </row>
    <row r="803" spans="6:15" s="100" customFormat="1" ht="14.25">
      <c r="F803" s="103"/>
      <c r="I803" s="103"/>
      <c r="O803" s="103"/>
    </row>
    <row r="804" spans="6:15" s="100" customFormat="1" ht="14.25">
      <c r="F804" s="103"/>
      <c r="I804" s="103"/>
      <c r="O804" s="103"/>
    </row>
    <row r="805" spans="6:15" s="100" customFormat="1" ht="14.25">
      <c r="F805" s="103"/>
      <c r="I805" s="103"/>
      <c r="O805" s="103"/>
    </row>
    <row r="806" spans="6:15" s="100" customFormat="1" ht="14.25">
      <c r="F806" s="103"/>
      <c r="I806" s="103"/>
      <c r="O806" s="103"/>
    </row>
    <row r="807" spans="6:15" s="100" customFormat="1" ht="14.25">
      <c r="F807" s="103"/>
      <c r="I807" s="103"/>
      <c r="O807" s="103"/>
    </row>
    <row r="808" spans="6:15" s="100" customFormat="1" ht="14.25">
      <c r="F808" s="103"/>
      <c r="I808" s="103"/>
      <c r="O808" s="103"/>
    </row>
    <row r="809" spans="6:15" s="100" customFormat="1" ht="14.25">
      <c r="F809" s="103"/>
      <c r="I809" s="103"/>
      <c r="O809" s="103"/>
    </row>
    <row r="810" spans="6:15" s="100" customFormat="1" ht="14.25">
      <c r="F810" s="103"/>
      <c r="I810" s="103"/>
      <c r="O810" s="103"/>
    </row>
    <row r="811" spans="6:15" s="100" customFormat="1" ht="14.25">
      <c r="F811" s="103"/>
      <c r="I811" s="103"/>
      <c r="O811" s="103"/>
    </row>
    <row r="812" spans="6:15" s="100" customFormat="1" ht="14.25">
      <c r="F812" s="103"/>
      <c r="I812" s="103"/>
      <c r="O812" s="103"/>
    </row>
    <row r="813" spans="6:15" s="100" customFormat="1" ht="14.25">
      <c r="F813" s="103"/>
      <c r="I813" s="103"/>
      <c r="O813" s="103"/>
    </row>
    <row r="814" spans="6:15" s="100" customFormat="1" ht="14.25">
      <c r="F814" s="103"/>
      <c r="I814" s="103"/>
      <c r="O814" s="103"/>
    </row>
    <row r="815" spans="6:15" s="100" customFormat="1" ht="14.25">
      <c r="F815" s="103"/>
      <c r="I815" s="103"/>
      <c r="O815" s="103"/>
    </row>
    <row r="816" spans="6:15" s="100" customFormat="1" ht="14.25">
      <c r="F816" s="103"/>
      <c r="I816" s="103"/>
      <c r="O816" s="103"/>
    </row>
    <row r="817" spans="6:15" s="100" customFormat="1" ht="14.25">
      <c r="F817" s="103"/>
      <c r="I817" s="103"/>
      <c r="O817" s="103"/>
    </row>
    <row r="818" spans="6:15" s="100" customFormat="1" ht="14.25">
      <c r="F818" s="103"/>
      <c r="I818" s="103"/>
      <c r="O818" s="103"/>
    </row>
    <row r="819" spans="6:15" s="100" customFormat="1" ht="14.25">
      <c r="F819" s="103"/>
      <c r="I819" s="103"/>
      <c r="O819" s="103"/>
    </row>
    <row r="820" spans="6:15" s="100" customFormat="1" ht="14.25">
      <c r="F820" s="103"/>
      <c r="I820" s="103"/>
      <c r="O820" s="103"/>
    </row>
    <row r="821" spans="6:15" s="100" customFormat="1" ht="14.25">
      <c r="F821" s="103"/>
      <c r="I821" s="103"/>
      <c r="O821" s="103"/>
    </row>
    <row r="822" spans="6:15" s="100" customFormat="1" ht="14.25">
      <c r="F822" s="103"/>
      <c r="I822" s="103"/>
      <c r="O822" s="103"/>
    </row>
    <row r="823" spans="6:15" s="100" customFormat="1" ht="14.25">
      <c r="F823" s="103"/>
      <c r="I823" s="103"/>
      <c r="O823" s="103"/>
    </row>
    <row r="824" spans="6:15" s="100" customFormat="1" ht="14.25">
      <c r="F824" s="103"/>
      <c r="I824" s="103"/>
      <c r="O824" s="103"/>
    </row>
    <row r="825" spans="6:15" s="100" customFormat="1" ht="14.25">
      <c r="F825" s="103"/>
      <c r="I825" s="103"/>
      <c r="O825" s="103"/>
    </row>
    <row r="826" spans="6:15" s="100" customFormat="1" ht="14.25">
      <c r="F826" s="103"/>
      <c r="I826" s="103"/>
      <c r="O826" s="103"/>
    </row>
    <row r="827" spans="6:15" s="100" customFormat="1" ht="14.25">
      <c r="F827" s="103"/>
      <c r="I827" s="103"/>
      <c r="O827" s="103"/>
    </row>
    <row r="828" spans="6:15" s="100" customFormat="1" ht="14.25">
      <c r="F828" s="103"/>
      <c r="I828" s="103"/>
      <c r="O828" s="103"/>
    </row>
    <row r="829" spans="6:15" s="100" customFormat="1" ht="14.25">
      <c r="F829" s="103"/>
      <c r="I829" s="103"/>
      <c r="O829" s="103"/>
    </row>
    <row r="830" spans="6:15" s="100" customFormat="1" ht="14.25">
      <c r="F830" s="103"/>
      <c r="I830" s="103"/>
      <c r="O830" s="103"/>
    </row>
    <row r="831" spans="6:15" s="100" customFormat="1" ht="14.25">
      <c r="F831" s="103"/>
      <c r="I831" s="103"/>
      <c r="O831" s="103"/>
    </row>
    <row r="832" spans="6:15" s="100" customFormat="1" ht="14.25">
      <c r="F832" s="103"/>
      <c r="I832" s="103"/>
      <c r="O832" s="103"/>
    </row>
    <row r="833" spans="6:15" s="100" customFormat="1" ht="14.25">
      <c r="F833" s="103"/>
      <c r="I833" s="103"/>
      <c r="O833" s="103"/>
    </row>
    <row r="834" spans="6:15" s="100" customFormat="1" ht="14.25">
      <c r="F834" s="103"/>
      <c r="I834" s="103"/>
      <c r="O834" s="103"/>
    </row>
    <row r="835" spans="6:15" s="100" customFormat="1" ht="14.25">
      <c r="F835" s="103"/>
      <c r="I835" s="103"/>
      <c r="O835" s="103"/>
    </row>
    <row r="836" spans="6:15" s="100" customFormat="1" ht="14.25">
      <c r="F836" s="103"/>
      <c r="I836" s="103"/>
      <c r="O836" s="103"/>
    </row>
    <row r="837" spans="6:15" s="100" customFormat="1" ht="14.25">
      <c r="F837" s="103"/>
      <c r="I837" s="103"/>
      <c r="O837" s="103"/>
    </row>
    <row r="838" spans="6:15" s="100" customFormat="1" ht="14.25">
      <c r="F838" s="103"/>
      <c r="I838" s="103"/>
      <c r="O838" s="103"/>
    </row>
    <row r="839" spans="6:15" s="100" customFormat="1" ht="14.25">
      <c r="F839" s="103"/>
      <c r="I839" s="103"/>
      <c r="O839" s="103"/>
    </row>
    <row r="840" spans="6:15" s="100" customFormat="1" ht="14.25">
      <c r="F840" s="103"/>
      <c r="I840" s="103"/>
      <c r="O840" s="103"/>
    </row>
    <row r="841" spans="6:15" s="100" customFormat="1" ht="14.25">
      <c r="F841" s="103"/>
      <c r="I841" s="103"/>
      <c r="O841" s="103"/>
    </row>
    <row r="842" spans="6:15" s="100" customFormat="1" ht="14.25">
      <c r="F842" s="103"/>
      <c r="I842" s="103"/>
      <c r="O842" s="103"/>
    </row>
    <row r="843" spans="6:15" s="100" customFormat="1" ht="14.25">
      <c r="F843" s="103"/>
      <c r="I843" s="103"/>
      <c r="O843" s="103"/>
    </row>
    <row r="844" spans="6:15" s="100" customFormat="1" ht="14.25">
      <c r="F844" s="103"/>
      <c r="I844" s="103"/>
      <c r="O844" s="103"/>
    </row>
    <row r="845" spans="6:15" s="100" customFormat="1" ht="14.25">
      <c r="F845" s="103"/>
      <c r="I845" s="103"/>
      <c r="O845" s="103"/>
    </row>
    <row r="846" spans="6:15" s="100" customFormat="1" ht="14.25">
      <c r="F846" s="103"/>
      <c r="I846" s="103"/>
      <c r="O846" s="103"/>
    </row>
    <row r="847" spans="6:15" s="100" customFormat="1" ht="14.25">
      <c r="F847" s="103"/>
      <c r="I847" s="103"/>
      <c r="O847" s="103"/>
    </row>
    <row r="848" spans="6:15" s="100" customFormat="1" ht="14.25">
      <c r="F848" s="103"/>
      <c r="I848" s="103"/>
      <c r="O848" s="103"/>
    </row>
    <row r="849" spans="6:15" s="100" customFormat="1" ht="14.25">
      <c r="F849" s="103"/>
      <c r="I849" s="103"/>
      <c r="O849" s="103"/>
    </row>
    <row r="850" spans="6:15" s="100" customFormat="1" ht="14.25">
      <c r="F850" s="103"/>
      <c r="I850" s="103"/>
      <c r="O850" s="103"/>
    </row>
    <row r="851" spans="6:15" s="100" customFormat="1" ht="14.25">
      <c r="F851" s="103"/>
      <c r="I851" s="103"/>
      <c r="O851" s="103"/>
    </row>
    <row r="852" spans="6:15" s="100" customFormat="1" ht="14.25">
      <c r="F852" s="103"/>
      <c r="I852" s="103"/>
      <c r="O852" s="103"/>
    </row>
    <row r="853" spans="6:15" s="100" customFormat="1" ht="14.25">
      <c r="F853" s="103"/>
      <c r="I853" s="103"/>
      <c r="O853" s="103"/>
    </row>
    <row r="854" spans="6:15" s="100" customFormat="1" ht="14.25">
      <c r="F854" s="103"/>
      <c r="I854" s="103"/>
      <c r="O854" s="103"/>
    </row>
    <row r="855" spans="6:15" s="100" customFormat="1" ht="14.25">
      <c r="F855" s="103"/>
      <c r="I855" s="103"/>
      <c r="O855" s="103"/>
    </row>
    <row r="856" spans="6:15" s="100" customFormat="1" ht="14.25">
      <c r="F856" s="103"/>
      <c r="I856" s="103"/>
      <c r="O856" s="103"/>
    </row>
    <row r="857" spans="6:15" s="100" customFormat="1" ht="14.25">
      <c r="F857" s="103"/>
      <c r="I857" s="103"/>
      <c r="O857" s="103"/>
    </row>
    <row r="858" spans="6:15" s="100" customFormat="1" ht="14.25">
      <c r="F858" s="103"/>
      <c r="I858" s="103"/>
      <c r="O858" s="103"/>
    </row>
    <row r="859" spans="6:15" s="100" customFormat="1" ht="14.25">
      <c r="F859" s="103"/>
      <c r="I859" s="103"/>
      <c r="O859" s="103"/>
    </row>
    <row r="860" spans="6:15" s="100" customFormat="1" ht="14.25">
      <c r="F860" s="103"/>
      <c r="I860" s="103"/>
      <c r="O860" s="103"/>
    </row>
    <row r="861" spans="6:15" s="100" customFormat="1" ht="14.25">
      <c r="F861" s="103"/>
      <c r="I861" s="103"/>
      <c r="O861" s="103"/>
    </row>
    <row r="862" spans="6:15" s="100" customFormat="1" ht="14.25">
      <c r="F862" s="103"/>
      <c r="I862" s="103"/>
      <c r="O862" s="103"/>
    </row>
    <row r="863" spans="6:15" s="100" customFormat="1" ht="14.25">
      <c r="F863" s="103"/>
      <c r="I863" s="103"/>
      <c r="O863" s="103"/>
    </row>
    <row r="864" spans="6:15" s="100" customFormat="1" ht="14.25">
      <c r="F864" s="103"/>
      <c r="I864" s="103"/>
      <c r="O864" s="103"/>
    </row>
    <row r="865" spans="6:15" s="100" customFormat="1" ht="14.25">
      <c r="F865" s="103"/>
      <c r="I865" s="103"/>
      <c r="O865" s="103"/>
    </row>
    <row r="866" spans="6:15" s="100" customFormat="1" ht="14.25">
      <c r="F866" s="103"/>
      <c r="I866" s="103"/>
      <c r="O866" s="103"/>
    </row>
    <row r="867" spans="6:15" s="100" customFormat="1" ht="14.25">
      <c r="F867" s="103"/>
      <c r="I867" s="103"/>
      <c r="O867" s="103"/>
    </row>
    <row r="868" spans="6:15" s="100" customFormat="1" ht="14.25">
      <c r="F868" s="103"/>
      <c r="I868" s="103"/>
      <c r="O868" s="103"/>
    </row>
    <row r="869" spans="6:15" s="100" customFormat="1" ht="14.25">
      <c r="F869" s="103"/>
      <c r="I869" s="103"/>
      <c r="O869" s="103"/>
    </row>
    <row r="870" spans="6:15" s="100" customFormat="1" ht="14.25">
      <c r="F870" s="103"/>
      <c r="I870" s="103"/>
      <c r="O870" s="103"/>
    </row>
    <row r="871" spans="6:15" s="100" customFormat="1" ht="14.25">
      <c r="F871" s="103"/>
      <c r="I871" s="103"/>
      <c r="O871" s="103"/>
    </row>
    <row r="872" spans="6:15" s="100" customFormat="1" ht="14.25">
      <c r="F872" s="103"/>
      <c r="I872" s="103"/>
      <c r="O872" s="103"/>
    </row>
    <row r="873" spans="6:15" s="100" customFormat="1" ht="14.25">
      <c r="F873" s="103"/>
      <c r="I873" s="103"/>
      <c r="O873" s="103"/>
    </row>
    <row r="874" spans="6:15" s="100" customFormat="1" ht="14.25">
      <c r="F874" s="103"/>
      <c r="I874" s="103"/>
      <c r="O874" s="103"/>
    </row>
    <row r="875" spans="6:15" s="100" customFormat="1" ht="14.25">
      <c r="F875" s="103"/>
      <c r="I875" s="103"/>
      <c r="O875" s="103"/>
    </row>
    <row r="876" spans="6:15" s="100" customFormat="1" ht="14.25">
      <c r="F876" s="103"/>
      <c r="I876" s="103"/>
      <c r="O876" s="103"/>
    </row>
    <row r="877" spans="6:15" s="100" customFormat="1" ht="14.25">
      <c r="F877" s="103"/>
      <c r="I877" s="103"/>
      <c r="O877" s="103"/>
    </row>
    <row r="878" spans="6:15" s="100" customFormat="1" ht="14.25">
      <c r="F878" s="103"/>
      <c r="I878" s="103"/>
      <c r="O878" s="103"/>
    </row>
    <row r="879" spans="6:15" s="100" customFormat="1" ht="14.25">
      <c r="F879" s="103"/>
      <c r="I879" s="103"/>
      <c r="O879" s="103"/>
    </row>
    <row r="880" spans="6:15" s="100" customFormat="1" ht="14.25">
      <c r="F880" s="103"/>
      <c r="I880" s="103"/>
      <c r="O880" s="103"/>
    </row>
    <row r="881" spans="6:15" s="100" customFormat="1" ht="14.25">
      <c r="F881" s="103"/>
      <c r="I881" s="103"/>
      <c r="O881" s="103"/>
    </row>
    <row r="882" spans="6:15" s="100" customFormat="1" ht="14.25">
      <c r="F882" s="103"/>
      <c r="I882" s="103"/>
      <c r="O882" s="103"/>
    </row>
    <row r="883" spans="6:15" s="100" customFormat="1" ht="14.25">
      <c r="F883" s="103"/>
      <c r="I883" s="103"/>
      <c r="O883" s="103"/>
    </row>
    <row r="884" spans="6:15" s="100" customFormat="1" ht="14.25">
      <c r="F884" s="103"/>
      <c r="I884" s="103"/>
      <c r="O884" s="103"/>
    </row>
    <row r="885" spans="6:15" s="100" customFormat="1" ht="14.25">
      <c r="F885" s="103"/>
      <c r="I885" s="103"/>
      <c r="O885" s="103"/>
    </row>
    <row r="886" spans="6:15" s="100" customFormat="1" ht="14.25">
      <c r="F886" s="103"/>
      <c r="I886" s="103"/>
      <c r="O886" s="103"/>
    </row>
    <row r="887" spans="6:15" s="100" customFormat="1" ht="14.25">
      <c r="F887" s="103"/>
      <c r="I887" s="103"/>
      <c r="O887" s="103"/>
    </row>
    <row r="888" spans="6:15" s="100" customFormat="1" ht="14.25">
      <c r="F888" s="103"/>
      <c r="I888" s="103"/>
      <c r="O888" s="103"/>
    </row>
    <row r="889" spans="6:15" s="100" customFormat="1" ht="14.25">
      <c r="F889" s="103"/>
      <c r="I889" s="103"/>
      <c r="O889" s="103"/>
    </row>
    <row r="890" spans="6:15" s="100" customFormat="1" ht="14.25">
      <c r="F890" s="103"/>
      <c r="I890" s="103"/>
      <c r="O890" s="103"/>
    </row>
    <row r="891" spans="6:15" s="100" customFormat="1" ht="14.25">
      <c r="F891" s="103"/>
      <c r="I891" s="103"/>
      <c r="O891" s="103"/>
    </row>
    <row r="892" spans="6:15" s="100" customFormat="1" ht="14.25">
      <c r="F892" s="103"/>
      <c r="I892" s="103"/>
      <c r="O892" s="103"/>
    </row>
    <row r="893" spans="6:15" s="100" customFormat="1" ht="14.25">
      <c r="F893" s="103"/>
      <c r="I893" s="103"/>
      <c r="O893" s="103"/>
    </row>
    <row r="894" spans="6:15" s="100" customFormat="1" ht="14.25">
      <c r="F894" s="103"/>
      <c r="I894" s="103"/>
      <c r="O894" s="103"/>
    </row>
    <row r="895" spans="6:15" s="100" customFormat="1" ht="14.25">
      <c r="F895" s="103"/>
      <c r="I895" s="103"/>
      <c r="O895" s="103"/>
    </row>
    <row r="896" spans="6:15" s="100" customFormat="1" ht="14.25">
      <c r="F896" s="103"/>
      <c r="I896" s="103"/>
      <c r="O896" s="103"/>
    </row>
    <row r="897" spans="6:15" s="100" customFormat="1" ht="14.25">
      <c r="F897" s="103"/>
      <c r="I897" s="103"/>
      <c r="O897" s="103"/>
    </row>
    <row r="898" spans="6:15" s="100" customFormat="1" ht="14.25">
      <c r="F898" s="103"/>
      <c r="I898" s="103"/>
      <c r="O898" s="103"/>
    </row>
    <row r="899" spans="6:15" s="100" customFormat="1" ht="14.25">
      <c r="F899" s="103"/>
      <c r="I899" s="103"/>
      <c r="O899" s="103"/>
    </row>
    <row r="900" spans="6:15" s="100" customFormat="1" ht="14.25">
      <c r="F900" s="103"/>
      <c r="I900" s="103"/>
      <c r="O900" s="103"/>
    </row>
    <row r="901" spans="6:15" s="100" customFormat="1" ht="14.25">
      <c r="F901" s="103"/>
      <c r="I901" s="103"/>
      <c r="O901" s="103"/>
    </row>
    <row r="902" spans="6:15" s="100" customFormat="1" ht="14.25">
      <c r="F902" s="103"/>
      <c r="I902" s="103"/>
      <c r="O902" s="103"/>
    </row>
    <row r="903" spans="6:15" s="100" customFormat="1" ht="14.25">
      <c r="F903" s="103"/>
      <c r="I903" s="103"/>
      <c r="O903" s="103"/>
    </row>
    <row r="904" spans="6:15" s="100" customFormat="1" ht="14.25">
      <c r="F904" s="103"/>
      <c r="I904" s="103"/>
      <c r="O904" s="103"/>
    </row>
    <row r="905" spans="6:15" s="100" customFormat="1" ht="14.25">
      <c r="F905" s="103"/>
      <c r="I905" s="103"/>
      <c r="O905" s="103"/>
    </row>
    <row r="906" spans="6:15" s="100" customFormat="1" ht="14.25">
      <c r="F906" s="103"/>
      <c r="I906" s="103"/>
      <c r="O906" s="103"/>
    </row>
    <row r="907" spans="6:15" s="100" customFormat="1" ht="14.25">
      <c r="F907" s="103"/>
      <c r="I907" s="103"/>
      <c r="O907" s="103"/>
    </row>
    <row r="908" spans="6:15" s="100" customFormat="1" ht="14.25">
      <c r="F908" s="103"/>
      <c r="I908" s="103"/>
      <c r="O908" s="103"/>
    </row>
    <row r="909" spans="6:15" s="100" customFormat="1" ht="14.25">
      <c r="F909" s="103"/>
      <c r="I909" s="103"/>
      <c r="O909" s="103"/>
    </row>
    <row r="910" spans="6:15" s="100" customFormat="1" ht="14.25">
      <c r="F910" s="103"/>
      <c r="I910" s="103"/>
      <c r="O910" s="103"/>
    </row>
    <row r="911" spans="6:15" s="100" customFormat="1" ht="14.25">
      <c r="F911" s="103"/>
      <c r="I911" s="103"/>
      <c r="O911" s="103"/>
    </row>
    <row r="912" spans="6:15" s="100" customFormat="1" ht="14.25">
      <c r="F912" s="103"/>
      <c r="I912" s="103"/>
      <c r="O912" s="103"/>
    </row>
    <row r="913" spans="6:15" s="100" customFormat="1" ht="14.25">
      <c r="F913" s="103"/>
      <c r="I913" s="103"/>
      <c r="O913" s="103"/>
    </row>
    <row r="914" spans="6:15" s="100" customFormat="1" ht="14.25">
      <c r="F914" s="103"/>
      <c r="I914" s="103"/>
      <c r="O914" s="103"/>
    </row>
    <row r="915" spans="6:15" s="100" customFormat="1" ht="14.25">
      <c r="F915" s="103"/>
      <c r="I915" s="103"/>
      <c r="O915" s="103"/>
    </row>
    <row r="916" spans="6:15" s="100" customFormat="1" ht="14.25">
      <c r="F916" s="103"/>
      <c r="I916" s="103"/>
      <c r="O916" s="103"/>
    </row>
    <row r="917" spans="6:15" s="100" customFormat="1" ht="14.25">
      <c r="F917" s="103"/>
      <c r="I917" s="103"/>
      <c r="O917" s="103"/>
    </row>
    <row r="918" spans="6:15" s="100" customFormat="1" ht="14.25">
      <c r="F918" s="103"/>
      <c r="I918" s="103"/>
      <c r="O918" s="103"/>
    </row>
    <row r="919" spans="6:15" s="100" customFormat="1" ht="14.25">
      <c r="F919" s="103"/>
      <c r="I919" s="103"/>
      <c r="O919" s="103"/>
    </row>
    <row r="920" spans="6:15" s="100" customFormat="1" ht="14.25">
      <c r="F920" s="103"/>
      <c r="I920" s="103"/>
      <c r="O920" s="103"/>
    </row>
    <row r="921" spans="6:15" s="100" customFormat="1" ht="14.25">
      <c r="F921" s="103"/>
      <c r="I921" s="103"/>
      <c r="O921" s="103"/>
    </row>
    <row r="922" spans="6:15" s="100" customFormat="1" ht="14.25">
      <c r="F922" s="103"/>
      <c r="I922" s="103"/>
      <c r="O922" s="103"/>
    </row>
    <row r="923" spans="6:15" s="100" customFormat="1" ht="14.25">
      <c r="F923" s="103"/>
      <c r="I923" s="103"/>
      <c r="O923" s="103"/>
    </row>
    <row r="924" spans="6:15" s="100" customFormat="1" ht="14.25">
      <c r="F924" s="103"/>
      <c r="I924" s="103"/>
      <c r="O924" s="103"/>
    </row>
    <row r="925" spans="6:15" s="100" customFormat="1" ht="14.25">
      <c r="F925" s="103"/>
      <c r="I925" s="103"/>
      <c r="O925" s="103"/>
    </row>
    <row r="926" spans="6:15" s="100" customFormat="1" ht="14.25">
      <c r="F926" s="103"/>
      <c r="I926" s="103"/>
      <c r="O926" s="103"/>
    </row>
    <row r="927" spans="6:15" s="100" customFormat="1" ht="14.25">
      <c r="F927" s="103"/>
      <c r="I927" s="103"/>
      <c r="O927" s="103"/>
    </row>
    <row r="928" spans="6:15" s="100" customFormat="1" ht="14.25">
      <c r="F928" s="103"/>
      <c r="I928" s="103"/>
      <c r="O928" s="103"/>
    </row>
    <row r="929" spans="6:15" s="100" customFormat="1" ht="14.25">
      <c r="F929" s="103"/>
      <c r="I929" s="103"/>
      <c r="O929" s="103"/>
    </row>
    <row r="930" spans="6:15" s="100" customFormat="1" ht="14.25">
      <c r="F930" s="103"/>
      <c r="I930" s="103"/>
      <c r="O930" s="103"/>
    </row>
    <row r="931" spans="6:15" s="100" customFormat="1" ht="14.25">
      <c r="F931" s="103"/>
      <c r="I931" s="103"/>
      <c r="O931" s="103"/>
    </row>
    <row r="932" spans="6:15" s="100" customFormat="1" ht="14.25">
      <c r="F932" s="103"/>
      <c r="I932" s="103"/>
      <c r="O932" s="103"/>
    </row>
    <row r="933" spans="6:15" s="100" customFormat="1" ht="14.25">
      <c r="F933" s="103"/>
      <c r="I933" s="103"/>
      <c r="O933" s="103"/>
    </row>
    <row r="934" spans="6:15" s="100" customFormat="1" ht="14.25">
      <c r="F934" s="103"/>
      <c r="I934" s="103"/>
      <c r="O934" s="103"/>
    </row>
    <row r="935" spans="6:15" s="100" customFormat="1" ht="14.25">
      <c r="F935" s="103"/>
      <c r="I935" s="103"/>
      <c r="O935" s="103"/>
    </row>
    <row r="936" spans="6:15" s="100" customFormat="1" ht="14.25">
      <c r="F936" s="103"/>
      <c r="I936" s="103"/>
      <c r="O936" s="103"/>
    </row>
    <row r="937" spans="6:15" s="100" customFormat="1" ht="14.25">
      <c r="F937" s="103"/>
      <c r="I937" s="103"/>
      <c r="O937" s="103"/>
    </row>
    <row r="938" spans="6:15" s="100" customFormat="1" ht="14.25">
      <c r="F938" s="103"/>
      <c r="I938" s="103"/>
      <c r="O938" s="103"/>
    </row>
    <row r="939" spans="6:15" s="100" customFormat="1" ht="14.25">
      <c r="F939" s="103"/>
      <c r="I939" s="103"/>
      <c r="O939" s="103"/>
    </row>
    <row r="940" spans="6:15" s="100" customFormat="1" ht="14.25">
      <c r="F940" s="103"/>
      <c r="I940" s="103"/>
      <c r="O940" s="103"/>
    </row>
    <row r="941" spans="6:15" s="100" customFormat="1" ht="14.25">
      <c r="F941" s="103"/>
      <c r="I941" s="103"/>
      <c r="O941" s="103"/>
    </row>
    <row r="942" spans="6:15" s="100" customFormat="1" ht="14.25">
      <c r="F942" s="103"/>
      <c r="I942" s="103"/>
      <c r="O942" s="103"/>
    </row>
    <row r="943" spans="6:15" s="100" customFormat="1" ht="14.25">
      <c r="F943" s="103"/>
      <c r="I943" s="103"/>
      <c r="O943" s="103"/>
    </row>
    <row r="944" spans="6:15" s="100" customFormat="1" ht="14.25">
      <c r="F944" s="103"/>
      <c r="I944" s="103"/>
      <c r="O944" s="103"/>
    </row>
    <row r="945" spans="6:15" s="100" customFormat="1" ht="14.25">
      <c r="F945" s="103"/>
      <c r="I945" s="103"/>
      <c r="O945" s="103"/>
    </row>
    <row r="946" spans="6:15" s="100" customFormat="1" ht="14.25">
      <c r="F946" s="103"/>
      <c r="I946" s="103"/>
      <c r="O946" s="103"/>
    </row>
    <row r="947" spans="6:15" s="100" customFormat="1" ht="14.25">
      <c r="F947" s="103"/>
      <c r="I947" s="103"/>
      <c r="O947" s="103"/>
    </row>
    <row r="948" spans="6:15" s="100" customFormat="1" ht="14.25">
      <c r="F948" s="103"/>
      <c r="I948" s="103"/>
      <c r="O948" s="103"/>
    </row>
    <row r="949" spans="6:15" s="100" customFormat="1" ht="14.25">
      <c r="F949" s="103"/>
      <c r="I949" s="103"/>
      <c r="O949" s="103"/>
    </row>
    <row r="950" spans="6:15" s="100" customFormat="1" ht="14.25">
      <c r="F950" s="103"/>
      <c r="I950" s="103"/>
      <c r="O950" s="103"/>
    </row>
    <row r="951" spans="6:15" s="100" customFormat="1" ht="14.25">
      <c r="F951" s="103"/>
      <c r="I951" s="103"/>
      <c r="O951" s="103"/>
    </row>
    <row r="952" spans="6:15" s="100" customFormat="1" ht="14.25">
      <c r="F952" s="103"/>
      <c r="I952" s="103"/>
      <c r="O952" s="103"/>
    </row>
    <row r="953" spans="6:15" s="100" customFormat="1" ht="14.25">
      <c r="F953" s="103"/>
      <c r="I953" s="103"/>
      <c r="O953" s="103"/>
    </row>
    <row r="954" spans="6:15" s="100" customFormat="1" ht="14.25">
      <c r="F954" s="103"/>
      <c r="I954" s="103"/>
      <c r="O954" s="103"/>
    </row>
    <row r="955" spans="6:15" s="100" customFormat="1" ht="14.25">
      <c r="F955" s="103"/>
      <c r="I955" s="103"/>
      <c r="O955" s="103"/>
    </row>
    <row r="956" spans="6:15" s="100" customFormat="1" ht="14.25">
      <c r="F956" s="103"/>
      <c r="I956" s="103"/>
      <c r="O956" s="103"/>
    </row>
    <row r="957" spans="6:15" s="100" customFormat="1" ht="14.25">
      <c r="F957" s="103"/>
      <c r="I957" s="103"/>
      <c r="O957" s="103"/>
    </row>
    <row r="958" spans="6:15" s="100" customFormat="1" ht="14.25">
      <c r="F958" s="103"/>
      <c r="I958" s="103"/>
      <c r="O958" s="103"/>
    </row>
    <row r="959" spans="6:15" s="100" customFormat="1" ht="14.25">
      <c r="F959" s="103"/>
      <c r="I959" s="103"/>
      <c r="O959" s="103"/>
    </row>
    <row r="960" spans="6:15" s="100" customFormat="1" ht="14.25">
      <c r="F960" s="103"/>
      <c r="I960" s="103"/>
      <c r="O960" s="103"/>
    </row>
    <row r="961" spans="6:15" s="100" customFormat="1" ht="14.25">
      <c r="F961" s="103"/>
      <c r="I961" s="103"/>
      <c r="O961" s="103"/>
    </row>
    <row r="962" spans="6:15" s="100" customFormat="1" ht="14.25">
      <c r="F962" s="103"/>
      <c r="I962" s="103"/>
      <c r="O962" s="103"/>
    </row>
    <row r="963" spans="6:15" s="100" customFormat="1" ht="14.25">
      <c r="F963" s="103"/>
      <c r="I963" s="103"/>
      <c r="O963" s="103"/>
    </row>
    <row r="964" spans="6:15" s="100" customFormat="1" ht="14.25">
      <c r="F964" s="103"/>
      <c r="I964" s="103"/>
      <c r="O964" s="103"/>
    </row>
    <row r="965" spans="6:15" s="100" customFormat="1" ht="14.25">
      <c r="F965" s="103"/>
      <c r="I965" s="103"/>
      <c r="O965" s="103"/>
    </row>
    <row r="966" spans="6:15" s="100" customFormat="1" ht="14.25">
      <c r="F966" s="103"/>
      <c r="I966" s="103"/>
      <c r="O966" s="103"/>
    </row>
    <row r="967" spans="6:15" s="100" customFormat="1" ht="14.25">
      <c r="F967" s="103"/>
      <c r="I967" s="103"/>
      <c r="O967" s="103"/>
    </row>
    <row r="968" spans="6:15" s="100" customFormat="1" ht="14.25">
      <c r="F968" s="103"/>
      <c r="I968" s="103"/>
      <c r="O968" s="103"/>
    </row>
    <row r="969" spans="6:15" s="100" customFormat="1" ht="14.25">
      <c r="F969" s="103"/>
      <c r="I969" s="103"/>
      <c r="O969" s="103"/>
    </row>
    <row r="970" spans="6:15" s="100" customFormat="1" ht="14.25">
      <c r="F970" s="103"/>
      <c r="I970" s="103"/>
      <c r="O970" s="103"/>
    </row>
    <row r="971" spans="6:15" s="100" customFormat="1" ht="14.25">
      <c r="F971" s="103"/>
      <c r="I971" s="103"/>
      <c r="O971" s="103"/>
    </row>
    <row r="972" spans="6:15" s="100" customFormat="1" ht="14.25">
      <c r="F972" s="103"/>
      <c r="I972" s="103"/>
      <c r="O972" s="103"/>
    </row>
    <row r="973" spans="6:15" s="100" customFormat="1" ht="14.25">
      <c r="F973" s="103"/>
      <c r="I973" s="103"/>
      <c r="O973" s="103"/>
    </row>
    <row r="974" spans="6:15" s="100" customFormat="1" ht="14.25">
      <c r="F974" s="103"/>
      <c r="I974" s="103"/>
      <c r="O974" s="103"/>
    </row>
    <row r="975" spans="6:15" s="100" customFormat="1" ht="14.25">
      <c r="F975" s="103"/>
      <c r="I975" s="103"/>
      <c r="O975" s="103"/>
    </row>
    <row r="976" spans="6:15" s="100" customFormat="1" ht="14.25">
      <c r="F976" s="103"/>
      <c r="I976" s="103"/>
      <c r="O976" s="103"/>
    </row>
    <row r="977" spans="6:15" s="100" customFormat="1" ht="14.25">
      <c r="F977" s="103"/>
      <c r="I977" s="103"/>
      <c r="O977" s="103"/>
    </row>
    <row r="978" spans="6:15" s="100" customFormat="1" ht="14.25">
      <c r="F978" s="103"/>
      <c r="I978" s="103"/>
      <c r="O978" s="103"/>
    </row>
    <row r="979" spans="6:15" s="100" customFormat="1" ht="14.25">
      <c r="F979" s="103"/>
      <c r="I979" s="103"/>
      <c r="O979" s="103"/>
    </row>
    <row r="980" spans="6:15" s="100" customFormat="1" ht="14.25">
      <c r="F980" s="103"/>
      <c r="I980" s="103"/>
      <c r="O980" s="103"/>
    </row>
    <row r="981" spans="6:15" s="100" customFormat="1" ht="14.25">
      <c r="F981" s="103"/>
      <c r="I981" s="103"/>
      <c r="O981" s="103"/>
    </row>
    <row r="982" spans="6:15" s="100" customFormat="1" ht="14.25">
      <c r="F982" s="103"/>
      <c r="I982" s="103"/>
      <c r="O982" s="103"/>
    </row>
    <row r="983" spans="6:15" s="100" customFormat="1" ht="14.25">
      <c r="F983" s="103"/>
      <c r="I983" s="103"/>
      <c r="O983" s="103"/>
    </row>
    <row r="984" spans="6:15" s="100" customFormat="1" ht="14.25">
      <c r="F984" s="103"/>
      <c r="I984" s="103"/>
      <c r="O984" s="103"/>
    </row>
    <row r="985" spans="6:15" s="100" customFormat="1" ht="14.25">
      <c r="F985" s="103"/>
      <c r="I985" s="103"/>
      <c r="O985" s="103"/>
    </row>
    <row r="986" spans="6:15" s="100" customFormat="1" ht="14.25">
      <c r="F986" s="103"/>
      <c r="I986" s="103"/>
      <c r="O986" s="103"/>
    </row>
    <row r="987" spans="6:15" s="100" customFormat="1" ht="14.25">
      <c r="F987" s="103"/>
      <c r="I987" s="103"/>
      <c r="O987" s="103"/>
    </row>
    <row r="988" spans="6:15" s="100" customFormat="1" ht="14.25">
      <c r="F988" s="103"/>
      <c r="I988" s="103"/>
      <c r="O988" s="103"/>
    </row>
    <row r="989" spans="6:15" s="100" customFormat="1" ht="14.25">
      <c r="F989" s="103"/>
      <c r="I989" s="103"/>
      <c r="O989" s="103"/>
    </row>
    <row r="990" spans="6:15" s="100" customFormat="1" ht="14.25">
      <c r="F990" s="103"/>
      <c r="I990" s="103"/>
      <c r="O990" s="103"/>
    </row>
    <row r="991" spans="6:15" s="100" customFormat="1" ht="14.25">
      <c r="F991" s="103"/>
      <c r="I991" s="103"/>
      <c r="O991" s="103"/>
    </row>
    <row r="992" spans="6:15" s="100" customFormat="1" ht="14.25">
      <c r="F992" s="103"/>
      <c r="I992" s="103"/>
      <c r="O992" s="103"/>
    </row>
    <row r="993" spans="6:15" s="100" customFormat="1" ht="14.25">
      <c r="F993" s="103"/>
      <c r="I993" s="103"/>
      <c r="O993" s="103"/>
    </row>
    <row r="994" spans="6:15" s="100" customFormat="1" ht="14.25">
      <c r="F994" s="103"/>
      <c r="I994" s="103"/>
      <c r="O994" s="103"/>
    </row>
    <row r="995" spans="6:15" s="100" customFormat="1" ht="14.25">
      <c r="F995" s="103"/>
      <c r="I995" s="103"/>
      <c r="O995" s="103"/>
    </row>
    <row r="996" spans="6:15" s="100" customFormat="1" ht="14.25">
      <c r="F996" s="103"/>
      <c r="I996" s="103"/>
      <c r="O996" s="103"/>
    </row>
    <row r="997" spans="6:15" s="100" customFormat="1" ht="14.25">
      <c r="F997" s="103"/>
      <c r="I997" s="103"/>
      <c r="O997" s="103"/>
    </row>
    <row r="998" spans="6:15" s="100" customFormat="1" ht="14.25">
      <c r="F998" s="103"/>
      <c r="I998" s="103"/>
      <c r="O998" s="103"/>
    </row>
    <row r="999" spans="6:15" s="100" customFormat="1" ht="14.25">
      <c r="F999" s="103"/>
      <c r="I999" s="103"/>
      <c r="O999" s="103"/>
    </row>
    <row r="1000" spans="6:15" s="100" customFormat="1" ht="14.25">
      <c r="F1000" s="103"/>
      <c r="I1000" s="103"/>
      <c r="O1000" s="103"/>
    </row>
    <row r="1001" spans="6:15" s="100" customFormat="1" ht="14.25">
      <c r="F1001" s="103"/>
      <c r="I1001" s="103"/>
      <c r="O1001" s="103"/>
    </row>
    <row r="1002" spans="6:15" s="100" customFormat="1" ht="14.25">
      <c r="F1002" s="103"/>
      <c r="I1002" s="103"/>
      <c r="O1002" s="103"/>
    </row>
    <row r="1003" spans="6:15" s="100" customFormat="1" ht="14.25">
      <c r="F1003" s="103"/>
      <c r="I1003" s="103"/>
      <c r="O1003" s="103"/>
    </row>
    <row r="1004" spans="6:15" s="100" customFormat="1" ht="14.25">
      <c r="F1004" s="103"/>
      <c r="I1004" s="103"/>
      <c r="O1004" s="103"/>
    </row>
    <row r="1005" spans="6:15" s="100" customFormat="1" ht="14.25">
      <c r="F1005" s="103"/>
      <c r="I1005" s="103"/>
      <c r="O1005" s="103"/>
    </row>
    <row r="1006" spans="6:15" s="100" customFormat="1" ht="14.25">
      <c r="F1006" s="103"/>
      <c r="I1006" s="103"/>
      <c r="O1006" s="103"/>
    </row>
    <row r="1007" spans="6:15" s="100" customFormat="1" ht="14.25">
      <c r="F1007" s="103"/>
      <c r="I1007" s="103"/>
      <c r="O1007" s="103"/>
    </row>
    <row r="1008" spans="6:15" s="100" customFormat="1" ht="14.25">
      <c r="F1008" s="103"/>
      <c r="I1008" s="103"/>
      <c r="O1008" s="103"/>
    </row>
    <row r="1009" spans="6:15" s="100" customFormat="1" ht="14.25">
      <c r="F1009" s="103"/>
      <c r="I1009" s="103"/>
      <c r="O1009" s="103"/>
    </row>
    <row r="1010" spans="6:15" s="100" customFormat="1" ht="14.25">
      <c r="F1010" s="103"/>
      <c r="I1010" s="103"/>
      <c r="O1010" s="103"/>
    </row>
    <row r="1011" spans="6:15" s="100" customFormat="1" ht="14.25">
      <c r="F1011" s="103"/>
      <c r="I1011" s="103"/>
      <c r="O1011" s="103"/>
    </row>
    <row r="1012" spans="6:15" s="100" customFormat="1" ht="14.25">
      <c r="F1012" s="103"/>
      <c r="I1012" s="103"/>
      <c r="O1012" s="103"/>
    </row>
    <row r="1013" spans="6:15" s="100" customFormat="1" ht="14.25">
      <c r="F1013" s="103"/>
      <c r="I1013" s="103"/>
      <c r="O1013" s="103"/>
    </row>
    <row r="1014" spans="6:15" s="100" customFormat="1" ht="14.25">
      <c r="F1014" s="103"/>
      <c r="I1014" s="103"/>
      <c r="O1014" s="103"/>
    </row>
    <row r="1015" spans="6:15" s="100" customFormat="1" ht="14.25">
      <c r="F1015" s="103"/>
      <c r="I1015" s="103"/>
      <c r="O1015" s="103"/>
    </row>
    <row r="1016" spans="6:15" s="100" customFormat="1" ht="14.25">
      <c r="F1016" s="103"/>
      <c r="I1016" s="103"/>
      <c r="O1016" s="103"/>
    </row>
    <row r="1017" spans="6:15" s="100" customFormat="1" ht="14.25">
      <c r="F1017" s="103"/>
      <c r="I1017" s="103"/>
      <c r="O1017" s="103"/>
    </row>
    <row r="1018" spans="6:15" s="100" customFormat="1" ht="14.25">
      <c r="F1018" s="103"/>
      <c r="I1018" s="103"/>
      <c r="O1018" s="103"/>
    </row>
    <row r="1019" spans="6:15" s="100" customFormat="1" ht="14.25">
      <c r="F1019" s="103"/>
      <c r="I1019" s="103"/>
      <c r="O1019" s="103"/>
    </row>
    <row r="1020" spans="6:15" s="100" customFormat="1" ht="14.25">
      <c r="F1020" s="103"/>
      <c r="I1020" s="103"/>
      <c r="O1020" s="103"/>
    </row>
    <row r="1021" spans="6:15" s="100" customFormat="1" ht="14.25">
      <c r="F1021" s="103"/>
      <c r="I1021" s="103"/>
      <c r="O1021" s="103"/>
    </row>
    <row r="1022" spans="6:15" s="100" customFormat="1" ht="14.25">
      <c r="F1022" s="103"/>
      <c r="I1022" s="103"/>
      <c r="O1022" s="103"/>
    </row>
    <row r="1023" spans="6:15" s="100" customFormat="1" ht="14.25">
      <c r="F1023" s="103"/>
      <c r="I1023" s="103"/>
      <c r="O1023" s="103"/>
    </row>
    <row r="1024" spans="6:15" s="100" customFormat="1" ht="14.25">
      <c r="F1024" s="103"/>
      <c r="I1024" s="103"/>
      <c r="O1024" s="103"/>
    </row>
    <row r="1025" spans="6:15" s="100" customFormat="1" ht="14.25">
      <c r="F1025" s="103"/>
      <c r="I1025" s="103"/>
      <c r="O1025" s="103"/>
    </row>
    <row r="1026" spans="6:15" s="100" customFormat="1" ht="14.25">
      <c r="F1026" s="103"/>
      <c r="I1026" s="103"/>
      <c r="O1026" s="103"/>
    </row>
    <row r="1027" spans="6:15" s="100" customFormat="1" ht="14.25">
      <c r="F1027" s="103"/>
      <c r="I1027" s="103"/>
      <c r="O1027" s="103"/>
    </row>
    <row r="1028" spans="6:15" s="100" customFormat="1" ht="14.25">
      <c r="F1028" s="103"/>
      <c r="I1028" s="103"/>
      <c r="O1028" s="103"/>
    </row>
    <row r="1029" spans="6:15" s="100" customFormat="1" ht="14.25">
      <c r="F1029" s="103"/>
      <c r="I1029" s="103"/>
      <c r="O1029" s="103"/>
    </row>
    <row r="1030" spans="6:15" s="100" customFormat="1" ht="14.25">
      <c r="F1030" s="103"/>
      <c r="I1030" s="103"/>
      <c r="O1030" s="103"/>
    </row>
    <row r="1031" spans="6:15" s="100" customFormat="1" ht="14.25">
      <c r="F1031" s="103"/>
      <c r="I1031" s="103"/>
      <c r="O1031" s="103"/>
    </row>
    <row r="1032" spans="6:15" s="100" customFormat="1" ht="14.25">
      <c r="F1032" s="103"/>
      <c r="I1032" s="103"/>
      <c r="O1032" s="103"/>
    </row>
    <row r="1033" spans="6:15" s="100" customFormat="1" ht="14.25">
      <c r="F1033" s="103"/>
      <c r="I1033" s="103"/>
      <c r="O1033" s="103"/>
    </row>
    <row r="1034" spans="6:15" s="100" customFormat="1" ht="14.25">
      <c r="F1034" s="103"/>
      <c r="I1034" s="103"/>
      <c r="O1034" s="103"/>
    </row>
    <row r="1035" spans="6:15" s="100" customFormat="1" ht="14.25">
      <c r="F1035" s="103"/>
      <c r="I1035" s="103"/>
      <c r="O1035" s="103"/>
    </row>
    <row r="1036" spans="6:15" s="100" customFormat="1" ht="14.25">
      <c r="F1036" s="103"/>
      <c r="I1036" s="103"/>
      <c r="O1036" s="103"/>
    </row>
    <row r="1037" spans="6:15" s="100" customFormat="1" ht="14.25">
      <c r="F1037" s="103"/>
      <c r="I1037" s="103"/>
      <c r="O1037" s="103"/>
    </row>
    <row r="1038" spans="6:15" s="100" customFormat="1" ht="14.25">
      <c r="F1038" s="103"/>
      <c r="I1038" s="103"/>
      <c r="O1038" s="103"/>
    </row>
    <row r="1039" spans="6:15" s="100" customFormat="1" ht="14.25">
      <c r="F1039" s="103"/>
      <c r="I1039" s="103"/>
      <c r="O1039" s="103"/>
    </row>
    <row r="1040" spans="6:15" s="100" customFormat="1" ht="14.25">
      <c r="F1040" s="103"/>
      <c r="I1040" s="103"/>
      <c r="O1040" s="103"/>
    </row>
    <row r="1041" spans="6:15" s="100" customFormat="1" ht="14.25">
      <c r="F1041" s="103"/>
      <c r="I1041" s="103"/>
      <c r="O1041" s="103"/>
    </row>
    <row r="1042" spans="6:15" s="100" customFormat="1" ht="14.25">
      <c r="F1042" s="103"/>
      <c r="I1042" s="103"/>
      <c r="O1042" s="103"/>
    </row>
    <row r="1043" spans="6:15" s="100" customFormat="1" ht="14.25">
      <c r="F1043" s="103"/>
      <c r="I1043" s="103"/>
      <c r="O1043" s="103"/>
    </row>
    <row r="1044" spans="6:15" s="100" customFormat="1" ht="14.25">
      <c r="F1044" s="103"/>
      <c r="I1044" s="103"/>
      <c r="O1044" s="103"/>
    </row>
    <row r="1045" spans="6:15" s="100" customFormat="1" ht="14.25">
      <c r="F1045" s="103"/>
      <c r="I1045" s="103"/>
      <c r="O1045" s="103"/>
    </row>
    <row r="1046" spans="6:15" s="100" customFormat="1" ht="14.25">
      <c r="F1046" s="103"/>
      <c r="I1046" s="103"/>
      <c r="O1046" s="103"/>
    </row>
    <row r="1047" spans="6:15" s="100" customFormat="1" ht="14.25">
      <c r="F1047" s="103"/>
      <c r="I1047" s="103"/>
      <c r="O1047" s="103"/>
    </row>
    <row r="1048" spans="6:15" s="100" customFormat="1" ht="14.25">
      <c r="F1048" s="103"/>
      <c r="I1048" s="103"/>
      <c r="O1048" s="103"/>
    </row>
    <row r="1049" spans="6:15" s="100" customFormat="1" ht="14.25">
      <c r="F1049" s="103"/>
      <c r="I1049" s="103"/>
      <c r="O1049" s="103"/>
    </row>
    <row r="1050" spans="6:15" s="100" customFormat="1" ht="14.25">
      <c r="F1050" s="103"/>
      <c r="I1050" s="103"/>
      <c r="O1050" s="103"/>
    </row>
    <row r="1051" spans="6:15" s="100" customFormat="1" ht="14.25">
      <c r="F1051" s="103"/>
      <c r="I1051" s="103"/>
      <c r="O1051" s="103"/>
    </row>
    <row r="1052" spans="6:15" s="100" customFormat="1" ht="14.25">
      <c r="F1052" s="103"/>
      <c r="I1052" s="103"/>
      <c r="O1052" s="103"/>
    </row>
    <row r="1053" spans="6:15" s="100" customFormat="1" ht="14.25">
      <c r="F1053" s="103"/>
      <c r="I1053" s="103"/>
      <c r="O1053" s="103"/>
    </row>
    <row r="1054" spans="6:15" s="100" customFormat="1" ht="14.25">
      <c r="F1054" s="103"/>
      <c r="I1054" s="103"/>
      <c r="O1054" s="103"/>
    </row>
    <row r="1055" spans="6:15" s="100" customFormat="1" ht="14.25">
      <c r="F1055" s="103"/>
      <c r="I1055" s="103"/>
      <c r="O1055" s="103"/>
    </row>
    <row r="1056" spans="6:15" s="100" customFormat="1" ht="14.25">
      <c r="F1056" s="103"/>
      <c r="I1056" s="103"/>
      <c r="O1056" s="103"/>
    </row>
    <row r="1057" spans="6:15" s="100" customFormat="1" ht="14.25">
      <c r="F1057" s="103"/>
      <c r="I1057" s="103"/>
      <c r="O1057" s="103"/>
    </row>
    <row r="1058" spans="6:15" s="100" customFormat="1" ht="14.25">
      <c r="F1058" s="103"/>
      <c r="I1058" s="103"/>
      <c r="O1058" s="103"/>
    </row>
    <row r="1059" spans="6:15" s="100" customFormat="1" ht="14.25">
      <c r="F1059" s="103"/>
      <c r="I1059" s="103"/>
      <c r="O1059" s="103"/>
    </row>
    <row r="1060" spans="6:15" s="100" customFormat="1" ht="14.25">
      <c r="F1060" s="103"/>
      <c r="I1060" s="103"/>
      <c r="O1060" s="103"/>
    </row>
    <row r="1061" spans="6:15" s="100" customFormat="1" ht="14.25">
      <c r="F1061" s="103"/>
      <c r="I1061" s="103"/>
      <c r="O1061" s="103"/>
    </row>
    <row r="1062" spans="6:15" s="100" customFormat="1" ht="14.25">
      <c r="F1062" s="103"/>
      <c r="I1062" s="103"/>
      <c r="O1062" s="103"/>
    </row>
    <row r="1063" spans="6:15" s="100" customFormat="1" ht="14.25">
      <c r="F1063" s="103"/>
      <c r="I1063" s="103"/>
      <c r="O1063" s="103"/>
    </row>
    <row r="1064" spans="6:15" s="100" customFormat="1" ht="14.25">
      <c r="F1064" s="103"/>
      <c r="I1064" s="103"/>
      <c r="O1064" s="103"/>
    </row>
    <row r="1065" spans="6:15" s="100" customFormat="1" ht="14.25">
      <c r="F1065" s="103"/>
      <c r="I1065" s="103"/>
      <c r="O1065" s="103"/>
    </row>
    <row r="1066" spans="6:15" s="100" customFormat="1" ht="14.25">
      <c r="F1066" s="103"/>
      <c r="I1066" s="103"/>
      <c r="O1066" s="103"/>
    </row>
    <row r="1067" spans="6:15" s="100" customFormat="1" ht="14.25">
      <c r="F1067" s="103"/>
      <c r="I1067" s="103"/>
      <c r="O1067" s="103"/>
    </row>
    <row r="1068" spans="6:15" s="100" customFormat="1" ht="14.25">
      <c r="F1068" s="103"/>
      <c r="I1068" s="103"/>
      <c r="O1068" s="103"/>
    </row>
    <row r="1069" spans="6:15" s="100" customFormat="1" ht="14.25">
      <c r="F1069" s="103"/>
      <c r="I1069" s="103"/>
      <c r="O1069" s="103"/>
    </row>
    <row r="1070" spans="6:15" s="100" customFormat="1" ht="14.25">
      <c r="F1070" s="103"/>
      <c r="I1070" s="103"/>
      <c r="O1070" s="103"/>
    </row>
    <row r="1071" spans="6:15" s="100" customFormat="1" ht="14.25">
      <c r="F1071" s="103"/>
      <c r="I1071" s="103"/>
      <c r="O1071" s="103"/>
    </row>
    <row r="1072" spans="6:15" s="100" customFormat="1" ht="14.25">
      <c r="F1072" s="103"/>
      <c r="I1072" s="103"/>
      <c r="O1072" s="103"/>
    </row>
    <row r="1073" spans="6:15" s="100" customFormat="1" ht="14.25">
      <c r="F1073" s="103"/>
      <c r="I1073" s="103"/>
      <c r="O1073" s="103"/>
    </row>
    <row r="1074" spans="6:15" s="100" customFormat="1" ht="14.25">
      <c r="F1074" s="103"/>
      <c r="I1074" s="103"/>
      <c r="O1074" s="103"/>
    </row>
    <row r="1075" spans="6:15" s="100" customFormat="1" ht="14.25">
      <c r="F1075" s="103"/>
      <c r="I1075" s="103"/>
      <c r="O1075" s="103"/>
    </row>
    <row r="1076" spans="6:15" s="100" customFormat="1" ht="14.25">
      <c r="F1076" s="103"/>
      <c r="I1076" s="103"/>
      <c r="O1076" s="103"/>
    </row>
    <row r="1077" spans="6:15" s="100" customFormat="1" ht="14.25">
      <c r="F1077" s="103"/>
      <c r="I1077" s="103"/>
      <c r="O1077" s="103"/>
    </row>
    <row r="1078" spans="6:15" s="100" customFormat="1" ht="14.25">
      <c r="F1078" s="103"/>
      <c r="I1078" s="103"/>
      <c r="O1078" s="103"/>
    </row>
    <row r="1079" spans="6:15" s="100" customFormat="1" ht="14.25">
      <c r="F1079" s="103"/>
      <c r="I1079" s="103"/>
      <c r="O1079" s="103"/>
    </row>
    <row r="1080" spans="6:15" s="100" customFormat="1" ht="14.25">
      <c r="F1080" s="103"/>
      <c r="I1080" s="103"/>
      <c r="O1080" s="103"/>
    </row>
    <row r="1081" spans="6:15" s="100" customFormat="1" ht="14.25">
      <c r="F1081" s="103"/>
      <c r="I1081" s="103"/>
      <c r="O1081" s="103"/>
    </row>
    <row r="1082" spans="6:15" s="100" customFormat="1" ht="14.25">
      <c r="F1082" s="103"/>
      <c r="I1082" s="103"/>
      <c r="O1082" s="103"/>
    </row>
    <row r="1083" spans="6:15" s="100" customFormat="1" ht="14.25">
      <c r="F1083" s="103"/>
      <c r="I1083" s="103"/>
      <c r="O1083" s="103"/>
    </row>
    <row r="1084" spans="6:15" s="100" customFormat="1" ht="14.25">
      <c r="F1084" s="103"/>
      <c r="I1084" s="103"/>
      <c r="O1084" s="103"/>
    </row>
    <row r="1085" spans="6:15" s="100" customFormat="1" ht="14.25">
      <c r="F1085" s="103"/>
      <c r="I1085" s="103"/>
      <c r="O1085" s="103"/>
    </row>
    <row r="1086" spans="6:15" s="100" customFormat="1" ht="14.25">
      <c r="F1086" s="103"/>
      <c r="I1086" s="103"/>
      <c r="O1086" s="103"/>
    </row>
    <row r="1087" spans="6:15" s="100" customFormat="1" ht="14.25">
      <c r="F1087" s="103"/>
      <c r="I1087" s="103"/>
      <c r="O1087" s="103"/>
    </row>
    <row r="1088" spans="6:15" s="100" customFormat="1" ht="14.25">
      <c r="F1088" s="103"/>
      <c r="I1088" s="103"/>
      <c r="O1088" s="103"/>
    </row>
    <row r="1089" spans="6:15" s="100" customFormat="1" ht="14.25">
      <c r="F1089" s="103"/>
      <c r="I1089" s="103"/>
      <c r="O1089" s="103"/>
    </row>
    <row r="1090" spans="6:15" s="100" customFormat="1" ht="14.25">
      <c r="F1090" s="103"/>
      <c r="I1090" s="103"/>
      <c r="O1090" s="103"/>
    </row>
    <row r="1091" spans="6:15" s="100" customFormat="1" ht="14.25">
      <c r="F1091" s="103"/>
      <c r="I1091" s="103"/>
      <c r="O1091" s="103"/>
    </row>
    <row r="1092" spans="6:15" s="100" customFormat="1" ht="14.25">
      <c r="F1092" s="103"/>
      <c r="I1092" s="103"/>
      <c r="O1092" s="103"/>
    </row>
    <row r="1093" spans="6:15" s="100" customFormat="1" ht="14.25">
      <c r="F1093" s="103"/>
      <c r="I1093" s="103"/>
      <c r="O1093" s="103"/>
    </row>
    <row r="1094" spans="6:15" s="100" customFormat="1" ht="14.25">
      <c r="F1094" s="103"/>
      <c r="I1094" s="103"/>
      <c r="O1094" s="103"/>
    </row>
    <row r="1095" spans="6:15" s="100" customFormat="1" ht="14.25">
      <c r="F1095" s="103"/>
      <c r="I1095" s="103"/>
      <c r="O1095" s="103"/>
    </row>
    <row r="1096" spans="6:15" s="100" customFormat="1" ht="14.25">
      <c r="F1096" s="103"/>
      <c r="I1096" s="103"/>
      <c r="O1096" s="103"/>
    </row>
    <row r="1097" spans="6:15" s="100" customFormat="1" ht="14.25">
      <c r="F1097" s="103"/>
      <c r="I1097" s="103"/>
      <c r="O1097" s="103"/>
    </row>
    <row r="1098" spans="6:15" s="100" customFormat="1" ht="14.25">
      <c r="F1098" s="103"/>
      <c r="I1098" s="103"/>
      <c r="O1098" s="103"/>
    </row>
    <row r="1099" spans="6:15" s="100" customFormat="1" ht="14.25">
      <c r="F1099" s="103"/>
      <c r="I1099" s="103"/>
      <c r="O1099" s="103"/>
    </row>
    <row r="1100" spans="6:15" s="100" customFormat="1" ht="14.25">
      <c r="F1100" s="103"/>
      <c r="I1100" s="103"/>
      <c r="O1100" s="103"/>
    </row>
    <row r="1101" spans="6:15" s="100" customFormat="1" ht="14.25">
      <c r="F1101" s="103"/>
      <c r="I1101" s="103"/>
      <c r="O1101" s="103"/>
    </row>
    <row r="1102" spans="6:15" s="100" customFormat="1" ht="14.25">
      <c r="F1102" s="103"/>
      <c r="I1102" s="103"/>
      <c r="O1102" s="103"/>
    </row>
    <row r="1103" spans="6:15" s="100" customFormat="1" ht="14.25">
      <c r="F1103" s="103"/>
      <c r="I1103" s="103"/>
      <c r="O1103" s="103"/>
    </row>
    <row r="1104" spans="6:15" s="100" customFormat="1" ht="14.25">
      <c r="F1104" s="103"/>
      <c r="I1104" s="103"/>
      <c r="O1104" s="103"/>
    </row>
    <row r="1105" spans="6:15" s="100" customFormat="1" ht="14.25">
      <c r="F1105" s="103"/>
      <c r="I1105" s="103"/>
      <c r="O1105" s="103"/>
    </row>
    <row r="1106" spans="6:15" s="100" customFormat="1" ht="14.25">
      <c r="F1106" s="103"/>
      <c r="I1106" s="103"/>
      <c r="O1106" s="103"/>
    </row>
    <row r="1107" spans="6:15" s="100" customFormat="1" ht="14.25">
      <c r="F1107" s="103"/>
      <c r="I1107" s="103"/>
      <c r="O1107" s="103"/>
    </row>
    <row r="1108" spans="6:15" s="100" customFormat="1" ht="14.25">
      <c r="F1108" s="103"/>
      <c r="I1108" s="103"/>
      <c r="O1108" s="103"/>
    </row>
    <row r="1109" spans="6:15" s="100" customFormat="1" ht="14.25">
      <c r="F1109" s="103"/>
      <c r="I1109" s="103"/>
      <c r="O1109" s="103"/>
    </row>
    <row r="1110" spans="6:15" s="100" customFormat="1" ht="14.25">
      <c r="F1110" s="103"/>
      <c r="I1110" s="103"/>
      <c r="O1110" s="103"/>
    </row>
    <row r="1111" spans="6:15" s="100" customFormat="1" ht="14.25">
      <c r="F1111" s="103"/>
      <c r="I1111" s="103"/>
      <c r="O1111" s="103"/>
    </row>
    <row r="1112" spans="6:15" s="100" customFormat="1" ht="14.25">
      <c r="F1112" s="103"/>
      <c r="I1112" s="103"/>
      <c r="O1112" s="103"/>
    </row>
    <row r="1113" spans="6:15" s="100" customFormat="1" ht="14.25">
      <c r="F1113" s="103"/>
      <c r="I1113" s="103"/>
      <c r="O1113" s="103"/>
    </row>
    <row r="1114" spans="6:15" s="100" customFormat="1" ht="14.25">
      <c r="F1114" s="103"/>
      <c r="I1114" s="103"/>
      <c r="O1114" s="103"/>
    </row>
    <row r="1115" spans="6:15" s="100" customFormat="1" ht="14.25">
      <c r="F1115" s="103"/>
      <c r="I1115" s="103"/>
      <c r="O1115" s="103"/>
    </row>
    <row r="1116" spans="6:15" s="100" customFormat="1" ht="14.25">
      <c r="F1116" s="103"/>
      <c r="I1116" s="103"/>
      <c r="O1116" s="103"/>
    </row>
    <row r="1117" spans="6:15" s="100" customFormat="1" ht="14.25">
      <c r="F1117" s="103"/>
      <c r="I1117" s="103"/>
      <c r="O1117" s="103"/>
    </row>
    <row r="1118" spans="6:15" s="100" customFormat="1" ht="14.25">
      <c r="F1118" s="103"/>
      <c r="I1118" s="103"/>
      <c r="O1118" s="103"/>
    </row>
    <row r="1119" spans="6:15" s="100" customFormat="1" ht="14.25">
      <c r="F1119" s="103"/>
      <c r="I1119" s="103"/>
      <c r="O1119" s="103"/>
    </row>
    <row r="1120" spans="6:15" s="100" customFormat="1" ht="14.25">
      <c r="F1120" s="103"/>
      <c r="I1120" s="103"/>
      <c r="O1120" s="103"/>
    </row>
    <row r="1121" spans="6:15" s="100" customFormat="1" ht="14.25">
      <c r="F1121" s="103"/>
      <c r="I1121" s="103"/>
      <c r="O1121" s="103"/>
    </row>
    <row r="1122" spans="6:15" s="100" customFormat="1" ht="14.25">
      <c r="F1122" s="103"/>
      <c r="I1122" s="103"/>
      <c r="O1122" s="103"/>
    </row>
    <row r="1123" spans="6:15" s="100" customFormat="1" ht="14.25">
      <c r="F1123" s="103"/>
      <c r="I1123" s="103"/>
      <c r="O1123" s="103"/>
    </row>
    <row r="1124" spans="6:15" s="100" customFormat="1" ht="14.25">
      <c r="F1124" s="103"/>
      <c r="I1124" s="103"/>
      <c r="O1124" s="103"/>
    </row>
    <row r="1125" spans="6:15" s="100" customFormat="1" ht="14.25">
      <c r="F1125" s="103"/>
      <c r="I1125" s="103"/>
      <c r="O1125" s="103"/>
    </row>
    <row r="1126" spans="6:15" s="100" customFormat="1" ht="14.25">
      <c r="F1126" s="103"/>
      <c r="I1126" s="103"/>
      <c r="O1126" s="103"/>
    </row>
    <row r="1127" spans="6:15" s="100" customFormat="1" ht="14.25">
      <c r="F1127" s="103"/>
      <c r="I1127" s="103"/>
      <c r="O1127" s="103"/>
    </row>
    <row r="1128" spans="6:15" s="100" customFormat="1" ht="14.25">
      <c r="F1128" s="103"/>
      <c r="I1128" s="103"/>
      <c r="O1128" s="103"/>
    </row>
    <row r="1129" spans="6:15" s="100" customFormat="1" ht="14.25">
      <c r="F1129" s="103"/>
      <c r="I1129" s="103"/>
      <c r="O1129" s="103"/>
    </row>
    <row r="1130" spans="6:15" s="100" customFormat="1" ht="14.25">
      <c r="F1130" s="103"/>
      <c r="I1130" s="103"/>
      <c r="O1130" s="103"/>
    </row>
    <row r="1131" spans="6:15" s="100" customFormat="1" ht="14.25">
      <c r="F1131" s="103"/>
      <c r="I1131" s="103"/>
      <c r="O1131" s="103"/>
    </row>
    <row r="1132" spans="6:15" s="100" customFormat="1" ht="14.25">
      <c r="F1132" s="103"/>
      <c r="I1132" s="103"/>
      <c r="O1132" s="103"/>
    </row>
    <row r="1133" spans="6:15" s="100" customFormat="1" ht="14.25">
      <c r="F1133" s="103"/>
      <c r="I1133" s="103"/>
      <c r="O1133" s="103"/>
    </row>
    <row r="1134" spans="6:15" s="100" customFormat="1" ht="14.25">
      <c r="F1134" s="103"/>
      <c r="I1134" s="103"/>
      <c r="O1134" s="103"/>
    </row>
    <row r="1135" spans="6:15" s="100" customFormat="1" ht="14.25">
      <c r="F1135" s="103"/>
      <c r="I1135" s="103"/>
      <c r="O1135" s="103"/>
    </row>
    <row r="1136" spans="6:15" s="100" customFormat="1" ht="14.25">
      <c r="F1136" s="103"/>
      <c r="I1136" s="103"/>
      <c r="O1136" s="103"/>
    </row>
    <row r="1137" spans="6:15" s="100" customFormat="1" ht="14.25">
      <c r="F1137" s="103"/>
      <c r="I1137" s="103"/>
      <c r="O1137" s="103"/>
    </row>
    <row r="1138" spans="6:15" s="100" customFormat="1" ht="14.25">
      <c r="F1138" s="103"/>
      <c r="I1138" s="103"/>
      <c r="O1138" s="103"/>
    </row>
    <row r="1139" spans="6:15" s="100" customFormat="1" ht="14.25">
      <c r="F1139" s="103"/>
      <c r="I1139" s="103"/>
      <c r="O1139" s="103"/>
    </row>
    <row r="1140" spans="6:15" s="100" customFormat="1" ht="14.25">
      <c r="F1140" s="103"/>
      <c r="I1140" s="103"/>
      <c r="O1140" s="103"/>
    </row>
    <row r="1141" spans="6:15" s="100" customFormat="1" ht="14.25">
      <c r="F1141" s="103"/>
      <c r="I1141" s="103"/>
      <c r="O1141" s="103"/>
    </row>
    <row r="1142" spans="6:15" s="100" customFormat="1" ht="14.25">
      <c r="F1142" s="103"/>
      <c r="I1142" s="103"/>
      <c r="O1142" s="103"/>
    </row>
    <row r="1143" spans="6:15" s="100" customFormat="1" ht="14.25">
      <c r="F1143" s="103"/>
      <c r="I1143" s="103"/>
      <c r="O1143" s="103"/>
    </row>
    <row r="1144" spans="6:15" s="100" customFormat="1" ht="14.25">
      <c r="F1144" s="103"/>
      <c r="I1144" s="103"/>
      <c r="O1144" s="103"/>
    </row>
    <row r="1145" spans="6:15" s="100" customFormat="1" ht="14.25">
      <c r="F1145" s="103"/>
      <c r="I1145" s="103"/>
      <c r="O1145" s="103"/>
    </row>
    <row r="1146" spans="6:15" s="100" customFormat="1" ht="14.25">
      <c r="F1146" s="103"/>
      <c r="I1146" s="103"/>
      <c r="O1146" s="103"/>
    </row>
    <row r="1147" spans="6:15" s="100" customFormat="1" ht="14.25">
      <c r="F1147" s="103"/>
      <c r="I1147" s="103"/>
      <c r="O1147" s="103"/>
    </row>
    <row r="1148" spans="6:15" s="100" customFormat="1" ht="14.25">
      <c r="F1148" s="103"/>
      <c r="I1148" s="103"/>
      <c r="O1148" s="103"/>
    </row>
    <row r="1149" spans="6:15" s="100" customFormat="1" ht="14.25">
      <c r="F1149" s="103"/>
      <c r="I1149" s="103"/>
      <c r="O1149" s="103"/>
    </row>
    <row r="1150" spans="6:15" s="100" customFormat="1" ht="14.25">
      <c r="F1150" s="103"/>
      <c r="I1150" s="103"/>
      <c r="O1150" s="103"/>
    </row>
    <row r="1151" spans="6:15" s="100" customFormat="1" ht="14.25">
      <c r="F1151" s="103"/>
      <c r="I1151" s="103"/>
      <c r="O1151" s="103"/>
    </row>
    <row r="1152" spans="6:15" s="100" customFormat="1" ht="14.25">
      <c r="F1152" s="103"/>
      <c r="I1152" s="103"/>
      <c r="O1152" s="103"/>
    </row>
    <row r="1153" spans="6:15" s="100" customFormat="1" ht="14.25">
      <c r="F1153" s="103"/>
      <c r="I1153" s="103"/>
      <c r="O1153" s="103"/>
    </row>
    <row r="1154" spans="6:15" s="100" customFormat="1" ht="14.25">
      <c r="F1154" s="103"/>
      <c r="I1154" s="103"/>
      <c r="O1154" s="103"/>
    </row>
    <row r="1155" spans="6:15" s="100" customFormat="1" ht="14.25">
      <c r="F1155" s="103"/>
      <c r="I1155" s="103"/>
      <c r="O1155" s="103"/>
    </row>
    <row r="1156" spans="6:15" s="100" customFormat="1" ht="14.25">
      <c r="F1156" s="103"/>
      <c r="I1156" s="103"/>
      <c r="O1156" s="103"/>
    </row>
    <row r="1157" spans="6:15" s="100" customFormat="1" ht="14.25">
      <c r="F1157" s="103"/>
      <c r="I1157" s="103"/>
      <c r="O1157" s="103"/>
    </row>
    <row r="1158" spans="6:15" s="100" customFormat="1" ht="14.25">
      <c r="F1158" s="103"/>
      <c r="I1158" s="103"/>
      <c r="O1158" s="103"/>
    </row>
    <row r="1159" spans="6:15" s="100" customFormat="1" ht="14.25">
      <c r="F1159" s="103"/>
      <c r="I1159" s="103"/>
      <c r="O1159" s="103"/>
    </row>
    <row r="1160" spans="6:15" s="100" customFormat="1" ht="14.25">
      <c r="F1160" s="103"/>
      <c r="I1160" s="103"/>
      <c r="O1160" s="103"/>
    </row>
    <row r="1161" spans="6:15" s="100" customFormat="1" ht="14.25">
      <c r="F1161" s="103"/>
      <c r="I1161" s="103"/>
      <c r="O1161" s="103"/>
    </row>
    <row r="1162" spans="6:15" s="100" customFormat="1" ht="14.25">
      <c r="F1162" s="103"/>
      <c r="I1162" s="103"/>
      <c r="O1162" s="103"/>
    </row>
    <row r="1163" spans="6:15" s="100" customFormat="1" ht="14.25">
      <c r="F1163" s="103"/>
      <c r="I1163" s="103"/>
      <c r="O1163" s="103"/>
    </row>
    <row r="1164" spans="6:15" s="100" customFormat="1" ht="14.25">
      <c r="F1164" s="103"/>
      <c r="I1164" s="103"/>
      <c r="O1164" s="103"/>
    </row>
    <row r="1165" spans="6:15" s="100" customFormat="1" ht="14.25">
      <c r="F1165" s="103"/>
      <c r="I1165" s="103"/>
      <c r="O1165" s="103"/>
    </row>
    <row r="1166" spans="6:15" s="100" customFormat="1" ht="14.25">
      <c r="F1166" s="103"/>
      <c r="I1166" s="103"/>
      <c r="O1166" s="103"/>
    </row>
    <row r="1167" spans="6:15" s="100" customFormat="1" ht="14.25">
      <c r="F1167" s="103"/>
      <c r="I1167" s="103"/>
      <c r="O1167" s="103"/>
    </row>
    <row r="1168" spans="6:15" s="100" customFormat="1" ht="14.25">
      <c r="F1168" s="103"/>
      <c r="I1168" s="103"/>
      <c r="O1168" s="103"/>
    </row>
    <row r="1169" spans="6:15" s="100" customFormat="1" ht="14.25">
      <c r="F1169" s="103"/>
      <c r="I1169" s="103"/>
      <c r="O1169" s="103"/>
    </row>
    <row r="1170" spans="6:15" s="100" customFormat="1" ht="14.25">
      <c r="F1170" s="103"/>
      <c r="I1170" s="103"/>
      <c r="O1170" s="103"/>
    </row>
    <row r="1171" spans="6:15" s="100" customFormat="1" ht="14.25">
      <c r="F1171" s="103"/>
      <c r="I1171" s="103"/>
      <c r="O1171" s="103"/>
    </row>
    <row r="1172" spans="6:15" s="100" customFormat="1" ht="14.25">
      <c r="F1172" s="103"/>
      <c r="I1172" s="103"/>
      <c r="O1172" s="103"/>
    </row>
    <row r="1173" spans="6:15" s="100" customFormat="1" ht="14.25">
      <c r="F1173" s="103"/>
      <c r="I1173" s="103"/>
      <c r="O1173" s="103"/>
    </row>
    <row r="1174" spans="6:15" s="100" customFormat="1" ht="14.25">
      <c r="F1174" s="103"/>
      <c r="I1174" s="103"/>
      <c r="O1174" s="103"/>
    </row>
    <row r="1175" spans="6:15" s="100" customFormat="1" ht="14.25">
      <c r="F1175" s="103"/>
      <c r="I1175" s="103"/>
      <c r="O1175" s="103"/>
    </row>
    <row r="1176" spans="6:15" s="100" customFormat="1" ht="14.25">
      <c r="F1176" s="103"/>
      <c r="I1176" s="103"/>
      <c r="O1176" s="103"/>
    </row>
    <row r="1177" spans="6:15" s="100" customFormat="1" ht="14.25">
      <c r="F1177" s="103"/>
      <c r="I1177" s="103"/>
      <c r="O1177" s="103"/>
    </row>
    <row r="1178" spans="6:15" s="100" customFormat="1" ht="14.25">
      <c r="F1178" s="103"/>
      <c r="I1178" s="103"/>
      <c r="O1178" s="103"/>
    </row>
    <row r="1179" spans="6:15" s="100" customFormat="1" ht="14.25">
      <c r="F1179" s="103"/>
      <c r="I1179" s="103"/>
      <c r="O1179" s="103"/>
    </row>
    <row r="1180" spans="6:15" s="100" customFormat="1" ht="14.25">
      <c r="F1180" s="103"/>
      <c r="I1180" s="103"/>
      <c r="O1180" s="103"/>
    </row>
    <row r="1181" spans="6:15" s="100" customFormat="1" ht="14.25">
      <c r="F1181" s="103"/>
      <c r="I1181" s="103"/>
      <c r="O1181" s="103"/>
    </row>
    <row r="1182" spans="6:15" s="100" customFormat="1" ht="14.25">
      <c r="F1182" s="103"/>
      <c r="I1182" s="103"/>
      <c r="O1182" s="103"/>
    </row>
    <row r="1183" spans="6:15" s="100" customFormat="1" ht="14.25">
      <c r="F1183" s="103"/>
      <c r="I1183" s="103"/>
      <c r="O1183" s="103"/>
    </row>
    <row r="1184" spans="6:15" s="100" customFormat="1" ht="14.25">
      <c r="F1184" s="103"/>
      <c r="I1184" s="103"/>
      <c r="O1184" s="103"/>
    </row>
    <row r="1185" spans="6:15" s="100" customFormat="1" ht="14.25">
      <c r="F1185" s="103"/>
      <c r="I1185" s="103"/>
      <c r="O1185" s="103"/>
    </row>
    <row r="1186" spans="6:15" s="100" customFormat="1" ht="14.25">
      <c r="F1186" s="103"/>
      <c r="I1186" s="103"/>
      <c r="O1186" s="103"/>
    </row>
    <row r="1187" spans="6:15" s="100" customFormat="1" ht="14.25">
      <c r="F1187" s="103"/>
      <c r="I1187" s="103"/>
      <c r="O1187" s="103"/>
    </row>
    <row r="1188" spans="6:15" s="100" customFormat="1" ht="14.25">
      <c r="F1188" s="103"/>
      <c r="I1188" s="103"/>
      <c r="O1188" s="103"/>
    </row>
    <row r="1189" spans="6:15" s="100" customFormat="1" ht="14.25">
      <c r="F1189" s="103"/>
      <c r="I1189" s="103"/>
      <c r="O1189" s="103"/>
    </row>
    <row r="1190" spans="6:15" s="100" customFormat="1" ht="14.25">
      <c r="F1190" s="103"/>
      <c r="I1190" s="103"/>
      <c r="O1190" s="103"/>
    </row>
    <row r="1191" spans="6:15" s="100" customFormat="1" ht="14.25">
      <c r="F1191" s="103"/>
      <c r="I1191" s="103"/>
      <c r="O1191" s="103"/>
    </row>
    <row r="1192" spans="6:15" s="100" customFormat="1" ht="14.25">
      <c r="F1192" s="103"/>
      <c r="I1192" s="103"/>
      <c r="O1192" s="103"/>
    </row>
    <row r="1193" spans="6:15" s="100" customFormat="1" ht="14.25">
      <c r="F1193" s="103"/>
      <c r="I1193" s="103"/>
      <c r="O1193" s="103"/>
    </row>
    <row r="1194" spans="6:15" s="100" customFormat="1" ht="14.25">
      <c r="F1194" s="103"/>
      <c r="I1194" s="103"/>
      <c r="O1194" s="103"/>
    </row>
    <row r="1195" spans="6:15" s="100" customFormat="1" ht="14.25">
      <c r="F1195" s="103"/>
      <c r="I1195" s="103"/>
      <c r="O1195" s="103"/>
    </row>
    <row r="1196" spans="6:15" s="100" customFormat="1" ht="14.25">
      <c r="F1196" s="103"/>
      <c r="I1196" s="103"/>
      <c r="O1196" s="103"/>
    </row>
    <row r="1197" spans="6:15" s="100" customFormat="1" ht="14.25">
      <c r="F1197" s="103"/>
      <c r="I1197" s="103"/>
      <c r="O1197" s="103"/>
    </row>
    <row r="1198" spans="6:15" s="100" customFormat="1" ht="14.25">
      <c r="F1198" s="103"/>
      <c r="I1198" s="103"/>
      <c r="O1198" s="103"/>
    </row>
    <row r="1199" spans="6:15" s="100" customFormat="1" ht="14.25">
      <c r="F1199" s="103"/>
      <c r="I1199" s="103"/>
      <c r="O1199" s="103"/>
    </row>
    <row r="1200" spans="6:15" s="100" customFormat="1" ht="14.25">
      <c r="F1200" s="103"/>
      <c r="I1200" s="103"/>
      <c r="O1200" s="103"/>
    </row>
    <row r="1201" spans="6:15" s="100" customFormat="1" ht="14.25">
      <c r="F1201" s="103"/>
      <c r="I1201" s="103"/>
      <c r="O1201" s="103"/>
    </row>
    <row r="1202" spans="6:15" s="100" customFormat="1" ht="14.25">
      <c r="F1202" s="103"/>
      <c r="I1202" s="103"/>
      <c r="O1202" s="103"/>
    </row>
    <row r="1203" spans="6:15" s="100" customFormat="1" ht="14.25">
      <c r="F1203" s="103"/>
      <c r="I1203" s="103"/>
      <c r="O1203" s="103"/>
    </row>
    <row r="1204" spans="6:15" s="100" customFormat="1" ht="14.25">
      <c r="F1204" s="103"/>
      <c r="I1204" s="103"/>
      <c r="O1204" s="103"/>
    </row>
    <row r="1205" spans="6:15" s="100" customFormat="1" ht="14.25">
      <c r="F1205" s="103"/>
      <c r="I1205" s="103"/>
      <c r="O1205" s="103"/>
    </row>
    <row r="1206" spans="6:15" s="100" customFormat="1" ht="14.25">
      <c r="F1206" s="103"/>
      <c r="I1206" s="103"/>
      <c r="O1206" s="103"/>
    </row>
    <row r="1207" spans="6:15" s="100" customFormat="1" ht="14.25">
      <c r="F1207" s="103"/>
      <c r="I1207" s="103"/>
      <c r="O1207" s="103"/>
    </row>
    <row r="1208" spans="6:15" s="100" customFormat="1" ht="14.25">
      <c r="F1208" s="103"/>
      <c r="I1208" s="103"/>
      <c r="O1208" s="103"/>
    </row>
    <row r="1209" spans="6:15" s="100" customFormat="1" ht="14.25">
      <c r="F1209" s="103"/>
      <c r="I1209" s="103"/>
      <c r="O1209" s="103"/>
    </row>
    <row r="1210" spans="6:15" s="100" customFormat="1" ht="14.25">
      <c r="F1210" s="103"/>
      <c r="I1210" s="103"/>
      <c r="O1210" s="103"/>
    </row>
    <row r="1211" spans="6:15" s="100" customFormat="1" ht="14.25">
      <c r="F1211" s="103"/>
      <c r="I1211" s="103"/>
      <c r="O1211" s="103"/>
    </row>
    <row r="1212" spans="6:15" s="100" customFormat="1" ht="14.25">
      <c r="F1212" s="103"/>
      <c r="I1212" s="103"/>
      <c r="O1212" s="103"/>
    </row>
    <row r="1213" spans="6:15" s="100" customFormat="1" ht="14.25">
      <c r="F1213" s="103"/>
      <c r="I1213" s="103"/>
      <c r="O1213" s="103"/>
    </row>
    <row r="1214" spans="6:15" s="100" customFormat="1" ht="14.25">
      <c r="F1214" s="103"/>
      <c r="I1214" s="103"/>
      <c r="O1214" s="103"/>
    </row>
    <row r="1215" spans="6:15" s="100" customFormat="1" ht="14.25">
      <c r="F1215" s="103"/>
      <c r="I1215" s="103"/>
      <c r="O1215" s="103"/>
    </row>
    <row r="1216" spans="6:15" s="100" customFormat="1" ht="14.25">
      <c r="F1216" s="103"/>
      <c r="I1216" s="103"/>
      <c r="O1216" s="103"/>
    </row>
    <row r="1217" spans="6:15" s="100" customFormat="1" ht="14.25">
      <c r="F1217" s="103"/>
      <c r="I1217" s="103"/>
      <c r="O1217" s="103"/>
    </row>
    <row r="1218" spans="6:15" s="100" customFormat="1" ht="14.25">
      <c r="F1218" s="103"/>
      <c r="I1218" s="103"/>
      <c r="O1218" s="103"/>
    </row>
    <row r="1219" spans="6:15" s="100" customFormat="1" ht="14.25">
      <c r="F1219" s="103"/>
      <c r="I1219" s="103"/>
      <c r="O1219" s="103"/>
    </row>
    <row r="1220" spans="6:15" s="100" customFormat="1" ht="14.25">
      <c r="F1220" s="103"/>
      <c r="I1220" s="103"/>
      <c r="O1220" s="103"/>
    </row>
    <row r="1221" spans="6:15" s="100" customFormat="1" ht="14.25">
      <c r="F1221" s="103"/>
      <c r="I1221" s="103"/>
      <c r="O1221" s="103"/>
    </row>
    <row r="1222" spans="6:15" s="100" customFormat="1" ht="14.25">
      <c r="F1222" s="103"/>
      <c r="I1222" s="103"/>
      <c r="O1222" s="103"/>
    </row>
    <row r="1223" spans="6:15" s="100" customFormat="1" ht="14.25">
      <c r="F1223" s="103"/>
      <c r="I1223" s="103"/>
      <c r="O1223" s="103"/>
    </row>
    <row r="1224" spans="6:15" s="100" customFormat="1" ht="14.25">
      <c r="F1224" s="103"/>
      <c r="I1224" s="103"/>
      <c r="O1224" s="103"/>
    </row>
    <row r="1225" spans="6:15" s="100" customFormat="1" ht="14.25">
      <c r="F1225" s="103"/>
      <c r="I1225" s="103"/>
      <c r="O1225" s="103"/>
    </row>
    <row r="1226" spans="6:15" s="100" customFormat="1" ht="14.25">
      <c r="F1226" s="103"/>
      <c r="I1226" s="103"/>
      <c r="O1226" s="103"/>
    </row>
    <row r="1227" spans="6:15" s="100" customFormat="1" ht="14.25">
      <c r="F1227" s="103"/>
      <c r="I1227" s="103"/>
      <c r="O1227" s="103"/>
    </row>
    <row r="1228" spans="6:15" s="100" customFormat="1" ht="14.25">
      <c r="F1228" s="103"/>
      <c r="I1228" s="103"/>
      <c r="O1228" s="103"/>
    </row>
    <row r="1229" spans="6:15" s="100" customFormat="1" ht="14.25">
      <c r="F1229" s="103"/>
      <c r="I1229" s="103"/>
      <c r="O1229" s="103"/>
    </row>
    <row r="1230" spans="6:15" s="100" customFormat="1" ht="14.25">
      <c r="F1230" s="103"/>
      <c r="I1230" s="103"/>
      <c r="O1230" s="103"/>
    </row>
    <row r="1231" spans="6:15" s="100" customFormat="1" ht="14.25">
      <c r="F1231" s="103"/>
      <c r="I1231" s="103"/>
      <c r="O1231" s="103"/>
    </row>
    <row r="1232" spans="6:15" s="100" customFormat="1" ht="14.25">
      <c r="F1232" s="103"/>
      <c r="I1232" s="103"/>
      <c r="O1232" s="103"/>
    </row>
    <row r="1233" spans="6:15" s="100" customFormat="1" ht="14.25">
      <c r="F1233" s="103"/>
      <c r="I1233" s="103"/>
      <c r="O1233" s="103"/>
    </row>
    <row r="1234" spans="6:15" s="100" customFormat="1" ht="14.25">
      <c r="F1234" s="103"/>
      <c r="I1234" s="103"/>
      <c r="O1234" s="103"/>
    </row>
    <row r="1235" spans="6:15" s="100" customFormat="1" ht="14.25">
      <c r="F1235" s="103"/>
      <c r="I1235" s="103"/>
      <c r="O1235" s="103"/>
    </row>
    <row r="1236" spans="6:15" s="100" customFormat="1" ht="14.25">
      <c r="F1236" s="103"/>
      <c r="I1236" s="103"/>
      <c r="O1236" s="103"/>
    </row>
    <row r="1237" spans="6:15" s="100" customFormat="1" ht="14.25">
      <c r="F1237" s="103"/>
      <c r="I1237" s="103"/>
      <c r="O1237" s="103"/>
    </row>
    <row r="1238" spans="6:15" s="100" customFormat="1" ht="14.25">
      <c r="F1238" s="103"/>
      <c r="I1238" s="103"/>
      <c r="O1238" s="103"/>
    </row>
    <row r="1239" spans="6:15" s="100" customFormat="1" ht="14.25">
      <c r="F1239" s="103"/>
      <c r="I1239" s="103"/>
      <c r="O1239" s="103"/>
    </row>
    <row r="1240" spans="6:15" s="100" customFormat="1" ht="14.25">
      <c r="F1240" s="103"/>
      <c r="I1240" s="103"/>
      <c r="O1240" s="103"/>
    </row>
    <row r="1241" spans="6:15" s="100" customFormat="1" ht="14.25">
      <c r="F1241" s="103"/>
      <c r="I1241" s="103"/>
      <c r="O1241" s="103"/>
    </row>
    <row r="1242" spans="6:15" s="100" customFormat="1" ht="14.25">
      <c r="F1242" s="103"/>
      <c r="I1242" s="103"/>
      <c r="O1242" s="103"/>
    </row>
    <row r="1243" spans="6:15" s="100" customFormat="1" ht="14.25">
      <c r="F1243" s="103"/>
      <c r="I1243" s="103"/>
      <c r="O1243" s="103"/>
    </row>
    <row r="1244" spans="6:15" s="100" customFormat="1" ht="14.25">
      <c r="F1244" s="103"/>
      <c r="I1244" s="103"/>
      <c r="O1244" s="103"/>
    </row>
    <row r="1245" spans="6:15" s="100" customFormat="1" ht="14.25">
      <c r="F1245" s="103"/>
      <c r="I1245" s="103"/>
      <c r="O1245" s="103"/>
    </row>
    <row r="1246" spans="6:15" s="100" customFormat="1" ht="14.25">
      <c r="F1246" s="103"/>
      <c r="I1246" s="103"/>
      <c r="O1246" s="103"/>
    </row>
    <row r="1247" spans="6:15" s="100" customFormat="1" ht="14.25">
      <c r="F1247" s="103"/>
      <c r="I1247" s="103"/>
      <c r="O1247" s="103"/>
    </row>
    <row r="1248" spans="6:15" s="100" customFormat="1" ht="14.25">
      <c r="F1248" s="103"/>
      <c r="I1248" s="103"/>
      <c r="O1248" s="103"/>
    </row>
    <row r="1249" spans="6:15" s="100" customFormat="1" ht="14.25">
      <c r="F1249" s="103"/>
      <c r="I1249" s="103"/>
      <c r="O1249" s="103"/>
    </row>
    <row r="1250" spans="6:15" s="100" customFormat="1" ht="14.25">
      <c r="F1250" s="103"/>
      <c r="I1250" s="103"/>
      <c r="O1250" s="103"/>
    </row>
    <row r="1251" spans="6:15" s="100" customFormat="1" ht="14.25">
      <c r="F1251" s="103"/>
      <c r="I1251" s="103"/>
      <c r="O1251" s="103"/>
    </row>
    <row r="1252" spans="6:15" s="100" customFormat="1" ht="14.25">
      <c r="F1252" s="103"/>
      <c r="I1252" s="103"/>
      <c r="O1252" s="103"/>
    </row>
    <row r="1253" spans="6:15" s="100" customFormat="1" ht="14.25">
      <c r="F1253" s="103"/>
      <c r="I1253" s="103"/>
      <c r="O1253" s="103"/>
    </row>
    <row r="1254" spans="6:15" s="100" customFormat="1" ht="14.25">
      <c r="F1254" s="103"/>
      <c r="I1254" s="103"/>
      <c r="O1254" s="103"/>
    </row>
    <row r="1255" spans="6:15" s="100" customFormat="1" ht="14.25">
      <c r="F1255" s="103"/>
      <c r="I1255" s="103"/>
      <c r="O1255" s="103"/>
    </row>
    <row r="1256" spans="6:15" s="100" customFormat="1" ht="14.25">
      <c r="F1256" s="103"/>
      <c r="I1256" s="103"/>
      <c r="O1256" s="103"/>
    </row>
    <row r="1257" spans="6:15" s="100" customFormat="1" ht="14.25">
      <c r="F1257" s="103"/>
      <c r="I1257" s="103"/>
      <c r="O1257" s="103"/>
    </row>
    <row r="1258" spans="6:15" s="100" customFormat="1" ht="14.25">
      <c r="F1258" s="103"/>
      <c r="I1258" s="103"/>
      <c r="O1258" s="103"/>
    </row>
    <row r="1259" spans="6:15" s="100" customFormat="1" ht="14.25">
      <c r="F1259" s="103"/>
      <c r="I1259" s="103"/>
      <c r="O1259" s="103"/>
    </row>
    <row r="1260" spans="6:15" s="100" customFormat="1" ht="14.25">
      <c r="F1260" s="103"/>
      <c r="I1260" s="103"/>
      <c r="O1260" s="103"/>
    </row>
    <row r="1261" spans="6:15" s="100" customFormat="1" ht="14.25">
      <c r="F1261" s="103"/>
      <c r="I1261" s="103"/>
      <c r="O1261" s="103"/>
    </row>
    <row r="1262" spans="6:15" s="100" customFormat="1" ht="14.25">
      <c r="F1262" s="103"/>
      <c r="I1262" s="103"/>
      <c r="O1262" s="103"/>
    </row>
    <row r="1263" spans="6:15" s="100" customFormat="1" ht="14.25">
      <c r="F1263" s="103"/>
      <c r="I1263" s="103"/>
      <c r="O1263" s="103"/>
    </row>
    <row r="1264" spans="6:15" s="100" customFormat="1" ht="14.25">
      <c r="F1264" s="103"/>
      <c r="I1264" s="103"/>
      <c r="O1264" s="103"/>
    </row>
    <row r="1265" spans="6:15" s="100" customFormat="1" ht="14.25">
      <c r="F1265" s="103"/>
      <c r="I1265" s="103"/>
      <c r="O1265" s="103"/>
    </row>
    <row r="1266" spans="6:15" s="100" customFormat="1" ht="14.25">
      <c r="F1266" s="103"/>
      <c r="I1266" s="103"/>
      <c r="O1266" s="103"/>
    </row>
    <row r="1267" spans="6:15" s="100" customFormat="1" ht="14.25">
      <c r="F1267" s="103"/>
      <c r="I1267" s="103"/>
      <c r="O1267" s="103"/>
    </row>
    <row r="1268" spans="6:15" s="100" customFormat="1" ht="14.25">
      <c r="F1268" s="103"/>
      <c r="I1268" s="103"/>
      <c r="O1268" s="103"/>
    </row>
    <row r="1269" spans="6:15" s="100" customFormat="1" ht="14.25">
      <c r="F1269" s="103"/>
      <c r="I1269" s="103"/>
      <c r="O1269" s="103"/>
    </row>
    <row r="1270" spans="6:15" s="100" customFormat="1" ht="14.25">
      <c r="F1270" s="103"/>
      <c r="I1270" s="103"/>
      <c r="O1270" s="103"/>
    </row>
    <row r="1271" spans="6:15" s="100" customFormat="1" ht="14.25">
      <c r="F1271" s="103"/>
      <c r="I1271" s="103"/>
      <c r="O1271" s="103"/>
    </row>
    <row r="1272" spans="6:15" s="100" customFormat="1" ht="14.25">
      <c r="F1272" s="103"/>
      <c r="I1272" s="103"/>
      <c r="O1272" s="103"/>
    </row>
    <row r="1273" spans="6:15" s="100" customFormat="1" ht="14.25">
      <c r="F1273" s="103"/>
      <c r="I1273" s="103"/>
      <c r="O1273" s="103"/>
    </row>
    <row r="1274" spans="6:15" s="100" customFormat="1" ht="14.25">
      <c r="F1274" s="103"/>
      <c r="I1274" s="103"/>
      <c r="O1274" s="103"/>
    </row>
    <row r="1275" spans="6:15" s="100" customFormat="1" ht="14.25">
      <c r="F1275" s="103"/>
      <c r="I1275" s="103"/>
      <c r="O1275" s="103"/>
    </row>
    <row r="1276" spans="6:15" s="100" customFormat="1" ht="14.25">
      <c r="F1276" s="103"/>
      <c r="I1276" s="103"/>
      <c r="O1276" s="103"/>
    </row>
    <row r="1277" spans="6:15" s="100" customFormat="1" ht="14.25">
      <c r="F1277" s="103"/>
      <c r="I1277" s="103"/>
      <c r="O1277" s="103"/>
    </row>
    <row r="1278" spans="6:15" s="100" customFormat="1" ht="14.25">
      <c r="F1278" s="103"/>
      <c r="I1278" s="103"/>
      <c r="O1278" s="103"/>
    </row>
    <row r="1279" spans="6:15" s="100" customFormat="1" ht="14.25">
      <c r="F1279" s="103"/>
      <c r="I1279" s="103"/>
      <c r="O1279" s="103"/>
    </row>
    <row r="1280" spans="6:15" s="100" customFormat="1" ht="14.25">
      <c r="F1280" s="103"/>
      <c r="I1280" s="103"/>
      <c r="O1280" s="103"/>
    </row>
    <row r="1281" spans="6:15" s="100" customFormat="1" ht="14.25">
      <c r="F1281" s="103"/>
      <c r="I1281" s="103"/>
      <c r="O1281" s="103"/>
    </row>
    <row r="1282" spans="6:15" s="100" customFormat="1" ht="14.25">
      <c r="F1282" s="103"/>
      <c r="I1282" s="103"/>
      <c r="O1282" s="103"/>
    </row>
    <row r="1283" spans="6:15" s="100" customFormat="1" ht="14.25">
      <c r="F1283" s="103"/>
      <c r="I1283" s="103"/>
      <c r="O1283" s="103"/>
    </row>
    <row r="1284" spans="6:15" s="100" customFormat="1" ht="14.25">
      <c r="F1284" s="103"/>
      <c r="I1284" s="103"/>
      <c r="O1284" s="103"/>
    </row>
    <row r="1285" spans="6:15" s="100" customFormat="1" ht="14.25">
      <c r="F1285" s="103"/>
      <c r="I1285" s="103"/>
      <c r="O1285" s="103"/>
    </row>
    <row r="1286" spans="6:15" s="100" customFormat="1" ht="14.25">
      <c r="F1286" s="103"/>
      <c r="I1286" s="103"/>
      <c r="O1286" s="103"/>
    </row>
    <row r="1287" spans="6:15" s="100" customFormat="1" ht="14.25">
      <c r="F1287" s="103"/>
      <c r="I1287" s="103"/>
      <c r="O1287" s="103"/>
    </row>
    <row r="1288" spans="6:15" s="100" customFormat="1" ht="14.25">
      <c r="F1288" s="103"/>
      <c r="I1288" s="103"/>
      <c r="O1288" s="103"/>
    </row>
    <row r="1289" spans="6:15" s="100" customFormat="1" ht="14.25">
      <c r="F1289" s="103"/>
      <c r="I1289" s="103"/>
      <c r="O1289" s="103"/>
    </row>
    <row r="1290" spans="6:15" s="100" customFormat="1" ht="14.25">
      <c r="F1290" s="103"/>
      <c r="I1290" s="103"/>
      <c r="O1290" s="103"/>
    </row>
    <row r="1291" spans="6:15" s="100" customFormat="1" ht="14.25">
      <c r="F1291" s="103"/>
      <c r="I1291" s="103"/>
      <c r="O1291" s="103"/>
    </row>
    <row r="1292" spans="6:15" s="100" customFormat="1" ht="14.25">
      <c r="F1292" s="103"/>
      <c r="I1292" s="103"/>
      <c r="O1292" s="103"/>
    </row>
  </sheetData>
  <autoFilter ref="B11:O229">
    <filterColumn colId="1"/>
    <filterColumn colId="5"/>
    <filterColumn colId="7"/>
  </autoFilter>
  <sortState ref="A11:IQ233">
    <sortCondition ref="I11:I233"/>
  </sortState>
  <customSheetViews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Q301"/>
    </customSheetView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9"/>
    </customSheetView>
  </customSheetViews>
  <mergeCells count="12">
    <mergeCell ref="K9:K10"/>
    <mergeCell ref="L9:O9"/>
    <mergeCell ref="A4:O4"/>
    <mergeCell ref="A5:O5"/>
    <mergeCell ref="A7:O7"/>
    <mergeCell ref="A9:A10"/>
    <mergeCell ref="B9:C9"/>
    <mergeCell ref="D9:E9"/>
    <mergeCell ref="F9:G9"/>
    <mergeCell ref="H9:H10"/>
    <mergeCell ref="I9:I10"/>
    <mergeCell ref="J9:J10"/>
  </mergeCells>
  <printOptions horizontalCentered="1"/>
  <pageMargins left="0.39370078740157483" right="0" top="0.98425196850393704" bottom="0.39370078740157483" header="0.31496062992125984" footer="0.31496062992125984"/>
  <pageSetup paperSize="9" scale="55" fitToHeight="5" orientation="landscape" r:id="rId5"/>
  <headerFooter differentFirst="1">
    <oddHeader>&amp;CСтраница &amp;P из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FFFF00"/>
  </sheetPr>
  <dimension ref="A1:IJ1277"/>
  <sheetViews>
    <sheetView zoomScaleNormal="100" workbookViewId="0">
      <pane xSplit="3" ySplit="12" topLeftCell="D13" activePane="bottomRight" state="frozen"/>
      <selection pane="topRight" activeCell="D1" sqref="D1"/>
      <selection pane="bottomLeft" activeCell="A14" sqref="A14"/>
      <selection pane="bottomRight" activeCell="P174" sqref="P174"/>
    </sheetView>
  </sheetViews>
  <sheetFormatPr defaultColWidth="7.75" defaultRowHeight="18.75"/>
  <cols>
    <col min="1" max="2" width="5.5" style="112" customWidth="1"/>
    <col min="3" max="3" width="28.625" style="112" customWidth="1"/>
    <col min="4" max="4" width="11.5" style="112" customWidth="1"/>
    <col min="5" max="5" width="49.875" style="112" customWidth="1"/>
    <col min="6" max="6" width="5.5" style="113" customWidth="1"/>
    <col min="7" max="7" width="25.125" style="112" customWidth="1"/>
    <col min="8" max="8" width="7.875" style="113" customWidth="1"/>
    <col min="9" max="9" width="10.625" style="100" customWidth="1"/>
    <col min="10" max="10" width="10.125" style="100" customWidth="1"/>
    <col min="11" max="11" width="10" style="100" customWidth="1"/>
    <col min="12" max="12" width="8.5" style="100" customWidth="1"/>
    <col min="13" max="13" width="7.375" style="100" bestFit="1" customWidth="1"/>
    <col min="14" max="14" width="8.875" style="103" customWidth="1"/>
    <col min="15" max="15" width="0.875" style="100" customWidth="1"/>
    <col min="16" max="243" width="24.375" style="100" customWidth="1"/>
    <col min="244" max="16384" width="7.75" style="177"/>
  </cols>
  <sheetData>
    <row r="1" spans="1:244">
      <c r="A1" s="175"/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6" t="s">
        <v>688</v>
      </c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  <c r="CD1" s="175"/>
      <c r="CE1" s="175"/>
      <c r="CF1" s="175"/>
      <c r="CG1" s="175"/>
      <c r="CH1" s="175"/>
      <c r="CI1" s="175"/>
      <c r="CJ1" s="175"/>
      <c r="CK1" s="175"/>
      <c r="CL1" s="175"/>
      <c r="CM1" s="175"/>
      <c r="CN1" s="175"/>
      <c r="CO1" s="175"/>
      <c r="CP1" s="175"/>
      <c r="CQ1" s="175"/>
      <c r="CR1" s="175"/>
      <c r="CS1" s="175"/>
      <c r="CT1" s="175"/>
      <c r="CU1" s="175"/>
      <c r="CV1" s="175"/>
      <c r="CW1" s="175"/>
      <c r="CX1" s="175"/>
      <c r="CY1" s="175"/>
      <c r="CZ1" s="175"/>
      <c r="DA1" s="175"/>
      <c r="DB1" s="175"/>
      <c r="DC1" s="175"/>
      <c r="DD1" s="175"/>
      <c r="DE1" s="175"/>
      <c r="DF1" s="175"/>
      <c r="DG1" s="175"/>
      <c r="DH1" s="175"/>
      <c r="DI1" s="175"/>
      <c r="DJ1" s="175"/>
      <c r="DK1" s="175"/>
      <c r="DL1" s="175"/>
      <c r="DM1" s="175"/>
      <c r="DN1" s="175"/>
      <c r="DO1" s="175"/>
      <c r="DP1" s="175"/>
      <c r="DQ1" s="175"/>
      <c r="DR1" s="175"/>
      <c r="DS1" s="175"/>
      <c r="DT1" s="175"/>
      <c r="DU1" s="175"/>
      <c r="DV1" s="175"/>
      <c r="DW1" s="175"/>
      <c r="DX1" s="175"/>
      <c r="DY1" s="175"/>
      <c r="DZ1" s="175"/>
      <c r="EA1" s="175"/>
      <c r="EB1" s="175"/>
      <c r="EC1" s="175"/>
      <c r="ED1" s="175"/>
      <c r="EE1" s="175"/>
      <c r="EF1" s="175"/>
      <c r="EG1" s="175"/>
      <c r="EH1" s="175"/>
      <c r="EI1" s="175"/>
      <c r="EJ1" s="175"/>
      <c r="EK1" s="175"/>
      <c r="EL1" s="175"/>
      <c r="EM1" s="175"/>
      <c r="EN1" s="175"/>
      <c r="EO1" s="175"/>
      <c r="EP1" s="175"/>
      <c r="EQ1" s="175"/>
      <c r="ER1" s="175"/>
      <c r="ES1" s="175"/>
      <c r="ET1" s="175"/>
      <c r="EU1" s="175"/>
      <c r="EV1" s="175"/>
      <c r="EW1" s="175"/>
      <c r="EX1" s="175"/>
      <c r="EY1" s="175"/>
      <c r="EZ1" s="175"/>
      <c r="FA1" s="175"/>
      <c r="FB1" s="175"/>
      <c r="FC1" s="175"/>
      <c r="FD1" s="175"/>
      <c r="FE1" s="175"/>
      <c r="FF1" s="175"/>
      <c r="FG1" s="175"/>
      <c r="FH1" s="175"/>
      <c r="FI1" s="175"/>
      <c r="FJ1" s="175"/>
      <c r="FK1" s="175"/>
      <c r="FL1" s="175"/>
      <c r="FM1" s="175"/>
      <c r="FN1" s="175"/>
      <c r="FO1" s="175"/>
      <c r="FP1" s="175"/>
      <c r="FQ1" s="175"/>
      <c r="FR1" s="175"/>
      <c r="FS1" s="175"/>
      <c r="FT1" s="175"/>
      <c r="FU1" s="175"/>
      <c r="FV1" s="175"/>
      <c r="FW1" s="175"/>
      <c r="FX1" s="175"/>
      <c r="FY1" s="175"/>
      <c r="FZ1" s="175"/>
      <c r="GA1" s="175"/>
      <c r="GB1" s="175"/>
      <c r="GC1" s="175"/>
      <c r="GD1" s="175"/>
      <c r="GE1" s="175"/>
      <c r="GF1" s="175"/>
      <c r="GG1" s="175"/>
      <c r="GH1" s="175"/>
      <c r="GI1" s="175"/>
      <c r="GJ1" s="175"/>
      <c r="GK1" s="175"/>
      <c r="GL1" s="175"/>
      <c r="GM1" s="175"/>
      <c r="GN1" s="175"/>
      <c r="GO1" s="175"/>
      <c r="GP1" s="175"/>
      <c r="GQ1" s="175"/>
      <c r="GR1" s="175"/>
      <c r="GS1" s="175"/>
      <c r="GT1" s="175"/>
      <c r="GU1" s="175"/>
      <c r="GV1" s="175"/>
      <c r="GW1" s="175"/>
      <c r="GX1" s="175"/>
      <c r="GY1" s="175"/>
      <c r="GZ1" s="175"/>
      <c r="HA1" s="175"/>
      <c r="HB1" s="175"/>
      <c r="HC1" s="175"/>
      <c r="HD1" s="175"/>
      <c r="HE1" s="175"/>
      <c r="HF1" s="175"/>
      <c r="HG1" s="175"/>
      <c r="HH1" s="175"/>
      <c r="HI1" s="175"/>
      <c r="HJ1" s="175"/>
      <c r="HK1" s="175"/>
      <c r="HL1" s="175"/>
      <c r="HM1" s="175"/>
      <c r="HN1" s="175"/>
      <c r="HO1" s="175"/>
      <c r="HP1" s="175"/>
      <c r="HQ1" s="175"/>
      <c r="HR1" s="175"/>
      <c r="HS1" s="175"/>
      <c r="HT1" s="175"/>
      <c r="HU1" s="175"/>
      <c r="HV1" s="175"/>
      <c r="HW1" s="175"/>
      <c r="HX1" s="175"/>
      <c r="HY1" s="175"/>
      <c r="HZ1" s="175"/>
      <c r="IA1" s="175"/>
      <c r="IB1" s="175"/>
      <c r="IC1" s="175"/>
      <c r="ID1" s="175"/>
      <c r="IE1" s="175"/>
      <c r="IF1" s="175"/>
      <c r="IG1" s="175"/>
      <c r="IH1" s="175"/>
      <c r="II1" s="175"/>
    </row>
    <row r="2" spans="1:244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8" t="s">
        <v>1797</v>
      </c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  <c r="CD2" s="175"/>
      <c r="CE2" s="175"/>
      <c r="CF2" s="175"/>
      <c r="CG2" s="175"/>
      <c r="CH2" s="175"/>
      <c r="CI2" s="175"/>
      <c r="CJ2" s="175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75"/>
      <c r="CW2" s="175"/>
      <c r="CX2" s="175"/>
      <c r="CY2" s="175"/>
      <c r="CZ2" s="175"/>
      <c r="DA2" s="175"/>
      <c r="DB2" s="175"/>
      <c r="DC2" s="175"/>
      <c r="DD2" s="175"/>
      <c r="DE2" s="175"/>
      <c r="DF2" s="175"/>
      <c r="DG2" s="175"/>
      <c r="DH2" s="175"/>
      <c r="DI2" s="175"/>
      <c r="DJ2" s="175"/>
      <c r="DK2" s="175"/>
      <c r="DL2" s="175"/>
      <c r="DM2" s="175"/>
      <c r="DN2" s="175"/>
      <c r="DO2" s="175"/>
      <c r="DP2" s="175"/>
      <c r="DQ2" s="175"/>
      <c r="DR2" s="175"/>
      <c r="DS2" s="175"/>
      <c r="DT2" s="175"/>
      <c r="DU2" s="175"/>
      <c r="DV2" s="175"/>
      <c r="DW2" s="175"/>
      <c r="DX2" s="175"/>
      <c r="DY2" s="175"/>
      <c r="DZ2" s="175"/>
      <c r="EA2" s="175"/>
      <c r="EB2" s="175"/>
      <c r="EC2" s="175"/>
      <c r="ED2" s="175"/>
      <c r="EE2" s="175"/>
      <c r="EF2" s="175"/>
      <c r="EG2" s="175"/>
      <c r="EH2" s="175"/>
      <c r="EI2" s="175"/>
      <c r="EJ2" s="175"/>
      <c r="EK2" s="175"/>
      <c r="EL2" s="175"/>
      <c r="EM2" s="175"/>
      <c r="EN2" s="175"/>
      <c r="EO2" s="175"/>
      <c r="EP2" s="175"/>
      <c r="EQ2" s="175"/>
      <c r="ER2" s="175"/>
      <c r="ES2" s="175"/>
      <c r="ET2" s="175"/>
      <c r="EU2" s="175"/>
      <c r="EV2" s="175"/>
      <c r="EW2" s="175"/>
      <c r="EX2" s="175"/>
      <c r="EY2" s="175"/>
      <c r="EZ2" s="175"/>
      <c r="FA2" s="175"/>
      <c r="FB2" s="175"/>
      <c r="FC2" s="175"/>
      <c r="FD2" s="175"/>
      <c r="FE2" s="175"/>
      <c r="FF2" s="175"/>
      <c r="FG2" s="175"/>
      <c r="FH2" s="175"/>
      <c r="FI2" s="175"/>
      <c r="FJ2" s="175"/>
      <c r="FK2" s="175"/>
      <c r="FL2" s="175"/>
      <c r="FM2" s="175"/>
      <c r="FN2" s="175"/>
      <c r="FO2" s="175"/>
      <c r="FP2" s="175"/>
      <c r="FQ2" s="175"/>
      <c r="FR2" s="175"/>
      <c r="FS2" s="175"/>
      <c r="FT2" s="175"/>
      <c r="FU2" s="175"/>
      <c r="FV2" s="175"/>
      <c r="FW2" s="175"/>
      <c r="FX2" s="175"/>
      <c r="FY2" s="175"/>
      <c r="FZ2" s="175"/>
      <c r="GA2" s="175"/>
      <c r="GB2" s="175"/>
      <c r="GC2" s="175"/>
      <c r="GD2" s="175"/>
      <c r="GE2" s="175"/>
      <c r="GF2" s="175"/>
      <c r="GG2" s="175"/>
      <c r="GH2" s="175"/>
      <c r="GI2" s="175"/>
      <c r="GJ2" s="175"/>
      <c r="GK2" s="175"/>
      <c r="GL2" s="175"/>
      <c r="GM2" s="175"/>
      <c r="GN2" s="175"/>
      <c r="GO2" s="175"/>
      <c r="GP2" s="175"/>
      <c r="GQ2" s="175"/>
      <c r="GR2" s="175"/>
      <c r="GS2" s="175"/>
      <c r="GT2" s="175"/>
      <c r="GU2" s="175"/>
      <c r="GV2" s="175"/>
      <c r="GW2" s="175"/>
      <c r="GX2" s="175"/>
      <c r="GY2" s="175"/>
      <c r="GZ2" s="175"/>
      <c r="HA2" s="175"/>
      <c r="HB2" s="175"/>
      <c r="HC2" s="175"/>
      <c r="HD2" s="175"/>
      <c r="HE2" s="175"/>
      <c r="HF2" s="175"/>
      <c r="HG2" s="175"/>
      <c r="HH2" s="175"/>
      <c r="HI2" s="175"/>
      <c r="HJ2" s="175"/>
      <c r="HK2" s="175"/>
      <c r="HL2" s="175"/>
      <c r="HM2" s="175"/>
      <c r="HN2" s="175"/>
      <c r="HO2" s="175"/>
      <c r="HP2" s="175"/>
      <c r="HQ2" s="175"/>
      <c r="HR2" s="175"/>
      <c r="HS2" s="175"/>
      <c r="HT2" s="175"/>
      <c r="HU2" s="175"/>
      <c r="HV2" s="175"/>
      <c r="HW2" s="175"/>
      <c r="HX2" s="175"/>
      <c r="HY2" s="175"/>
      <c r="HZ2" s="175"/>
      <c r="IA2" s="175"/>
      <c r="IB2" s="175"/>
      <c r="IC2" s="175"/>
      <c r="ID2" s="175"/>
      <c r="IE2" s="175"/>
      <c r="IF2" s="175"/>
      <c r="IG2" s="175"/>
      <c r="IH2" s="175"/>
      <c r="II2" s="175"/>
    </row>
    <row r="3" spans="1:244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  <c r="CD3" s="175"/>
      <c r="CE3" s="175"/>
      <c r="CF3" s="175"/>
      <c r="CG3" s="175"/>
      <c r="CH3" s="175"/>
      <c r="CI3" s="175"/>
      <c r="CJ3" s="175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175"/>
      <c r="CW3" s="175"/>
      <c r="CX3" s="175"/>
      <c r="CY3" s="175"/>
      <c r="CZ3" s="175"/>
      <c r="DA3" s="175"/>
      <c r="DB3" s="175"/>
      <c r="DC3" s="175"/>
      <c r="DD3" s="175"/>
      <c r="DE3" s="175"/>
      <c r="DF3" s="175"/>
      <c r="DG3" s="175"/>
      <c r="DH3" s="175"/>
      <c r="DI3" s="175"/>
      <c r="DJ3" s="175"/>
      <c r="DK3" s="175"/>
      <c r="DL3" s="175"/>
      <c r="DM3" s="175"/>
      <c r="DN3" s="175"/>
      <c r="DO3" s="175"/>
      <c r="DP3" s="175"/>
      <c r="DQ3" s="175"/>
      <c r="DR3" s="175"/>
      <c r="DS3" s="175"/>
      <c r="DT3" s="175"/>
      <c r="DU3" s="175"/>
      <c r="DV3" s="175"/>
      <c r="DW3" s="175"/>
      <c r="DX3" s="175"/>
      <c r="DY3" s="175"/>
      <c r="DZ3" s="175"/>
      <c r="EA3" s="175"/>
      <c r="EB3" s="175"/>
      <c r="EC3" s="175"/>
      <c r="ED3" s="175"/>
      <c r="EE3" s="175"/>
      <c r="EF3" s="175"/>
      <c r="EG3" s="175"/>
      <c r="EH3" s="175"/>
      <c r="EI3" s="175"/>
      <c r="EJ3" s="175"/>
      <c r="EK3" s="175"/>
      <c r="EL3" s="175"/>
      <c r="EM3" s="175"/>
      <c r="EN3" s="175"/>
      <c r="EO3" s="175"/>
      <c r="EP3" s="175"/>
      <c r="EQ3" s="175"/>
      <c r="ER3" s="175"/>
      <c r="ES3" s="175"/>
      <c r="ET3" s="175"/>
      <c r="EU3" s="175"/>
      <c r="EV3" s="175"/>
      <c r="EW3" s="175"/>
      <c r="EX3" s="175"/>
      <c r="EY3" s="175"/>
      <c r="EZ3" s="175"/>
      <c r="FA3" s="175"/>
      <c r="FB3" s="175"/>
      <c r="FC3" s="175"/>
      <c r="FD3" s="175"/>
      <c r="FE3" s="175"/>
      <c r="FF3" s="175"/>
      <c r="FG3" s="175"/>
      <c r="FH3" s="175"/>
      <c r="FI3" s="175"/>
      <c r="FJ3" s="175"/>
      <c r="FK3" s="175"/>
      <c r="FL3" s="175"/>
      <c r="FM3" s="175"/>
      <c r="FN3" s="175"/>
      <c r="FO3" s="175"/>
      <c r="FP3" s="175"/>
      <c r="FQ3" s="175"/>
      <c r="FR3" s="175"/>
      <c r="FS3" s="175"/>
      <c r="FT3" s="175"/>
      <c r="FU3" s="175"/>
      <c r="FV3" s="175"/>
      <c r="FW3" s="175"/>
      <c r="FX3" s="175"/>
      <c r="FY3" s="175"/>
      <c r="FZ3" s="175"/>
      <c r="GA3" s="175"/>
      <c r="GB3" s="175"/>
      <c r="GC3" s="175"/>
      <c r="GD3" s="175"/>
      <c r="GE3" s="175"/>
      <c r="GF3" s="175"/>
      <c r="GG3" s="175"/>
      <c r="GH3" s="175"/>
      <c r="GI3" s="175"/>
      <c r="GJ3" s="175"/>
      <c r="GK3" s="175"/>
      <c r="GL3" s="175"/>
      <c r="GM3" s="175"/>
      <c r="GN3" s="175"/>
      <c r="GO3" s="175"/>
      <c r="GP3" s="175"/>
      <c r="GQ3" s="175"/>
      <c r="GR3" s="175"/>
      <c r="GS3" s="175"/>
      <c r="GT3" s="175"/>
      <c r="GU3" s="175"/>
      <c r="GV3" s="175"/>
      <c r="GW3" s="175"/>
      <c r="GX3" s="175"/>
      <c r="GY3" s="175"/>
      <c r="GZ3" s="175"/>
      <c r="HA3" s="175"/>
      <c r="HB3" s="175"/>
      <c r="HC3" s="175"/>
      <c r="HD3" s="175"/>
      <c r="HE3" s="175"/>
      <c r="HF3" s="175"/>
      <c r="HG3" s="175"/>
      <c r="HH3" s="175"/>
      <c r="HI3" s="175"/>
      <c r="HJ3" s="175"/>
      <c r="HK3" s="175"/>
      <c r="HL3" s="175"/>
      <c r="HM3" s="175"/>
      <c r="HN3" s="175"/>
      <c r="HO3" s="175"/>
      <c r="HP3" s="175"/>
      <c r="HQ3" s="175"/>
      <c r="HR3" s="175"/>
      <c r="HS3" s="175"/>
      <c r="HT3" s="175"/>
      <c r="HU3" s="175"/>
      <c r="HV3" s="175"/>
      <c r="HW3" s="175"/>
      <c r="HX3" s="175"/>
      <c r="HY3" s="175"/>
      <c r="HZ3" s="175"/>
      <c r="IA3" s="175"/>
      <c r="IB3" s="175"/>
      <c r="IC3" s="175"/>
      <c r="ID3" s="175"/>
      <c r="IE3" s="175"/>
      <c r="IF3" s="175"/>
      <c r="IG3" s="175"/>
      <c r="IH3" s="175"/>
      <c r="II3" s="175"/>
    </row>
    <row r="4" spans="1:244" ht="23.25" customHeight="1">
      <c r="A4" s="694" t="s">
        <v>1296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250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175"/>
      <c r="CW4" s="175"/>
      <c r="CX4" s="175"/>
      <c r="CY4" s="175"/>
      <c r="CZ4" s="175"/>
      <c r="DA4" s="175"/>
      <c r="DB4" s="175"/>
      <c r="DC4" s="175"/>
      <c r="DD4" s="175"/>
      <c r="DE4" s="175"/>
      <c r="DF4" s="175"/>
      <c r="DG4" s="175"/>
      <c r="DH4" s="175"/>
      <c r="DI4" s="175"/>
      <c r="DJ4" s="175"/>
      <c r="DK4" s="175"/>
      <c r="DL4" s="175"/>
      <c r="DM4" s="175"/>
      <c r="DN4" s="175"/>
      <c r="DO4" s="175"/>
      <c r="DP4" s="175"/>
      <c r="DQ4" s="175"/>
      <c r="DR4" s="175"/>
      <c r="DS4" s="175"/>
      <c r="DT4" s="175"/>
      <c r="DU4" s="175"/>
      <c r="DV4" s="175"/>
      <c r="DW4" s="175"/>
      <c r="DX4" s="175"/>
      <c r="DY4" s="175"/>
      <c r="DZ4" s="175"/>
      <c r="EA4" s="175"/>
      <c r="EB4" s="175"/>
      <c r="EC4" s="175"/>
      <c r="ED4" s="175"/>
      <c r="EE4" s="175"/>
      <c r="EF4" s="175"/>
      <c r="EG4" s="175"/>
      <c r="EH4" s="175"/>
      <c r="EI4" s="175"/>
      <c r="EJ4" s="175"/>
      <c r="EK4" s="175"/>
      <c r="EL4" s="175"/>
      <c r="EM4" s="175"/>
      <c r="EN4" s="175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5"/>
      <c r="FH4" s="175"/>
      <c r="FI4" s="175"/>
      <c r="FJ4" s="175"/>
      <c r="FK4" s="175"/>
      <c r="FL4" s="175"/>
      <c r="FM4" s="175"/>
      <c r="FN4" s="175"/>
      <c r="FO4" s="175"/>
      <c r="FP4" s="175"/>
      <c r="FQ4" s="175"/>
      <c r="FR4" s="175"/>
      <c r="FS4" s="175"/>
      <c r="FT4" s="175"/>
      <c r="FU4" s="175"/>
      <c r="FV4" s="175"/>
      <c r="FW4" s="175"/>
      <c r="FX4" s="175"/>
      <c r="FY4" s="175"/>
      <c r="FZ4" s="175"/>
      <c r="GA4" s="175"/>
      <c r="GB4" s="175"/>
      <c r="GC4" s="175"/>
      <c r="GD4" s="175"/>
      <c r="GE4" s="175"/>
      <c r="GF4" s="175"/>
      <c r="GG4" s="175"/>
      <c r="GH4" s="175"/>
      <c r="GI4" s="175"/>
      <c r="GJ4" s="175"/>
      <c r="GK4" s="175"/>
      <c r="GL4" s="175"/>
      <c r="GM4" s="175"/>
      <c r="GN4" s="175"/>
      <c r="GO4" s="175"/>
      <c r="GP4" s="175"/>
      <c r="GQ4" s="175"/>
      <c r="GR4" s="175"/>
      <c r="GS4" s="175"/>
      <c r="GT4" s="175"/>
      <c r="GU4" s="175"/>
      <c r="GV4" s="175"/>
      <c r="GW4" s="175"/>
      <c r="GX4" s="175"/>
      <c r="GY4" s="175"/>
      <c r="GZ4" s="175"/>
      <c r="HA4" s="175"/>
      <c r="HB4" s="175"/>
      <c r="HC4" s="175"/>
      <c r="HD4" s="175"/>
      <c r="HE4" s="175"/>
      <c r="HF4" s="175"/>
      <c r="HG4" s="175"/>
      <c r="HH4" s="175"/>
      <c r="HI4" s="175"/>
      <c r="HJ4" s="175"/>
      <c r="HK4" s="175"/>
      <c r="HL4" s="175"/>
      <c r="HM4" s="175"/>
      <c r="HN4" s="175"/>
      <c r="HO4" s="175"/>
      <c r="HP4" s="175"/>
      <c r="HQ4" s="175"/>
      <c r="HR4" s="175"/>
      <c r="HS4" s="175"/>
      <c r="HT4" s="175"/>
      <c r="HU4" s="175"/>
      <c r="HV4" s="175"/>
      <c r="HW4" s="175"/>
      <c r="HX4" s="175"/>
      <c r="HY4" s="175"/>
      <c r="HZ4" s="175"/>
      <c r="IA4" s="175"/>
      <c r="IB4" s="175"/>
      <c r="IC4" s="175"/>
      <c r="ID4" s="175"/>
      <c r="IE4" s="175"/>
      <c r="IF4" s="175"/>
      <c r="IG4" s="175"/>
      <c r="IH4" s="175"/>
      <c r="II4" s="175"/>
    </row>
    <row r="5" spans="1:244" ht="6" customHeight="1">
      <c r="A5" s="584"/>
      <c r="B5" s="584"/>
      <c r="C5" s="584"/>
      <c r="D5" s="584"/>
      <c r="E5" s="584"/>
      <c r="F5" s="584"/>
      <c r="G5" s="584"/>
      <c r="H5" s="584"/>
      <c r="I5" s="584"/>
      <c r="J5" s="584"/>
      <c r="K5" s="584"/>
      <c r="L5" s="584"/>
      <c r="M5" s="584"/>
      <c r="N5" s="584"/>
      <c r="O5" s="250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175"/>
      <c r="CW5" s="175"/>
      <c r="CX5" s="175"/>
      <c r="CY5" s="175"/>
      <c r="CZ5" s="175"/>
      <c r="DA5" s="175"/>
      <c r="DB5" s="175"/>
      <c r="DC5" s="175"/>
      <c r="DD5" s="175"/>
      <c r="DE5" s="175"/>
      <c r="DF5" s="175"/>
      <c r="DG5" s="175"/>
      <c r="DH5" s="175"/>
      <c r="DI5" s="175"/>
      <c r="DJ5" s="175"/>
      <c r="DK5" s="175"/>
      <c r="DL5" s="175"/>
      <c r="DM5" s="175"/>
      <c r="DN5" s="175"/>
      <c r="DO5" s="175"/>
      <c r="DP5" s="175"/>
      <c r="DQ5" s="175"/>
      <c r="DR5" s="175"/>
      <c r="DS5" s="175"/>
      <c r="DT5" s="175"/>
      <c r="DU5" s="175"/>
      <c r="DV5" s="175"/>
      <c r="DW5" s="175"/>
      <c r="DX5" s="175"/>
      <c r="DY5" s="175"/>
      <c r="DZ5" s="175"/>
      <c r="EA5" s="175"/>
      <c r="EB5" s="175"/>
      <c r="EC5" s="175"/>
      <c r="ED5" s="175"/>
      <c r="EE5" s="175"/>
      <c r="EF5" s="175"/>
      <c r="EG5" s="175"/>
      <c r="EH5" s="175"/>
      <c r="EI5" s="175"/>
      <c r="EJ5" s="175"/>
      <c r="EK5" s="175"/>
      <c r="EL5" s="175"/>
      <c r="EM5" s="175"/>
      <c r="EN5" s="175"/>
      <c r="EO5" s="175"/>
      <c r="EP5" s="175"/>
      <c r="EQ5" s="175"/>
      <c r="ER5" s="175"/>
      <c r="ES5" s="175"/>
      <c r="ET5" s="175"/>
      <c r="EU5" s="175"/>
      <c r="EV5" s="175"/>
      <c r="EW5" s="175"/>
      <c r="EX5" s="175"/>
      <c r="EY5" s="175"/>
      <c r="EZ5" s="175"/>
      <c r="FA5" s="175"/>
      <c r="FB5" s="175"/>
      <c r="FC5" s="175"/>
      <c r="FD5" s="175"/>
      <c r="FE5" s="175"/>
      <c r="FF5" s="175"/>
      <c r="FG5" s="175"/>
      <c r="FH5" s="175"/>
      <c r="FI5" s="175"/>
      <c r="FJ5" s="175"/>
      <c r="FK5" s="175"/>
      <c r="FL5" s="175"/>
      <c r="FM5" s="175"/>
      <c r="FN5" s="175"/>
      <c r="FO5" s="175"/>
      <c r="FP5" s="175"/>
      <c r="FQ5" s="175"/>
      <c r="FR5" s="175"/>
      <c r="FS5" s="175"/>
      <c r="FT5" s="175"/>
      <c r="FU5" s="175"/>
      <c r="FV5" s="175"/>
      <c r="FW5" s="175"/>
      <c r="FX5" s="175"/>
      <c r="FY5" s="175"/>
      <c r="FZ5" s="175"/>
      <c r="GA5" s="175"/>
      <c r="GB5" s="175"/>
      <c r="GC5" s="175"/>
      <c r="GD5" s="175"/>
      <c r="GE5" s="175"/>
      <c r="GF5" s="175"/>
      <c r="GG5" s="175"/>
      <c r="GH5" s="175"/>
      <c r="GI5" s="175"/>
      <c r="GJ5" s="175"/>
      <c r="GK5" s="175"/>
      <c r="GL5" s="175"/>
      <c r="GM5" s="175"/>
      <c r="GN5" s="175"/>
      <c r="GO5" s="175"/>
      <c r="GP5" s="175"/>
      <c r="GQ5" s="175"/>
      <c r="GR5" s="175"/>
      <c r="GS5" s="175"/>
      <c r="GT5" s="175"/>
      <c r="GU5" s="175"/>
      <c r="GV5" s="175"/>
      <c r="GW5" s="175"/>
      <c r="GX5" s="175"/>
      <c r="GY5" s="175"/>
      <c r="GZ5" s="175"/>
      <c r="HA5" s="175"/>
      <c r="HB5" s="175"/>
      <c r="HC5" s="175"/>
      <c r="HD5" s="175"/>
      <c r="HE5" s="175"/>
      <c r="HF5" s="175"/>
      <c r="HG5" s="175"/>
      <c r="HH5" s="175"/>
      <c r="HI5" s="175"/>
      <c r="HJ5" s="175"/>
      <c r="HK5" s="175"/>
      <c r="HL5" s="175"/>
      <c r="HM5" s="175"/>
      <c r="HN5" s="175"/>
      <c r="HO5" s="175"/>
      <c r="HP5" s="175"/>
      <c r="HQ5" s="175"/>
      <c r="HR5" s="175"/>
      <c r="HS5" s="175"/>
      <c r="HT5" s="175"/>
      <c r="HU5" s="175"/>
      <c r="HV5" s="175"/>
      <c r="HW5" s="175"/>
      <c r="HX5" s="175"/>
      <c r="HY5" s="175"/>
      <c r="HZ5" s="175"/>
      <c r="IA5" s="175"/>
      <c r="IB5" s="175"/>
      <c r="IC5" s="175"/>
      <c r="ID5" s="175"/>
      <c r="IE5" s="175"/>
      <c r="IF5" s="175"/>
      <c r="IG5" s="175"/>
      <c r="IH5" s="175"/>
      <c r="II5" s="175"/>
    </row>
    <row r="6" spans="1:244" s="98" customFormat="1" ht="18.75" customHeight="1">
      <c r="A6" s="768" t="s">
        <v>967</v>
      </c>
      <c r="B6" s="768"/>
      <c r="C6" s="768"/>
      <c r="D6" s="768"/>
      <c r="E6" s="768"/>
      <c r="F6" s="768"/>
      <c r="G6" s="768"/>
      <c r="H6" s="768"/>
      <c r="I6" s="768"/>
      <c r="J6" s="768"/>
      <c r="K6" s="768"/>
      <c r="L6" s="768"/>
      <c r="M6" s="768"/>
      <c r="N6" s="768"/>
      <c r="O6" s="272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  <c r="IJ6" s="96"/>
    </row>
    <row r="7" spans="1:244" s="179" customFormat="1" ht="8.25" customHeight="1"/>
    <row r="8" spans="1:244" ht="34.5" customHeight="1">
      <c r="A8" s="787" t="s">
        <v>2202</v>
      </c>
      <c r="B8" s="788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788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  <c r="CD8" s="175"/>
      <c r="CE8" s="175"/>
      <c r="CF8" s="175"/>
      <c r="CG8" s="175"/>
      <c r="CH8" s="175"/>
      <c r="CI8" s="175"/>
      <c r="CJ8" s="175"/>
      <c r="CK8" s="175"/>
      <c r="CL8" s="175"/>
      <c r="CM8" s="175"/>
      <c r="CN8" s="175"/>
      <c r="CO8" s="175"/>
      <c r="CP8" s="175"/>
      <c r="CQ8" s="175"/>
      <c r="CR8" s="175"/>
      <c r="CS8" s="175"/>
      <c r="CT8" s="175"/>
      <c r="CU8" s="175"/>
      <c r="CV8" s="175"/>
      <c r="CW8" s="175"/>
      <c r="CX8" s="175"/>
      <c r="CY8" s="175"/>
      <c r="CZ8" s="175"/>
      <c r="DA8" s="175"/>
      <c r="DB8" s="175"/>
      <c r="DC8" s="175"/>
      <c r="DD8" s="175"/>
      <c r="DE8" s="175"/>
      <c r="DF8" s="175"/>
      <c r="DG8" s="175"/>
      <c r="DH8" s="175"/>
      <c r="DI8" s="175"/>
      <c r="DJ8" s="175"/>
      <c r="DK8" s="175"/>
      <c r="DL8" s="175"/>
      <c r="DM8" s="175"/>
      <c r="DN8" s="175"/>
      <c r="DO8" s="175"/>
      <c r="DP8" s="175"/>
      <c r="DQ8" s="175"/>
      <c r="DR8" s="175"/>
      <c r="DS8" s="175"/>
      <c r="DT8" s="175"/>
      <c r="DU8" s="175"/>
      <c r="DV8" s="175"/>
      <c r="DW8" s="175"/>
      <c r="DX8" s="175"/>
      <c r="DY8" s="175"/>
      <c r="DZ8" s="175"/>
      <c r="EA8" s="175"/>
      <c r="EB8" s="175"/>
      <c r="EC8" s="175"/>
      <c r="ED8" s="175"/>
      <c r="EE8" s="175"/>
      <c r="EF8" s="175"/>
      <c r="EG8" s="175"/>
      <c r="EH8" s="175"/>
      <c r="EI8" s="175"/>
      <c r="EJ8" s="175"/>
      <c r="EK8" s="175"/>
      <c r="EL8" s="175"/>
      <c r="EM8" s="175"/>
      <c r="EN8" s="175"/>
      <c r="EO8" s="175"/>
      <c r="EP8" s="175"/>
      <c r="EQ8" s="175"/>
      <c r="ER8" s="175"/>
      <c r="ES8" s="175"/>
      <c r="ET8" s="175"/>
      <c r="EU8" s="175"/>
      <c r="EV8" s="175"/>
      <c r="EW8" s="175"/>
      <c r="EX8" s="175"/>
      <c r="EY8" s="175"/>
      <c r="EZ8" s="175"/>
      <c r="FA8" s="175"/>
      <c r="FB8" s="175"/>
      <c r="FC8" s="175"/>
      <c r="FD8" s="175"/>
      <c r="FE8" s="175"/>
      <c r="FF8" s="175"/>
      <c r="FG8" s="175"/>
      <c r="FH8" s="175"/>
      <c r="FI8" s="175"/>
      <c r="FJ8" s="175"/>
      <c r="FK8" s="175"/>
      <c r="FL8" s="175"/>
      <c r="FM8" s="175"/>
      <c r="FN8" s="175"/>
      <c r="FO8" s="175"/>
      <c r="FP8" s="175"/>
      <c r="FQ8" s="175"/>
      <c r="FR8" s="175"/>
      <c r="FS8" s="175"/>
      <c r="FT8" s="175"/>
      <c r="FU8" s="175"/>
      <c r="FV8" s="175"/>
      <c r="FW8" s="175"/>
      <c r="FX8" s="175"/>
      <c r="FY8" s="175"/>
      <c r="FZ8" s="175"/>
      <c r="GA8" s="175"/>
      <c r="GB8" s="175"/>
      <c r="GC8" s="175"/>
      <c r="GD8" s="175"/>
      <c r="GE8" s="175"/>
      <c r="GF8" s="175"/>
      <c r="GG8" s="175"/>
      <c r="GH8" s="175"/>
      <c r="GI8" s="175"/>
      <c r="GJ8" s="175"/>
      <c r="GK8" s="175"/>
      <c r="GL8" s="175"/>
      <c r="GM8" s="175"/>
      <c r="GN8" s="175"/>
      <c r="GO8" s="175"/>
      <c r="GP8" s="175"/>
      <c r="GQ8" s="175"/>
      <c r="GR8" s="175"/>
      <c r="GS8" s="175"/>
      <c r="GT8" s="175"/>
      <c r="GU8" s="175"/>
      <c r="GV8" s="175"/>
      <c r="GW8" s="175"/>
      <c r="GX8" s="175"/>
      <c r="GY8" s="175"/>
      <c r="GZ8" s="175"/>
      <c r="HA8" s="175"/>
      <c r="HB8" s="175"/>
      <c r="HC8" s="175"/>
      <c r="HD8" s="175"/>
      <c r="HE8" s="175"/>
      <c r="HF8" s="175"/>
      <c r="HG8" s="175"/>
      <c r="HH8" s="175"/>
      <c r="HI8" s="175"/>
      <c r="HJ8" s="175"/>
      <c r="HK8" s="175"/>
      <c r="HL8" s="175"/>
      <c r="HM8" s="175"/>
      <c r="HN8" s="175"/>
      <c r="HO8" s="175"/>
      <c r="HP8" s="175"/>
      <c r="HQ8" s="175"/>
      <c r="HR8" s="175"/>
      <c r="HS8" s="175"/>
      <c r="HT8" s="175"/>
      <c r="HU8" s="175"/>
      <c r="HV8" s="175"/>
      <c r="HW8" s="175"/>
      <c r="HX8" s="175"/>
      <c r="HY8" s="175"/>
      <c r="HZ8" s="175"/>
      <c r="IA8" s="175"/>
      <c r="IB8" s="175"/>
      <c r="IC8" s="175"/>
      <c r="ID8" s="175"/>
      <c r="IE8" s="175"/>
      <c r="IF8" s="175"/>
      <c r="IG8" s="175"/>
      <c r="IH8" s="175"/>
      <c r="II8" s="175"/>
    </row>
    <row r="9" spans="1:244" ht="5.0999999999999996" customHeight="1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  <c r="CD9" s="175"/>
      <c r="CE9" s="175"/>
      <c r="CF9" s="175"/>
      <c r="CG9" s="175"/>
      <c r="CH9" s="175"/>
      <c r="CI9" s="175"/>
      <c r="CJ9" s="175"/>
      <c r="CK9" s="175"/>
      <c r="CL9" s="175"/>
      <c r="CM9" s="175"/>
      <c r="CN9" s="175"/>
      <c r="CO9" s="175"/>
      <c r="CP9" s="175"/>
      <c r="CQ9" s="175"/>
      <c r="CR9" s="175"/>
      <c r="CS9" s="175"/>
      <c r="CT9" s="175"/>
      <c r="CU9" s="175"/>
      <c r="CV9" s="175"/>
      <c r="CW9" s="175"/>
      <c r="CX9" s="175"/>
      <c r="CY9" s="175"/>
      <c r="CZ9" s="175"/>
      <c r="DA9" s="175"/>
      <c r="DB9" s="175"/>
      <c r="DC9" s="175"/>
      <c r="DD9" s="175"/>
      <c r="DE9" s="175"/>
      <c r="DF9" s="175"/>
      <c r="DG9" s="175"/>
      <c r="DH9" s="175"/>
      <c r="DI9" s="175"/>
      <c r="DJ9" s="175"/>
      <c r="DK9" s="175"/>
      <c r="DL9" s="175"/>
      <c r="DM9" s="175"/>
      <c r="DN9" s="175"/>
      <c r="DO9" s="175"/>
      <c r="DP9" s="175"/>
      <c r="DQ9" s="175"/>
      <c r="DR9" s="175"/>
      <c r="DS9" s="175"/>
      <c r="DT9" s="175"/>
      <c r="DU9" s="175"/>
      <c r="DV9" s="175"/>
      <c r="DW9" s="175"/>
      <c r="DX9" s="175"/>
      <c r="DY9" s="175"/>
      <c r="DZ9" s="175"/>
      <c r="EA9" s="175"/>
      <c r="EB9" s="175"/>
      <c r="EC9" s="175"/>
      <c r="ED9" s="175"/>
      <c r="EE9" s="175"/>
      <c r="EF9" s="175"/>
      <c r="EG9" s="175"/>
      <c r="EH9" s="175"/>
      <c r="EI9" s="175"/>
      <c r="EJ9" s="175"/>
      <c r="EK9" s="175"/>
      <c r="EL9" s="175"/>
      <c r="EM9" s="175"/>
      <c r="EN9" s="175"/>
      <c r="EO9" s="175"/>
      <c r="EP9" s="175"/>
      <c r="EQ9" s="175"/>
      <c r="ER9" s="175"/>
      <c r="ES9" s="175"/>
      <c r="ET9" s="175"/>
      <c r="EU9" s="175"/>
      <c r="EV9" s="175"/>
      <c r="EW9" s="175"/>
      <c r="EX9" s="175"/>
      <c r="EY9" s="175"/>
      <c r="EZ9" s="175"/>
      <c r="FA9" s="175"/>
      <c r="FB9" s="175"/>
      <c r="FC9" s="175"/>
      <c r="FD9" s="175"/>
      <c r="FE9" s="175"/>
      <c r="FF9" s="175"/>
      <c r="FG9" s="175"/>
      <c r="FH9" s="175"/>
      <c r="FI9" s="175"/>
      <c r="FJ9" s="175"/>
      <c r="FK9" s="175"/>
      <c r="FL9" s="175"/>
      <c r="FM9" s="175"/>
      <c r="FN9" s="175"/>
      <c r="FO9" s="175"/>
      <c r="FP9" s="175"/>
      <c r="FQ9" s="175"/>
      <c r="FR9" s="175"/>
      <c r="FS9" s="175"/>
      <c r="FT9" s="175"/>
      <c r="FU9" s="175"/>
      <c r="FV9" s="175"/>
      <c r="FW9" s="175"/>
      <c r="FX9" s="175"/>
      <c r="FY9" s="175"/>
      <c r="FZ9" s="175"/>
      <c r="GA9" s="175"/>
      <c r="GB9" s="175"/>
      <c r="GC9" s="175"/>
      <c r="GD9" s="175"/>
      <c r="GE9" s="175"/>
      <c r="GF9" s="175"/>
      <c r="GG9" s="175"/>
      <c r="GH9" s="175"/>
      <c r="GI9" s="175"/>
      <c r="GJ9" s="175"/>
      <c r="GK9" s="175"/>
      <c r="GL9" s="175"/>
      <c r="GM9" s="175"/>
      <c r="GN9" s="175"/>
      <c r="GO9" s="175"/>
      <c r="GP9" s="175"/>
      <c r="GQ9" s="175"/>
      <c r="GR9" s="175"/>
      <c r="GS9" s="175"/>
      <c r="GT9" s="175"/>
      <c r="GU9" s="175"/>
      <c r="GV9" s="175"/>
      <c r="GW9" s="175"/>
      <c r="GX9" s="175"/>
      <c r="GY9" s="175"/>
      <c r="GZ9" s="175"/>
      <c r="HA9" s="175"/>
      <c r="HB9" s="175"/>
      <c r="HC9" s="175"/>
      <c r="HD9" s="175"/>
      <c r="HE9" s="175"/>
      <c r="HF9" s="175"/>
      <c r="HG9" s="175"/>
      <c r="HH9" s="175"/>
      <c r="HI9" s="175"/>
      <c r="HJ9" s="175"/>
      <c r="HK9" s="175"/>
      <c r="HL9" s="175"/>
      <c r="HM9" s="175"/>
      <c r="HN9" s="175"/>
      <c r="HO9" s="175"/>
      <c r="HP9" s="175"/>
      <c r="HQ9" s="175"/>
      <c r="HR9" s="175"/>
      <c r="HS9" s="175"/>
      <c r="HT9" s="175"/>
      <c r="HU9" s="175"/>
      <c r="HV9" s="175"/>
      <c r="HW9" s="175"/>
      <c r="HX9" s="175"/>
      <c r="HY9" s="175"/>
      <c r="HZ9" s="175"/>
      <c r="IA9" s="175"/>
      <c r="IB9" s="175"/>
      <c r="IC9" s="175"/>
      <c r="ID9" s="175"/>
      <c r="IE9" s="175"/>
      <c r="IF9" s="175"/>
      <c r="IG9" s="175"/>
      <c r="IH9" s="175"/>
      <c r="II9" s="175"/>
    </row>
    <row r="10" spans="1:244" ht="18.75" customHeight="1">
      <c r="A10" s="771" t="s">
        <v>573</v>
      </c>
      <c r="B10" s="785" t="s">
        <v>555</v>
      </c>
      <c r="C10" s="786"/>
      <c r="D10" s="783" t="s">
        <v>570</v>
      </c>
      <c r="E10" s="784"/>
      <c r="F10" s="783" t="s">
        <v>558</v>
      </c>
      <c r="G10" s="784"/>
      <c r="H10" s="789" t="s">
        <v>1082</v>
      </c>
      <c r="I10" s="790" t="s">
        <v>1083</v>
      </c>
      <c r="J10" s="781" t="s">
        <v>485</v>
      </c>
      <c r="K10" s="781" t="s">
        <v>486</v>
      </c>
      <c r="L10" s="781"/>
      <c r="M10" s="781"/>
      <c r="N10" s="781"/>
    </row>
    <row r="11" spans="1:244" ht="44.1" customHeight="1">
      <c r="A11" s="772"/>
      <c r="B11" s="160" t="s">
        <v>556</v>
      </c>
      <c r="C11" s="160" t="s">
        <v>557</v>
      </c>
      <c r="D11" s="160" t="s">
        <v>556</v>
      </c>
      <c r="E11" s="160" t="s">
        <v>557</v>
      </c>
      <c r="F11" s="160" t="s">
        <v>556</v>
      </c>
      <c r="G11" s="160" t="s">
        <v>557</v>
      </c>
      <c r="H11" s="789"/>
      <c r="I11" s="790"/>
      <c r="J11" s="781"/>
      <c r="K11" s="185" t="s">
        <v>59</v>
      </c>
      <c r="L11" s="185" t="s">
        <v>9</v>
      </c>
      <c r="M11" s="185" t="s">
        <v>10</v>
      </c>
      <c r="N11" s="185" t="s">
        <v>11</v>
      </c>
    </row>
    <row r="12" spans="1:244" ht="15" customHeight="1">
      <c r="A12" s="102">
        <v>1</v>
      </c>
      <c r="B12" s="102">
        <v>2</v>
      </c>
      <c r="C12" s="102">
        <v>3</v>
      </c>
      <c r="D12" s="102">
        <v>4</v>
      </c>
      <c r="E12" s="102">
        <v>5</v>
      </c>
      <c r="F12" s="102">
        <v>6</v>
      </c>
      <c r="G12" s="102">
        <v>7</v>
      </c>
      <c r="H12" s="102">
        <v>8</v>
      </c>
      <c r="I12" s="102">
        <v>9</v>
      </c>
      <c r="J12" s="102">
        <v>10</v>
      </c>
      <c r="K12" s="102">
        <v>11</v>
      </c>
      <c r="L12" s="102">
        <v>12</v>
      </c>
      <c r="M12" s="102">
        <v>13</v>
      </c>
      <c r="N12" s="102">
        <v>14</v>
      </c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</row>
    <row r="13" spans="1:244" s="121" customFormat="1" ht="22.5" customHeight="1">
      <c r="A13" s="122"/>
      <c r="B13" s="123"/>
      <c r="C13" s="123"/>
      <c r="D13" s="123"/>
      <c r="E13" s="124" t="s">
        <v>481</v>
      </c>
      <c r="F13" s="125">
        <v>20</v>
      </c>
      <c r="G13" s="126" t="s">
        <v>684</v>
      </c>
      <c r="H13" s="126"/>
      <c r="I13" s="123"/>
      <c r="J13" s="123"/>
      <c r="K13" s="495"/>
      <c r="L13" s="495"/>
      <c r="M13" s="495"/>
      <c r="N13" s="496"/>
    </row>
    <row r="14" spans="1:244" s="112" customFormat="1" ht="16.5" customHeight="1">
      <c r="A14" s="310" t="s">
        <v>244</v>
      </c>
      <c r="B14" s="310">
        <v>380</v>
      </c>
      <c r="C14" s="505" t="s">
        <v>520</v>
      </c>
      <c r="D14" s="304" t="s">
        <v>563</v>
      </c>
      <c r="E14" s="305" t="s">
        <v>571</v>
      </c>
      <c r="F14" s="306" t="s">
        <v>559</v>
      </c>
      <c r="G14" s="307" t="s">
        <v>488</v>
      </c>
      <c r="H14" s="306" t="s">
        <v>66</v>
      </c>
      <c r="I14" s="306" t="s">
        <v>489</v>
      </c>
      <c r="J14" s="311">
        <f>SUM(K14:N14)</f>
        <v>578.9</v>
      </c>
      <c r="K14" s="312">
        <v>453.76</v>
      </c>
      <c r="L14" s="312">
        <v>6.67</v>
      </c>
      <c r="M14" s="312">
        <v>0</v>
      </c>
      <c r="N14" s="312">
        <v>118.47</v>
      </c>
    </row>
    <row r="15" spans="1:244" s="112" customFormat="1" ht="16.5" customHeight="1">
      <c r="A15" s="310" t="s">
        <v>244</v>
      </c>
      <c r="B15" s="310">
        <v>380</v>
      </c>
      <c r="C15" s="505" t="s">
        <v>520</v>
      </c>
      <c r="D15" s="304" t="s">
        <v>563</v>
      </c>
      <c r="E15" s="305" t="s">
        <v>571</v>
      </c>
      <c r="F15" s="306" t="s">
        <v>560</v>
      </c>
      <c r="G15" s="307" t="s">
        <v>561</v>
      </c>
      <c r="H15" s="306" t="s">
        <v>66</v>
      </c>
      <c r="I15" s="306" t="s">
        <v>489</v>
      </c>
      <c r="J15" s="311">
        <f t="shared" ref="J15:J78" si="0">SUM(K15:N15)</f>
        <v>511.87</v>
      </c>
      <c r="K15" s="312">
        <v>393.4</v>
      </c>
      <c r="L15" s="312">
        <v>0</v>
      </c>
      <c r="M15" s="312">
        <v>0</v>
      </c>
      <c r="N15" s="312">
        <v>118.47</v>
      </c>
    </row>
    <row r="16" spans="1:244" s="112" customFormat="1" ht="16.5" customHeight="1">
      <c r="A16" s="310" t="s">
        <v>244</v>
      </c>
      <c r="B16" s="310">
        <v>380</v>
      </c>
      <c r="C16" s="505" t="s">
        <v>520</v>
      </c>
      <c r="D16" s="304" t="s">
        <v>563</v>
      </c>
      <c r="E16" s="305" t="s">
        <v>571</v>
      </c>
      <c r="F16" s="306" t="s">
        <v>562</v>
      </c>
      <c r="G16" s="307" t="s">
        <v>493</v>
      </c>
      <c r="H16" s="306" t="s">
        <v>66</v>
      </c>
      <c r="I16" s="306" t="s">
        <v>489</v>
      </c>
      <c r="J16" s="311">
        <f t="shared" si="0"/>
        <v>388.8</v>
      </c>
      <c r="K16" s="312">
        <v>263.66000000000003</v>
      </c>
      <c r="L16" s="312">
        <v>6.67</v>
      </c>
      <c r="M16" s="312">
        <v>0</v>
      </c>
      <c r="N16" s="312">
        <v>118.47</v>
      </c>
    </row>
    <row r="17" spans="1:14" s="112" customFormat="1" ht="16.5" customHeight="1">
      <c r="A17" s="310" t="s">
        <v>244</v>
      </c>
      <c r="B17" s="310" t="s">
        <v>572</v>
      </c>
      <c r="C17" s="505" t="s">
        <v>546</v>
      </c>
      <c r="D17" s="304" t="s">
        <v>563</v>
      </c>
      <c r="E17" s="305" t="s">
        <v>571</v>
      </c>
      <c r="F17" s="306" t="s">
        <v>559</v>
      </c>
      <c r="G17" s="307" t="s">
        <v>488</v>
      </c>
      <c r="H17" s="306" t="s">
        <v>66</v>
      </c>
      <c r="I17" s="306" t="s">
        <v>534</v>
      </c>
      <c r="J17" s="311">
        <f t="shared" si="0"/>
        <v>577.54</v>
      </c>
      <c r="K17" s="312">
        <v>453.76</v>
      </c>
      <c r="L17" s="312">
        <v>5.31</v>
      </c>
      <c r="M17" s="312">
        <v>0</v>
      </c>
      <c r="N17" s="312">
        <v>118.47</v>
      </c>
    </row>
    <row r="18" spans="1:14" s="112" customFormat="1" ht="16.5" customHeight="1">
      <c r="A18" s="310" t="s">
        <v>244</v>
      </c>
      <c r="B18" s="310">
        <v>380</v>
      </c>
      <c r="C18" s="505" t="s">
        <v>520</v>
      </c>
      <c r="D18" s="304" t="s">
        <v>563</v>
      </c>
      <c r="E18" s="305" t="s">
        <v>571</v>
      </c>
      <c r="F18" s="306" t="s">
        <v>560</v>
      </c>
      <c r="G18" s="307" t="s">
        <v>561</v>
      </c>
      <c r="H18" s="306" t="s">
        <v>66</v>
      </c>
      <c r="I18" s="306" t="s">
        <v>534</v>
      </c>
      <c r="J18" s="311">
        <f t="shared" si="0"/>
        <v>511.87</v>
      </c>
      <c r="K18" s="312">
        <v>393.4</v>
      </c>
      <c r="L18" s="312">
        <v>0</v>
      </c>
      <c r="M18" s="312">
        <v>0</v>
      </c>
      <c r="N18" s="312">
        <v>118.47</v>
      </c>
    </row>
    <row r="19" spans="1:14" s="112" customFormat="1" ht="16.5" customHeight="1">
      <c r="A19" s="310" t="s">
        <v>244</v>
      </c>
      <c r="B19" s="310" t="s">
        <v>572</v>
      </c>
      <c r="C19" s="505" t="s">
        <v>546</v>
      </c>
      <c r="D19" s="304" t="s">
        <v>563</v>
      </c>
      <c r="E19" s="305" t="s">
        <v>571</v>
      </c>
      <c r="F19" s="306" t="s">
        <v>562</v>
      </c>
      <c r="G19" s="307" t="s">
        <v>493</v>
      </c>
      <c r="H19" s="306" t="s">
        <v>66</v>
      </c>
      <c r="I19" s="306" t="s">
        <v>534</v>
      </c>
      <c r="J19" s="311">
        <f t="shared" si="0"/>
        <v>387.44</v>
      </c>
      <c r="K19" s="312">
        <v>263.66000000000003</v>
      </c>
      <c r="L19" s="312">
        <v>5.31</v>
      </c>
      <c r="M19" s="312">
        <v>0</v>
      </c>
      <c r="N19" s="312">
        <v>118.47</v>
      </c>
    </row>
    <row r="20" spans="1:14" s="112" customFormat="1" ht="16.5" customHeight="1">
      <c r="A20" s="310" t="s">
        <v>75</v>
      </c>
      <c r="B20" s="310" t="s">
        <v>67</v>
      </c>
      <c r="C20" s="505" t="s">
        <v>496</v>
      </c>
      <c r="D20" s="304" t="s">
        <v>564</v>
      </c>
      <c r="E20" s="305" t="s">
        <v>579</v>
      </c>
      <c r="F20" s="306" t="s">
        <v>559</v>
      </c>
      <c r="G20" s="307" t="s">
        <v>488</v>
      </c>
      <c r="H20" s="306" t="s">
        <v>66</v>
      </c>
      <c r="I20" s="306" t="s">
        <v>489</v>
      </c>
      <c r="J20" s="311">
        <f t="shared" si="0"/>
        <v>491.69</v>
      </c>
      <c r="K20" s="312">
        <v>369.37</v>
      </c>
      <c r="L20" s="312">
        <v>3.85</v>
      </c>
      <c r="M20" s="312">
        <v>0</v>
      </c>
      <c r="N20" s="312">
        <v>118.47</v>
      </c>
    </row>
    <row r="21" spans="1:14" s="112" customFormat="1" ht="16.5" customHeight="1">
      <c r="A21" s="310" t="s">
        <v>75</v>
      </c>
      <c r="B21" s="310" t="s">
        <v>67</v>
      </c>
      <c r="C21" s="505" t="s">
        <v>496</v>
      </c>
      <c r="D21" s="304" t="s">
        <v>564</v>
      </c>
      <c r="E21" s="305" t="s">
        <v>579</v>
      </c>
      <c r="F21" s="306" t="s">
        <v>562</v>
      </c>
      <c r="G21" s="307" t="s">
        <v>493</v>
      </c>
      <c r="H21" s="306" t="s">
        <v>66</v>
      </c>
      <c r="I21" s="306" t="s">
        <v>489</v>
      </c>
      <c r="J21" s="311">
        <f t="shared" si="0"/>
        <v>336.5</v>
      </c>
      <c r="K21" s="312">
        <v>214.61</v>
      </c>
      <c r="L21" s="312">
        <v>3.42</v>
      </c>
      <c r="M21" s="312">
        <v>0</v>
      </c>
      <c r="N21" s="312">
        <v>118.47</v>
      </c>
    </row>
    <row r="22" spans="1:14" s="112" customFormat="1" ht="16.5" customHeight="1">
      <c r="A22" s="310" t="s">
        <v>574</v>
      </c>
      <c r="B22" s="310" t="s">
        <v>67</v>
      </c>
      <c r="C22" s="505" t="s">
        <v>536</v>
      </c>
      <c r="D22" s="304" t="s">
        <v>564</v>
      </c>
      <c r="E22" s="305" t="s">
        <v>579</v>
      </c>
      <c r="F22" s="306" t="s">
        <v>559</v>
      </c>
      <c r="G22" s="307" t="s">
        <v>488</v>
      </c>
      <c r="H22" s="306" t="s">
        <v>66</v>
      </c>
      <c r="I22" s="306" t="s">
        <v>534</v>
      </c>
      <c r="J22" s="311">
        <f t="shared" si="0"/>
        <v>618.33000000000004</v>
      </c>
      <c r="K22" s="312">
        <v>494.46</v>
      </c>
      <c r="L22" s="312">
        <v>5.4</v>
      </c>
      <c r="M22" s="312">
        <v>0</v>
      </c>
      <c r="N22" s="312">
        <v>118.47</v>
      </c>
    </row>
    <row r="23" spans="1:14" s="112" customFormat="1" ht="16.5" customHeight="1">
      <c r="A23" s="310" t="s">
        <v>574</v>
      </c>
      <c r="B23" s="310" t="s">
        <v>67</v>
      </c>
      <c r="C23" s="505" t="s">
        <v>536</v>
      </c>
      <c r="D23" s="304" t="s">
        <v>564</v>
      </c>
      <c r="E23" s="305" t="s">
        <v>579</v>
      </c>
      <c r="F23" s="306" t="s">
        <v>562</v>
      </c>
      <c r="G23" s="307" t="s">
        <v>493</v>
      </c>
      <c r="H23" s="306" t="s">
        <v>66</v>
      </c>
      <c r="I23" s="306" t="s">
        <v>534</v>
      </c>
      <c r="J23" s="311">
        <f t="shared" si="0"/>
        <v>374.6</v>
      </c>
      <c r="K23" s="312">
        <v>252.25</v>
      </c>
      <c r="L23" s="312">
        <v>3.88</v>
      </c>
      <c r="M23" s="312">
        <v>0</v>
      </c>
      <c r="N23" s="312">
        <v>118.47</v>
      </c>
    </row>
    <row r="24" spans="1:14" s="112" customFormat="1" ht="16.5" customHeight="1">
      <c r="A24" s="310" t="s">
        <v>575</v>
      </c>
      <c r="B24" s="310" t="s">
        <v>95</v>
      </c>
      <c r="C24" s="505" t="s">
        <v>495</v>
      </c>
      <c r="D24" s="304" t="s">
        <v>565</v>
      </c>
      <c r="E24" s="305" t="s">
        <v>580</v>
      </c>
      <c r="F24" s="306" t="s">
        <v>559</v>
      </c>
      <c r="G24" s="307" t="s">
        <v>488</v>
      </c>
      <c r="H24" s="306" t="s">
        <v>66</v>
      </c>
      <c r="I24" s="306" t="s">
        <v>489</v>
      </c>
      <c r="J24" s="311">
        <f t="shared" si="0"/>
        <v>566.46</v>
      </c>
      <c r="K24" s="312">
        <v>445.83</v>
      </c>
      <c r="L24" s="312">
        <v>2.16</v>
      </c>
      <c r="M24" s="312">
        <v>0</v>
      </c>
      <c r="N24" s="312">
        <v>118.47</v>
      </c>
    </row>
    <row r="25" spans="1:14" s="112" customFormat="1" ht="16.5" customHeight="1">
      <c r="A25" s="310" t="s">
        <v>575</v>
      </c>
      <c r="B25" s="310" t="s">
        <v>95</v>
      </c>
      <c r="C25" s="505" t="s">
        <v>495</v>
      </c>
      <c r="D25" s="304" t="s">
        <v>565</v>
      </c>
      <c r="E25" s="305" t="s">
        <v>580</v>
      </c>
      <c r="F25" s="306" t="s">
        <v>560</v>
      </c>
      <c r="G25" s="307" t="s">
        <v>561</v>
      </c>
      <c r="H25" s="306" t="s">
        <v>66</v>
      </c>
      <c r="I25" s="306" t="s">
        <v>489</v>
      </c>
      <c r="J25" s="311">
        <f t="shared" si="0"/>
        <v>572.92999999999995</v>
      </c>
      <c r="K25" s="312">
        <v>454.46</v>
      </c>
      <c r="L25" s="312">
        <v>0</v>
      </c>
      <c r="M25" s="312">
        <v>0</v>
      </c>
      <c r="N25" s="312">
        <v>118.47</v>
      </c>
    </row>
    <row r="26" spans="1:14" s="112" customFormat="1" ht="16.5" customHeight="1">
      <c r="A26" s="310" t="s">
        <v>575</v>
      </c>
      <c r="B26" s="310" t="s">
        <v>95</v>
      </c>
      <c r="C26" s="505" t="s">
        <v>495</v>
      </c>
      <c r="D26" s="304" t="s">
        <v>565</v>
      </c>
      <c r="E26" s="305" t="s">
        <v>580</v>
      </c>
      <c r="F26" s="306" t="s">
        <v>562</v>
      </c>
      <c r="G26" s="307" t="s">
        <v>493</v>
      </c>
      <c r="H26" s="306" t="s">
        <v>66</v>
      </c>
      <c r="I26" s="306" t="s">
        <v>489</v>
      </c>
      <c r="J26" s="311">
        <f t="shared" si="0"/>
        <v>434.53</v>
      </c>
      <c r="K26" s="312">
        <v>313.89999999999998</v>
      </c>
      <c r="L26" s="312">
        <v>2.16</v>
      </c>
      <c r="M26" s="312">
        <v>0</v>
      </c>
      <c r="N26" s="312">
        <v>118.47</v>
      </c>
    </row>
    <row r="27" spans="1:14" s="112" customFormat="1" ht="16.5" customHeight="1">
      <c r="A27" s="310" t="s">
        <v>576</v>
      </c>
      <c r="B27" s="310" t="s">
        <v>95</v>
      </c>
      <c r="C27" s="505" t="s">
        <v>495</v>
      </c>
      <c r="D27" s="304" t="s">
        <v>565</v>
      </c>
      <c r="E27" s="305" t="s">
        <v>580</v>
      </c>
      <c r="F27" s="306" t="s">
        <v>559</v>
      </c>
      <c r="G27" s="307" t="s">
        <v>488</v>
      </c>
      <c r="H27" s="306" t="s">
        <v>66</v>
      </c>
      <c r="I27" s="306" t="s">
        <v>534</v>
      </c>
      <c r="J27" s="311">
        <f t="shared" si="0"/>
        <v>574.54</v>
      </c>
      <c r="K27" s="312">
        <v>453.76</v>
      </c>
      <c r="L27" s="312">
        <v>2.31</v>
      </c>
      <c r="M27" s="312">
        <v>0</v>
      </c>
      <c r="N27" s="312">
        <v>118.47</v>
      </c>
    </row>
    <row r="28" spans="1:14" s="112" customFormat="1" ht="16.5" customHeight="1">
      <c r="A28" s="310" t="s">
        <v>576</v>
      </c>
      <c r="B28" s="310" t="s">
        <v>95</v>
      </c>
      <c r="C28" s="505" t="s">
        <v>495</v>
      </c>
      <c r="D28" s="304" t="s">
        <v>565</v>
      </c>
      <c r="E28" s="305" t="s">
        <v>580</v>
      </c>
      <c r="F28" s="306" t="s">
        <v>560</v>
      </c>
      <c r="G28" s="307" t="s">
        <v>561</v>
      </c>
      <c r="H28" s="306" t="s">
        <v>66</v>
      </c>
      <c r="I28" s="306" t="s">
        <v>534</v>
      </c>
      <c r="J28" s="311">
        <f t="shared" si="0"/>
        <v>572.92999999999995</v>
      </c>
      <c r="K28" s="312">
        <v>454.46</v>
      </c>
      <c r="L28" s="312">
        <v>0</v>
      </c>
      <c r="M28" s="312">
        <v>0</v>
      </c>
      <c r="N28" s="312">
        <v>118.47</v>
      </c>
    </row>
    <row r="29" spans="1:14" s="112" customFormat="1" ht="16.5" customHeight="1">
      <c r="A29" s="310" t="s">
        <v>576</v>
      </c>
      <c r="B29" s="310" t="s">
        <v>95</v>
      </c>
      <c r="C29" s="505" t="s">
        <v>495</v>
      </c>
      <c r="D29" s="304" t="s">
        <v>565</v>
      </c>
      <c r="E29" s="305" t="s">
        <v>580</v>
      </c>
      <c r="F29" s="306" t="s">
        <v>562</v>
      </c>
      <c r="G29" s="307" t="s">
        <v>493</v>
      </c>
      <c r="H29" s="306" t="s">
        <v>66</v>
      </c>
      <c r="I29" s="306" t="s">
        <v>534</v>
      </c>
      <c r="J29" s="311">
        <f t="shared" si="0"/>
        <v>440.26</v>
      </c>
      <c r="K29" s="312">
        <v>319.48</v>
      </c>
      <c r="L29" s="312">
        <v>2.31</v>
      </c>
      <c r="M29" s="312">
        <v>0</v>
      </c>
      <c r="N29" s="312">
        <v>118.47</v>
      </c>
    </row>
    <row r="30" spans="1:14" s="112" customFormat="1" ht="16.5" customHeight="1">
      <c r="A30" s="310" t="s">
        <v>577</v>
      </c>
      <c r="B30" s="310" t="s">
        <v>503</v>
      </c>
      <c r="C30" s="505" t="s">
        <v>504</v>
      </c>
      <c r="D30" s="304" t="s">
        <v>567</v>
      </c>
      <c r="E30" s="305" t="s">
        <v>581</v>
      </c>
      <c r="F30" s="306" t="s">
        <v>559</v>
      </c>
      <c r="G30" s="307" t="s">
        <v>488</v>
      </c>
      <c r="H30" s="306" t="s">
        <v>66</v>
      </c>
      <c r="I30" s="306" t="s">
        <v>489</v>
      </c>
      <c r="J30" s="311">
        <f t="shared" si="0"/>
        <v>575.80999999999995</v>
      </c>
      <c r="K30" s="312">
        <v>455.31</v>
      </c>
      <c r="L30" s="312">
        <v>2.0299999999999998</v>
      </c>
      <c r="M30" s="312">
        <v>0</v>
      </c>
      <c r="N30" s="312">
        <v>118.47</v>
      </c>
    </row>
    <row r="31" spans="1:14" s="112" customFormat="1" ht="16.5" customHeight="1">
      <c r="A31" s="310" t="s">
        <v>577</v>
      </c>
      <c r="B31" s="310" t="s">
        <v>503</v>
      </c>
      <c r="C31" s="505" t="s">
        <v>504</v>
      </c>
      <c r="D31" s="304" t="s">
        <v>567</v>
      </c>
      <c r="E31" s="305" t="s">
        <v>581</v>
      </c>
      <c r="F31" s="306" t="s">
        <v>560</v>
      </c>
      <c r="G31" s="307" t="s">
        <v>561</v>
      </c>
      <c r="H31" s="306" t="s">
        <v>66</v>
      </c>
      <c r="I31" s="306" t="s">
        <v>489</v>
      </c>
      <c r="J31" s="311">
        <f t="shared" si="0"/>
        <v>572.92999999999995</v>
      </c>
      <c r="K31" s="312">
        <v>454.46</v>
      </c>
      <c r="L31" s="312">
        <v>0</v>
      </c>
      <c r="M31" s="312">
        <v>0</v>
      </c>
      <c r="N31" s="312">
        <v>118.47</v>
      </c>
    </row>
    <row r="32" spans="1:14" s="112" customFormat="1" ht="16.5" customHeight="1">
      <c r="A32" s="310" t="s">
        <v>577</v>
      </c>
      <c r="B32" s="310" t="s">
        <v>503</v>
      </c>
      <c r="C32" s="505" t="s">
        <v>504</v>
      </c>
      <c r="D32" s="304" t="s">
        <v>567</v>
      </c>
      <c r="E32" s="305" t="s">
        <v>581</v>
      </c>
      <c r="F32" s="306" t="s">
        <v>562</v>
      </c>
      <c r="G32" s="307" t="s">
        <v>493</v>
      </c>
      <c r="H32" s="306" t="s">
        <v>66</v>
      </c>
      <c r="I32" s="306" t="s">
        <v>489</v>
      </c>
      <c r="J32" s="311">
        <f t="shared" si="0"/>
        <v>362.76</v>
      </c>
      <c r="K32" s="312">
        <v>242.26</v>
      </c>
      <c r="L32" s="312">
        <v>2.0299999999999998</v>
      </c>
      <c r="M32" s="312">
        <v>0</v>
      </c>
      <c r="N32" s="312">
        <v>118.47</v>
      </c>
    </row>
    <row r="33" spans="1:14" s="100" customFormat="1" ht="16.5" customHeight="1">
      <c r="A33" s="310" t="s">
        <v>578</v>
      </c>
      <c r="B33" s="310" t="s">
        <v>503</v>
      </c>
      <c r="C33" s="505" t="s">
        <v>504</v>
      </c>
      <c r="D33" s="304" t="s">
        <v>567</v>
      </c>
      <c r="E33" s="305" t="s">
        <v>581</v>
      </c>
      <c r="F33" s="306" t="s">
        <v>559</v>
      </c>
      <c r="G33" s="307" t="s">
        <v>488</v>
      </c>
      <c r="H33" s="306" t="s">
        <v>66</v>
      </c>
      <c r="I33" s="306" t="s">
        <v>534</v>
      </c>
      <c r="J33" s="311">
        <f t="shared" si="0"/>
        <v>575.80999999999995</v>
      </c>
      <c r="K33" s="312">
        <v>455.31</v>
      </c>
      <c r="L33" s="312">
        <v>2.0299999999999998</v>
      </c>
      <c r="M33" s="312">
        <v>0</v>
      </c>
      <c r="N33" s="312">
        <v>118.47</v>
      </c>
    </row>
    <row r="34" spans="1:14" s="100" customFormat="1" ht="16.5" customHeight="1">
      <c r="A34" s="310" t="s">
        <v>578</v>
      </c>
      <c r="B34" s="310" t="s">
        <v>503</v>
      </c>
      <c r="C34" s="505" t="s">
        <v>504</v>
      </c>
      <c r="D34" s="304" t="s">
        <v>567</v>
      </c>
      <c r="E34" s="305" t="s">
        <v>581</v>
      </c>
      <c r="F34" s="306" t="s">
        <v>560</v>
      </c>
      <c r="G34" s="307" t="s">
        <v>561</v>
      </c>
      <c r="H34" s="306" t="s">
        <v>66</v>
      </c>
      <c r="I34" s="306" t="s">
        <v>534</v>
      </c>
      <c r="J34" s="311">
        <f t="shared" si="0"/>
        <v>572.92999999999995</v>
      </c>
      <c r="K34" s="312">
        <v>454.46</v>
      </c>
      <c r="L34" s="312">
        <v>0</v>
      </c>
      <c r="M34" s="312">
        <v>0</v>
      </c>
      <c r="N34" s="312">
        <v>118.47</v>
      </c>
    </row>
    <row r="35" spans="1:14" s="100" customFormat="1" ht="16.5" customHeight="1">
      <c r="A35" s="310" t="s">
        <v>578</v>
      </c>
      <c r="B35" s="310" t="s">
        <v>503</v>
      </c>
      <c r="C35" s="505" t="s">
        <v>504</v>
      </c>
      <c r="D35" s="304" t="s">
        <v>567</v>
      </c>
      <c r="E35" s="305" t="s">
        <v>581</v>
      </c>
      <c r="F35" s="306" t="s">
        <v>562</v>
      </c>
      <c r="G35" s="307" t="s">
        <v>493</v>
      </c>
      <c r="H35" s="306" t="s">
        <v>66</v>
      </c>
      <c r="I35" s="306" t="s">
        <v>534</v>
      </c>
      <c r="J35" s="311">
        <f t="shared" si="0"/>
        <v>362.76</v>
      </c>
      <c r="K35" s="312">
        <v>242.26</v>
      </c>
      <c r="L35" s="312">
        <v>2.0299999999999998</v>
      </c>
      <c r="M35" s="312">
        <v>0</v>
      </c>
      <c r="N35" s="312">
        <v>118.47</v>
      </c>
    </row>
    <row r="36" spans="1:14" s="112" customFormat="1" ht="16.5" customHeight="1">
      <c r="A36" s="310" t="s">
        <v>248</v>
      </c>
      <c r="B36" s="310">
        <v>410</v>
      </c>
      <c r="C36" s="505" t="s">
        <v>521</v>
      </c>
      <c r="D36" s="304" t="s">
        <v>569</v>
      </c>
      <c r="E36" s="305" t="s">
        <v>582</v>
      </c>
      <c r="F36" s="306" t="s">
        <v>559</v>
      </c>
      <c r="G36" s="307" t="s">
        <v>488</v>
      </c>
      <c r="H36" s="306" t="s">
        <v>66</v>
      </c>
      <c r="I36" s="306" t="s">
        <v>489</v>
      </c>
      <c r="J36" s="311">
        <f t="shared" si="0"/>
        <v>1160.26</v>
      </c>
      <c r="K36" s="312">
        <v>1037.6300000000001</v>
      </c>
      <c r="L36" s="312">
        <v>4.16</v>
      </c>
      <c r="M36" s="312">
        <v>0</v>
      </c>
      <c r="N36" s="312">
        <v>118.47</v>
      </c>
    </row>
    <row r="37" spans="1:14" s="112" customFormat="1" ht="16.5" customHeight="1">
      <c r="A37" s="310" t="s">
        <v>248</v>
      </c>
      <c r="B37" s="310">
        <v>410</v>
      </c>
      <c r="C37" s="505" t="s">
        <v>547</v>
      </c>
      <c r="D37" s="304" t="s">
        <v>569</v>
      </c>
      <c r="E37" s="305" t="s">
        <v>582</v>
      </c>
      <c r="F37" s="306" t="s">
        <v>559</v>
      </c>
      <c r="G37" s="307" t="s">
        <v>488</v>
      </c>
      <c r="H37" s="306" t="s">
        <v>66</v>
      </c>
      <c r="I37" s="306" t="s">
        <v>534</v>
      </c>
      <c r="J37" s="311">
        <f t="shared" si="0"/>
        <v>1160.26</v>
      </c>
      <c r="K37" s="312">
        <v>1037.6300000000001</v>
      </c>
      <c r="L37" s="312">
        <v>4.16</v>
      </c>
      <c r="M37" s="312">
        <v>0</v>
      </c>
      <c r="N37" s="312">
        <v>118.47</v>
      </c>
    </row>
    <row r="38" spans="1:14" s="112" customFormat="1" ht="16.5" customHeight="1">
      <c r="A38" s="310" t="s">
        <v>246</v>
      </c>
      <c r="B38" s="310">
        <v>590</v>
      </c>
      <c r="C38" s="505" t="s">
        <v>526</v>
      </c>
      <c r="D38" s="304" t="s">
        <v>583</v>
      </c>
      <c r="E38" s="305" t="s">
        <v>584</v>
      </c>
      <c r="F38" s="306" t="s">
        <v>559</v>
      </c>
      <c r="G38" s="307" t="s">
        <v>488</v>
      </c>
      <c r="H38" s="306" t="s">
        <v>66</v>
      </c>
      <c r="I38" s="306" t="s">
        <v>489</v>
      </c>
      <c r="J38" s="311">
        <f t="shared" si="0"/>
        <v>669.65</v>
      </c>
      <c r="K38" s="312">
        <v>549.66</v>
      </c>
      <c r="L38" s="312">
        <v>1.52</v>
      </c>
      <c r="M38" s="312">
        <v>0</v>
      </c>
      <c r="N38" s="312">
        <v>118.47</v>
      </c>
    </row>
    <row r="39" spans="1:14" s="112" customFormat="1" ht="16.5" customHeight="1">
      <c r="A39" s="310" t="s">
        <v>246</v>
      </c>
      <c r="B39" s="310">
        <v>590</v>
      </c>
      <c r="C39" s="505" t="s">
        <v>526</v>
      </c>
      <c r="D39" s="304" t="s">
        <v>583</v>
      </c>
      <c r="E39" s="305" t="s">
        <v>584</v>
      </c>
      <c r="F39" s="306" t="s">
        <v>560</v>
      </c>
      <c r="G39" s="307" t="s">
        <v>561</v>
      </c>
      <c r="H39" s="306" t="s">
        <v>66</v>
      </c>
      <c r="I39" s="306" t="s">
        <v>489</v>
      </c>
      <c r="J39" s="311">
        <f t="shared" si="0"/>
        <v>1217.79</v>
      </c>
      <c r="K39" s="312">
        <v>1099.32</v>
      </c>
      <c r="L39" s="312">
        <v>0</v>
      </c>
      <c r="M39" s="312">
        <v>0</v>
      </c>
      <c r="N39" s="312">
        <v>118.47</v>
      </c>
    </row>
    <row r="40" spans="1:14" s="112" customFormat="1" ht="16.5" customHeight="1">
      <c r="A40" s="310" t="s">
        <v>246</v>
      </c>
      <c r="B40" s="310">
        <v>590</v>
      </c>
      <c r="C40" s="505" t="s">
        <v>526</v>
      </c>
      <c r="D40" s="304" t="s">
        <v>583</v>
      </c>
      <c r="E40" s="305" t="s">
        <v>584</v>
      </c>
      <c r="F40" s="306" t="s">
        <v>562</v>
      </c>
      <c r="G40" s="307" t="s">
        <v>493</v>
      </c>
      <c r="H40" s="306" t="s">
        <v>66</v>
      </c>
      <c r="I40" s="306" t="s">
        <v>489</v>
      </c>
      <c r="J40" s="311">
        <f t="shared" si="0"/>
        <v>650.71</v>
      </c>
      <c r="K40" s="312">
        <v>530.72</v>
      </c>
      <c r="L40" s="312">
        <v>1.52</v>
      </c>
      <c r="M40" s="312">
        <v>0</v>
      </c>
      <c r="N40" s="312">
        <v>118.47</v>
      </c>
    </row>
    <row r="41" spans="1:14" s="112" customFormat="1" ht="16.5" customHeight="1">
      <c r="A41" s="310" t="s">
        <v>246</v>
      </c>
      <c r="B41" s="310">
        <v>590</v>
      </c>
      <c r="C41" s="505" t="s">
        <v>526</v>
      </c>
      <c r="D41" s="304" t="s">
        <v>583</v>
      </c>
      <c r="E41" s="305" t="s">
        <v>584</v>
      </c>
      <c r="F41" s="306" t="s">
        <v>559</v>
      </c>
      <c r="G41" s="307" t="s">
        <v>488</v>
      </c>
      <c r="H41" s="306" t="s">
        <v>66</v>
      </c>
      <c r="I41" s="306" t="s">
        <v>534</v>
      </c>
      <c r="J41" s="311">
        <f t="shared" si="0"/>
        <v>669.65</v>
      </c>
      <c r="K41" s="312">
        <v>549.66</v>
      </c>
      <c r="L41" s="312">
        <v>1.52</v>
      </c>
      <c r="M41" s="312">
        <v>0</v>
      </c>
      <c r="N41" s="312">
        <v>118.47</v>
      </c>
    </row>
    <row r="42" spans="1:14" s="112" customFormat="1" ht="16.5" customHeight="1">
      <c r="A42" s="310" t="s">
        <v>246</v>
      </c>
      <c r="B42" s="310">
        <v>590</v>
      </c>
      <c r="C42" s="505" t="s">
        <v>526</v>
      </c>
      <c r="D42" s="304" t="s">
        <v>583</v>
      </c>
      <c r="E42" s="305" t="s">
        <v>584</v>
      </c>
      <c r="F42" s="306" t="s">
        <v>560</v>
      </c>
      <c r="G42" s="307" t="s">
        <v>561</v>
      </c>
      <c r="H42" s="306" t="s">
        <v>66</v>
      </c>
      <c r="I42" s="306" t="s">
        <v>534</v>
      </c>
      <c r="J42" s="311">
        <f t="shared" si="0"/>
        <v>1217.79</v>
      </c>
      <c r="K42" s="312">
        <v>1099.32</v>
      </c>
      <c r="L42" s="312">
        <v>0</v>
      </c>
      <c r="M42" s="312">
        <v>0</v>
      </c>
      <c r="N42" s="312">
        <v>118.47</v>
      </c>
    </row>
    <row r="43" spans="1:14" s="112" customFormat="1" ht="16.5" customHeight="1">
      <c r="A43" s="310" t="s">
        <v>246</v>
      </c>
      <c r="B43" s="310">
        <v>590</v>
      </c>
      <c r="C43" s="505" t="s">
        <v>526</v>
      </c>
      <c r="D43" s="304" t="s">
        <v>583</v>
      </c>
      <c r="E43" s="305" t="s">
        <v>584</v>
      </c>
      <c r="F43" s="306" t="s">
        <v>562</v>
      </c>
      <c r="G43" s="307" t="s">
        <v>493</v>
      </c>
      <c r="H43" s="306" t="s">
        <v>66</v>
      </c>
      <c r="I43" s="306" t="s">
        <v>534</v>
      </c>
      <c r="J43" s="311">
        <f t="shared" si="0"/>
        <v>650.71</v>
      </c>
      <c r="K43" s="312">
        <v>530.72</v>
      </c>
      <c r="L43" s="312">
        <v>1.52</v>
      </c>
      <c r="M43" s="312">
        <v>0</v>
      </c>
      <c r="N43" s="312">
        <v>118.47</v>
      </c>
    </row>
    <row r="44" spans="1:14" s="112" customFormat="1" ht="16.5" customHeight="1">
      <c r="A44" s="310" t="s">
        <v>246</v>
      </c>
      <c r="B44" s="310">
        <v>590</v>
      </c>
      <c r="C44" s="505" t="s">
        <v>526</v>
      </c>
      <c r="D44" s="304" t="s">
        <v>583</v>
      </c>
      <c r="E44" s="305" t="s">
        <v>584</v>
      </c>
      <c r="F44" s="306" t="s">
        <v>559</v>
      </c>
      <c r="G44" s="307" t="s">
        <v>488</v>
      </c>
      <c r="H44" s="306" t="s">
        <v>238</v>
      </c>
      <c r="I44" s="306" t="s">
        <v>489</v>
      </c>
      <c r="J44" s="311">
        <v>883.21</v>
      </c>
      <c r="K44" s="312">
        <v>793.28</v>
      </c>
      <c r="L44" s="312">
        <v>8.9</v>
      </c>
      <c r="M44" s="312">
        <v>0</v>
      </c>
      <c r="N44" s="312">
        <v>81.03</v>
      </c>
    </row>
    <row r="45" spans="1:14" s="112" customFormat="1" ht="16.5" customHeight="1">
      <c r="A45" s="310" t="s">
        <v>246</v>
      </c>
      <c r="B45" s="310">
        <v>590</v>
      </c>
      <c r="C45" s="505" t="s">
        <v>526</v>
      </c>
      <c r="D45" s="304" t="s">
        <v>583</v>
      </c>
      <c r="E45" s="305" t="s">
        <v>584</v>
      </c>
      <c r="F45" s="306" t="s">
        <v>559</v>
      </c>
      <c r="G45" s="307" t="s">
        <v>488</v>
      </c>
      <c r="H45" s="306" t="s">
        <v>238</v>
      </c>
      <c r="I45" s="306" t="s">
        <v>534</v>
      </c>
      <c r="J45" s="311">
        <v>883.21</v>
      </c>
      <c r="K45" s="312">
        <v>793.28</v>
      </c>
      <c r="L45" s="312">
        <v>8.9</v>
      </c>
      <c r="M45" s="312">
        <v>0</v>
      </c>
      <c r="N45" s="312">
        <v>81.03</v>
      </c>
    </row>
    <row r="46" spans="1:14" s="112" customFormat="1" ht="16.5" customHeight="1">
      <c r="A46" s="310" t="s">
        <v>253</v>
      </c>
      <c r="B46" s="310" t="s">
        <v>518</v>
      </c>
      <c r="C46" s="505" t="s">
        <v>519</v>
      </c>
      <c r="D46" s="304" t="s">
        <v>585</v>
      </c>
      <c r="E46" s="305" t="s">
        <v>586</v>
      </c>
      <c r="F46" s="306" t="s">
        <v>559</v>
      </c>
      <c r="G46" s="307" t="s">
        <v>488</v>
      </c>
      <c r="H46" s="306" t="s">
        <v>66</v>
      </c>
      <c r="I46" s="306" t="s">
        <v>489</v>
      </c>
      <c r="J46" s="311">
        <f t="shared" si="0"/>
        <v>691.06</v>
      </c>
      <c r="K46" s="312">
        <v>570.54999999999995</v>
      </c>
      <c r="L46" s="312">
        <v>2.04</v>
      </c>
      <c r="M46" s="312">
        <v>0</v>
      </c>
      <c r="N46" s="312">
        <v>118.47</v>
      </c>
    </row>
    <row r="47" spans="1:14" s="112" customFormat="1" ht="16.5" customHeight="1">
      <c r="A47" s="310" t="s">
        <v>253</v>
      </c>
      <c r="B47" s="310" t="s">
        <v>518</v>
      </c>
      <c r="C47" s="505" t="s">
        <v>519</v>
      </c>
      <c r="D47" s="304" t="s">
        <v>585</v>
      </c>
      <c r="E47" s="305" t="s">
        <v>586</v>
      </c>
      <c r="F47" s="306" t="s">
        <v>560</v>
      </c>
      <c r="G47" s="307" t="s">
        <v>561</v>
      </c>
      <c r="H47" s="306" t="s">
        <v>66</v>
      </c>
      <c r="I47" s="306" t="s">
        <v>489</v>
      </c>
      <c r="J47" s="311">
        <f t="shared" si="0"/>
        <v>572.92999999999995</v>
      </c>
      <c r="K47" s="312">
        <v>454.46</v>
      </c>
      <c r="L47" s="312">
        <v>0</v>
      </c>
      <c r="M47" s="312">
        <v>0</v>
      </c>
      <c r="N47" s="312">
        <v>118.47</v>
      </c>
    </row>
    <row r="48" spans="1:14" s="112" customFormat="1" ht="16.5" customHeight="1">
      <c r="A48" s="310" t="s">
        <v>253</v>
      </c>
      <c r="B48" s="310" t="s">
        <v>518</v>
      </c>
      <c r="C48" s="505" t="s">
        <v>519</v>
      </c>
      <c r="D48" s="304" t="s">
        <v>585</v>
      </c>
      <c r="E48" s="305" t="s">
        <v>586</v>
      </c>
      <c r="F48" s="306" t="s">
        <v>562</v>
      </c>
      <c r="G48" s="307" t="s">
        <v>493</v>
      </c>
      <c r="H48" s="306" t="s">
        <v>66</v>
      </c>
      <c r="I48" s="306" t="s">
        <v>489</v>
      </c>
      <c r="J48" s="311">
        <f t="shared" si="0"/>
        <v>489.9</v>
      </c>
      <c r="K48" s="312">
        <v>369.39</v>
      </c>
      <c r="L48" s="312">
        <v>2.04</v>
      </c>
      <c r="M48" s="312">
        <v>0</v>
      </c>
      <c r="N48" s="312">
        <v>118.47</v>
      </c>
    </row>
    <row r="49" spans="1:14" s="112" customFormat="1" ht="16.5" customHeight="1">
      <c r="A49" s="310" t="s">
        <v>587</v>
      </c>
      <c r="B49" s="310" t="s">
        <v>544</v>
      </c>
      <c r="C49" s="505" t="s">
        <v>545</v>
      </c>
      <c r="D49" s="304" t="s">
        <v>588</v>
      </c>
      <c r="E49" s="305" t="s">
        <v>589</v>
      </c>
      <c r="F49" s="306" t="s">
        <v>559</v>
      </c>
      <c r="G49" s="307" t="s">
        <v>488</v>
      </c>
      <c r="H49" s="306" t="s">
        <v>66</v>
      </c>
      <c r="I49" s="306" t="s">
        <v>534</v>
      </c>
      <c r="J49" s="311">
        <f t="shared" si="0"/>
        <v>442.57</v>
      </c>
      <c r="K49" s="312">
        <v>322.06</v>
      </c>
      <c r="L49" s="312">
        <v>2.04</v>
      </c>
      <c r="M49" s="312">
        <v>0</v>
      </c>
      <c r="N49" s="312">
        <v>118.47</v>
      </c>
    </row>
    <row r="50" spans="1:14" s="112" customFormat="1" ht="16.5" customHeight="1">
      <c r="A50" s="310" t="s">
        <v>587</v>
      </c>
      <c r="B50" s="310" t="s">
        <v>544</v>
      </c>
      <c r="C50" s="505" t="s">
        <v>545</v>
      </c>
      <c r="D50" s="304" t="s">
        <v>588</v>
      </c>
      <c r="E50" s="305" t="s">
        <v>589</v>
      </c>
      <c r="F50" s="306" t="s">
        <v>562</v>
      </c>
      <c r="G50" s="307" t="s">
        <v>493</v>
      </c>
      <c r="H50" s="306" t="s">
        <v>66</v>
      </c>
      <c r="I50" s="306" t="s">
        <v>534</v>
      </c>
      <c r="J50" s="311">
        <f t="shared" si="0"/>
        <v>329.02</v>
      </c>
      <c r="K50" s="312">
        <v>208.51</v>
      </c>
      <c r="L50" s="312">
        <v>2.04</v>
      </c>
      <c r="M50" s="312">
        <v>0</v>
      </c>
      <c r="N50" s="312">
        <v>118.47</v>
      </c>
    </row>
    <row r="51" spans="1:14" s="112" customFormat="1" ht="16.5" customHeight="1">
      <c r="A51" s="310" t="s">
        <v>266</v>
      </c>
      <c r="B51" s="310" t="s">
        <v>507</v>
      </c>
      <c r="C51" s="505" t="s">
        <v>508</v>
      </c>
      <c r="D51" s="304" t="s">
        <v>590</v>
      </c>
      <c r="E51" s="305" t="s">
        <v>591</v>
      </c>
      <c r="F51" s="306" t="s">
        <v>559</v>
      </c>
      <c r="G51" s="307" t="s">
        <v>488</v>
      </c>
      <c r="H51" s="306" t="s">
        <v>66</v>
      </c>
      <c r="I51" s="306" t="s">
        <v>489</v>
      </c>
      <c r="J51" s="311">
        <f t="shared" si="0"/>
        <v>523.02</v>
      </c>
      <c r="K51" s="312">
        <v>402.51</v>
      </c>
      <c r="L51" s="312">
        <v>2.04</v>
      </c>
      <c r="M51" s="312">
        <v>0</v>
      </c>
      <c r="N51" s="312">
        <v>118.47</v>
      </c>
    </row>
    <row r="52" spans="1:14" s="112" customFormat="1" ht="16.5" customHeight="1">
      <c r="A52" s="310" t="s">
        <v>266</v>
      </c>
      <c r="B52" s="310" t="s">
        <v>507</v>
      </c>
      <c r="C52" s="505" t="s">
        <v>508</v>
      </c>
      <c r="D52" s="304" t="s">
        <v>590</v>
      </c>
      <c r="E52" s="305" t="s">
        <v>591</v>
      </c>
      <c r="F52" s="306" t="s">
        <v>560</v>
      </c>
      <c r="G52" s="307" t="s">
        <v>561</v>
      </c>
      <c r="H52" s="306" t="s">
        <v>66</v>
      </c>
      <c r="I52" s="306" t="s">
        <v>489</v>
      </c>
      <c r="J52" s="311">
        <f t="shared" si="0"/>
        <v>572.92999999999995</v>
      </c>
      <c r="K52" s="312">
        <v>454.46</v>
      </c>
      <c r="L52" s="312">
        <v>0</v>
      </c>
      <c r="M52" s="312">
        <v>0</v>
      </c>
      <c r="N52" s="312">
        <v>118.47</v>
      </c>
    </row>
    <row r="53" spans="1:14" s="112" customFormat="1" ht="16.5" customHeight="1">
      <c r="A53" s="310" t="s">
        <v>266</v>
      </c>
      <c r="B53" s="310" t="s">
        <v>507</v>
      </c>
      <c r="C53" s="505" t="s">
        <v>508</v>
      </c>
      <c r="D53" s="304" t="s">
        <v>590</v>
      </c>
      <c r="E53" s="305" t="s">
        <v>591</v>
      </c>
      <c r="F53" s="306" t="s">
        <v>562</v>
      </c>
      <c r="G53" s="307" t="s">
        <v>493</v>
      </c>
      <c r="H53" s="306" t="s">
        <v>66</v>
      </c>
      <c r="I53" s="306" t="s">
        <v>489</v>
      </c>
      <c r="J53" s="311">
        <f t="shared" si="0"/>
        <v>384.16</v>
      </c>
      <c r="K53" s="312">
        <v>263.66000000000003</v>
      </c>
      <c r="L53" s="312">
        <v>2.0299999999999998</v>
      </c>
      <c r="M53" s="312">
        <v>0</v>
      </c>
      <c r="N53" s="312">
        <v>118.47</v>
      </c>
    </row>
    <row r="54" spans="1:14" s="100" customFormat="1" ht="16.5" customHeight="1">
      <c r="A54" s="310" t="s">
        <v>247</v>
      </c>
      <c r="B54" s="310" t="s">
        <v>540</v>
      </c>
      <c r="C54" s="505" t="s">
        <v>541</v>
      </c>
      <c r="D54" s="304" t="s">
        <v>592</v>
      </c>
      <c r="E54" s="305" t="s">
        <v>593</v>
      </c>
      <c r="F54" s="306" t="s">
        <v>559</v>
      </c>
      <c r="G54" s="307" t="s">
        <v>488</v>
      </c>
      <c r="H54" s="306" t="s">
        <v>66</v>
      </c>
      <c r="I54" s="306" t="s">
        <v>534</v>
      </c>
      <c r="J54" s="311">
        <f t="shared" si="0"/>
        <v>522.16</v>
      </c>
      <c r="K54" s="312">
        <v>401.66</v>
      </c>
      <c r="L54" s="312">
        <v>2.0299999999999998</v>
      </c>
      <c r="M54" s="312">
        <v>0</v>
      </c>
      <c r="N54" s="312">
        <v>118.47</v>
      </c>
    </row>
    <row r="55" spans="1:14" s="100" customFormat="1" ht="16.5" customHeight="1">
      <c r="A55" s="310" t="s">
        <v>247</v>
      </c>
      <c r="B55" s="310" t="s">
        <v>540</v>
      </c>
      <c r="C55" s="505" t="s">
        <v>541</v>
      </c>
      <c r="D55" s="304" t="s">
        <v>592</v>
      </c>
      <c r="E55" s="305" t="s">
        <v>593</v>
      </c>
      <c r="F55" s="306" t="s">
        <v>562</v>
      </c>
      <c r="G55" s="307" t="s">
        <v>493</v>
      </c>
      <c r="H55" s="306" t="s">
        <v>66</v>
      </c>
      <c r="I55" s="306" t="s">
        <v>534</v>
      </c>
      <c r="J55" s="311">
        <f t="shared" si="0"/>
        <v>383.62</v>
      </c>
      <c r="K55" s="312">
        <v>263.12</v>
      </c>
      <c r="L55" s="312">
        <v>2.0299999999999998</v>
      </c>
      <c r="M55" s="312">
        <v>0</v>
      </c>
      <c r="N55" s="312">
        <v>118.47</v>
      </c>
    </row>
    <row r="56" spans="1:14" s="112" customFormat="1" ht="16.5" customHeight="1">
      <c r="A56" s="310" t="s">
        <v>267</v>
      </c>
      <c r="B56" s="310" t="s">
        <v>499</v>
      </c>
      <c r="C56" s="505" t="s">
        <v>500</v>
      </c>
      <c r="D56" s="304" t="s">
        <v>595</v>
      </c>
      <c r="E56" s="305" t="s">
        <v>596</v>
      </c>
      <c r="F56" s="306" t="s">
        <v>559</v>
      </c>
      <c r="G56" s="307" t="s">
        <v>488</v>
      </c>
      <c r="H56" s="306" t="s">
        <v>66</v>
      </c>
      <c r="I56" s="306" t="s">
        <v>489</v>
      </c>
      <c r="J56" s="311">
        <f t="shared" si="0"/>
        <v>646.34</v>
      </c>
      <c r="K56" s="312">
        <v>524.20000000000005</v>
      </c>
      <c r="L56" s="312">
        <v>3.67</v>
      </c>
      <c r="M56" s="312">
        <v>0</v>
      </c>
      <c r="N56" s="312">
        <v>118.47</v>
      </c>
    </row>
    <row r="57" spans="1:14" s="112" customFormat="1" ht="16.5" customHeight="1">
      <c r="A57" s="310" t="s">
        <v>267</v>
      </c>
      <c r="B57" s="310" t="s">
        <v>499</v>
      </c>
      <c r="C57" s="505" t="s">
        <v>500</v>
      </c>
      <c r="D57" s="304" t="s">
        <v>595</v>
      </c>
      <c r="E57" s="305" t="s">
        <v>596</v>
      </c>
      <c r="F57" s="306" t="s">
        <v>560</v>
      </c>
      <c r="G57" s="307" t="s">
        <v>561</v>
      </c>
      <c r="H57" s="306" t="s">
        <v>66</v>
      </c>
      <c r="I57" s="306" t="s">
        <v>489</v>
      </c>
      <c r="J57" s="311">
        <f t="shared" si="0"/>
        <v>572.92999999999995</v>
      </c>
      <c r="K57" s="312">
        <v>454.46</v>
      </c>
      <c r="L57" s="312">
        <v>0</v>
      </c>
      <c r="M57" s="312">
        <v>0</v>
      </c>
      <c r="N57" s="312">
        <v>118.47</v>
      </c>
    </row>
    <row r="58" spans="1:14" s="112" customFormat="1" ht="16.5" customHeight="1">
      <c r="A58" s="310" t="s">
        <v>267</v>
      </c>
      <c r="B58" s="310" t="s">
        <v>499</v>
      </c>
      <c r="C58" s="505" t="s">
        <v>500</v>
      </c>
      <c r="D58" s="304" t="s">
        <v>595</v>
      </c>
      <c r="E58" s="305" t="s">
        <v>596</v>
      </c>
      <c r="F58" s="306" t="s">
        <v>562</v>
      </c>
      <c r="G58" s="307" t="s">
        <v>493</v>
      </c>
      <c r="H58" s="306" t="s">
        <v>66</v>
      </c>
      <c r="I58" s="306" t="s">
        <v>489</v>
      </c>
      <c r="J58" s="311">
        <f t="shared" si="0"/>
        <v>487.15</v>
      </c>
      <c r="K58" s="312">
        <v>365.01</v>
      </c>
      <c r="L58" s="312">
        <v>3.67</v>
      </c>
      <c r="M58" s="312">
        <v>0</v>
      </c>
      <c r="N58" s="312">
        <v>118.47</v>
      </c>
    </row>
    <row r="59" spans="1:14" s="112" customFormat="1" ht="16.5" customHeight="1">
      <c r="A59" s="310" t="s">
        <v>594</v>
      </c>
      <c r="B59" s="310" t="s">
        <v>537</v>
      </c>
      <c r="C59" s="505" t="s">
        <v>538</v>
      </c>
      <c r="D59" s="304" t="s">
        <v>597</v>
      </c>
      <c r="E59" s="305" t="s">
        <v>598</v>
      </c>
      <c r="F59" s="306" t="s">
        <v>559</v>
      </c>
      <c r="G59" s="307" t="s">
        <v>488</v>
      </c>
      <c r="H59" s="306" t="s">
        <v>66</v>
      </c>
      <c r="I59" s="306" t="s">
        <v>534</v>
      </c>
      <c r="J59" s="311">
        <f t="shared" si="0"/>
        <v>559.75</v>
      </c>
      <c r="K59" s="312">
        <v>436.27</v>
      </c>
      <c r="L59" s="312">
        <v>5.01</v>
      </c>
      <c r="M59" s="312">
        <v>0</v>
      </c>
      <c r="N59" s="312">
        <v>118.47</v>
      </c>
    </row>
    <row r="60" spans="1:14" s="112" customFormat="1" ht="16.5" customHeight="1">
      <c r="A60" s="310" t="s">
        <v>594</v>
      </c>
      <c r="B60" s="310" t="s">
        <v>537</v>
      </c>
      <c r="C60" s="505" t="s">
        <v>538</v>
      </c>
      <c r="D60" s="304" t="s">
        <v>597</v>
      </c>
      <c r="E60" s="305" t="s">
        <v>598</v>
      </c>
      <c r="F60" s="306" t="s">
        <v>560</v>
      </c>
      <c r="G60" s="307" t="s">
        <v>561</v>
      </c>
      <c r="H60" s="306" t="s">
        <v>66</v>
      </c>
      <c r="I60" s="306" t="s">
        <v>534</v>
      </c>
      <c r="J60" s="311">
        <f t="shared" si="0"/>
        <v>496.72</v>
      </c>
      <c r="K60" s="312">
        <v>378.25</v>
      </c>
      <c r="L60" s="312">
        <v>0</v>
      </c>
      <c r="M60" s="312">
        <v>0</v>
      </c>
      <c r="N60" s="312">
        <v>118.47</v>
      </c>
    </row>
    <row r="61" spans="1:14" s="112" customFormat="1" ht="16.5" customHeight="1">
      <c r="A61" s="310" t="s">
        <v>594</v>
      </c>
      <c r="B61" s="310" t="s">
        <v>537</v>
      </c>
      <c r="C61" s="505" t="s">
        <v>538</v>
      </c>
      <c r="D61" s="304" t="s">
        <v>597</v>
      </c>
      <c r="E61" s="305" t="s">
        <v>598</v>
      </c>
      <c r="F61" s="306" t="s">
        <v>562</v>
      </c>
      <c r="G61" s="307" t="s">
        <v>493</v>
      </c>
      <c r="H61" s="306" t="s">
        <v>66</v>
      </c>
      <c r="I61" s="306" t="s">
        <v>534</v>
      </c>
      <c r="J61" s="311">
        <f t="shared" si="0"/>
        <v>427.19</v>
      </c>
      <c r="K61" s="312">
        <v>303.70999999999998</v>
      </c>
      <c r="L61" s="312">
        <v>5.01</v>
      </c>
      <c r="M61" s="312">
        <v>0</v>
      </c>
      <c r="N61" s="312">
        <v>118.47</v>
      </c>
    </row>
    <row r="62" spans="1:14" s="112" customFormat="1" ht="16.5" customHeight="1">
      <c r="A62" s="310" t="s">
        <v>268</v>
      </c>
      <c r="B62" s="310" t="s">
        <v>501</v>
      </c>
      <c r="C62" s="505" t="s">
        <v>502</v>
      </c>
      <c r="D62" s="304" t="s">
        <v>599</v>
      </c>
      <c r="E62" s="305" t="s">
        <v>600</v>
      </c>
      <c r="F62" s="306" t="s">
        <v>559</v>
      </c>
      <c r="G62" s="307" t="s">
        <v>488</v>
      </c>
      <c r="H62" s="306" t="s">
        <v>66</v>
      </c>
      <c r="I62" s="306" t="s">
        <v>489</v>
      </c>
      <c r="J62" s="311">
        <f t="shared" si="0"/>
        <v>452.32</v>
      </c>
      <c r="K62" s="312">
        <v>330.99</v>
      </c>
      <c r="L62" s="312">
        <v>2.86</v>
      </c>
      <c r="M62" s="312">
        <v>0</v>
      </c>
      <c r="N62" s="312">
        <v>118.47</v>
      </c>
    </row>
    <row r="63" spans="1:14" s="112" customFormat="1" ht="16.5" customHeight="1">
      <c r="A63" s="310" t="s">
        <v>268</v>
      </c>
      <c r="B63" s="310" t="s">
        <v>501</v>
      </c>
      <c r="C63" s="505" t="s">
        <v>502</v>
      </c>
      <c r="D63" s="304" t="s">
        <v>599</v>
      </c>
      <c r="E63" s="305" t="s">
        <v>600</v>
      </c>
      <c r="F63" s="306" t="s">
        <v>560</v>
      </c>
      <c r="G63" s="307" t="s">
        <v>561</v>
      </c>
      <c r="H63" s="306" t="s">
        <v>66</v>
      </c>
      <c r="I63" s="306" t="s">
        <v>489</v>
      </c>
      <c r="J63" s="311">
        <f t="shared" si="0"/>
        <v>405.44</v>
      </c>
      <c r="K63" s="312">
        <v>286.97000000000003</v>
      </c>
      <c r="L63" s="312">
        <v>0</v>
      </c>
      <c r="M63" s="312">
        <v>0</v>
      </c>
      <c r="N63" s="312">
        <v>118.47</v>
      </c>
    </row>
    <row r="64" spans="1:14" s="112" customFormat="1" ht="16.5" customHeight="1">
      <c r="A64" s="310" t="s">
        <v>268</v>
      </c>
      <c r="B64" s="310" t="s">
        <v>501</v>
      </c>
      <c r="C64" s="505" t="s">
        <v>502</v>
      </c>
      <c r="D64" s="304" t="s">
        <v>599</v>
      </c>
      <c r="E64" s="305" t="s">
        <v>600</v>
      </c>
      <c r="F64" s="306" t="s">
        <v>559</v>
      </c>
      <c r="G64" s="307" t="s">
        <v>488</v>
      </c>
      <c r="H64" s="306" t="s">
        <v>66</v>
      </c>
      <c r="I64" s="306" t="s">
        <v>534</v>
      </c>
      <c r="J64" s="311">
        <f t="shared" si="0"/>
        <v>509.48</v>
      </c>
      <c r="K64" s="312">
        <v>388.11</v>
      </c>
      <c r="L64" s="312">
        <v>2.9</v>
      </c>
      <c r="M64" s="312">
        <v>0</v>
      </c>
      <c r="N64" s="312">
        <v>118.47</v>
      </c>
    </row>
    <row r="65" spans="1:243" s="112" customFormat="1" ht="16.5" customHeight="1">
      <c r="A65" s="310" t="s">
        <v>268</v>
      </c>
      <c r="B65" s="310" t="s">
        <v>501</v>
      </c>
      <c r="C65" s="505" t="s">
        <v>502</v>
      </c>
      <c r="D65" s="304" t="s">
        <v>599</v>
      </c>
      <c r="E65" s="305" t="s">
        <v>600</v>
      </c>
      <c r="F65" s="306" t="s">
        <v>560</v>
      </c>
      <c r="G65" s="307" t="s">
        <v>561</v>
      </c>
      <c r="H65" s="306" t="s">
        <v>66</v>
      </c>
      <c r="I65" s="306" t="s">
        <v>534</v>
      </c>
      <c r="J65" s="311">
        <f t="shared" si="0"/>
        <v>454.96</v>
      </c>
      <c r="K65" s="312">
        <v>336.49</v>
      </c>
      <c r="L65" s="312">
        <v>0</v>
      </c>
      <c r="M65" s="312">
        <v>0</v>
      </c>
      <c r="N65" s="312">
        <v>118.47</v>
      </c>
    </row>
    <row r="66" spans="1:243" s="112" customFormat="1" ht="16.5" customHeight="1">
      <c r="A66" s="310" t="s">
        <v>602</v>
      </c>
      <c r="B66" s="310" t="s">
        <v>94</v>
      </c>
      <c r="C66" s="505" t="s">
        <v>494</v>
      </c>
      <c r="D66" s="304" t="s">
        <v>603</v>
      </c>
      <c r="E66" s="305" t="s">
        <v>604</v>
      </c>
      <c r="F66" s="306" t="s">
        <v>559</v>
      </c>
      <c r="G66" s="307" t="s">
        <v>488</v>
      </c>
      <c r="H66" s="306" t="s">
        <v>66</v>
      </c>
      <c r="I66" s="306" t="s">
        <v>489</v>
      </c>
      <c r="J66" s="311">
        <f t="shared" si="0"/>
        <v>701.76</v>
      </c>
      <c r="K66" s="312">
        <v>581.13</v>
      </c>
      <c r="L66" s="312">
        <v>2.16</v>
      </c>
      <c r="M66" s="312">
        <v>0</v>
      </c>
      <c r="N66" s="312">
        <v>118.47</v>
      </c>
    </row>
    <row r="67" spans="1:243" s="112" customFormat="1" ht="16.5" customHeight="1">
      <c r="A67" s="310" t="s">
        <v>602</v>
      </c>
      <c r="B67" s="310" t="s">
        <v>94</v>
      </c>
      <c r="C67" s="505" t="s">
        <v>494</v>
      </c>
      <c r="D67" s="304" t="s">
        <v>603</v>
      </c>
      <c r="E67" s="305" t="s">
        <v>604</v>
      </c>
      <c r="F67" s="306" t="s">
        <v>560</v>
      </c>
      <c r="G67" s="307" t="s">
        <v>561</v>
      </c>
      <c r="H67" s="306" t="s">
        <v>66</v>
      </c>
      <c r="I67" s="306" t="s">
        <v>489</v>
      </c>
      <c r="J67" s="311">
        <f t="shared" si="0"/>
        <v>572.92999999999995</v>
      </c>
      <c r="K67" s="312">
        <v>454.46</v>
      </c>
      <c r="L67" s="312">
        <v>0</v>
      </c>
      <c r="M67" s="312">
        <v>0</v>
      </c>
      <c r="N67" s="312">
        <v>118.47</v>
      </c>
    </row>
    <row r="68" spans="1:243" s="112" customFormat="1" ht="16.5" customHeight="1">
      <c r="A68" s="310" t="s">
        <v>602</v>
      </c>
      <c r="B68" s="310" t="s">
        <v>94</v>
      </c>
      <c r="C68" s="505" t="s">
        <v>494</v>
      </c>
      <c r="D68" s="304" t="s">
        <v>603</v>
      </c>
      <c r="E68" s="305" t="s">
        <v>604</v>
      </c>
      <c r="F68" s="306" t="s">
        <v>562</v>
      </c>
      <c r="G68" s="307" t="s">
        <v>493</v>
      </c>
      <c r="H68" s="306" t="s">
        <v>66</v>
      </c>
      <c r="I68" s="306" t="s">
        <v>489</v>
      </c>
      <c r="J68" s="311">
        <f t="shared" si="0"/>
        <v>513.29999999999995</v>
      </c>
      <c r="K68" s="312">
        <v>392.67</v>
      </c>
      <c r="L68" s="312">
        <v>2.16</v>
      </c>
      <c r="M68" s="312">
        <v>0</v>
      </c>
      <c r="N68" s="312">
        <v>118.47</v>
      </c>
    </row>
    <row r="69" spans="1:243" s="112" customFormat="1" ht="16.5" customHeight="1">
      <c r="A69" s="310" t="s">
        <v>301</v>
      </c>
      <c r="B69" s="310" t="s">
        <v>535</v>
      </c>
      <c r="C69" s="407" t="s">
        <v>601</v>
      </c>
      <c r="D69" s="304" t="s">
        <v>605</v>
      </c>
      <c r="E69" s="305" t="s">
        <v>606</v>
      </c>
      <c r="F69" s="306" t="s">
        <v>559</v>
      </c>
      <c r="G69" s="307" t="s">
        <v>488</v>
      </c>
      <c r="H69" s="306" t="s">
        <v>66</v>
      </c>
      <c r="I69" s="306" t="s">
        <v>534</v>
      </c>
      <c r="J69" s="311">
        <f t="shared" si="0"/>
        <v>701.91</v>
      </c>
      <c r="K69" s="312">
        <v>581.13</v>
      </c>
      <c r="L69" s="312">
        <v>2.31</v>
      </c>
      <c r="M69" s="312">
        <v>0</v>
      </c>
      <c r="N69" s="312">
        <v>118.47</v>
      </c>
    </row>
    <row r="70" spans="1:243" s="112" customFormat="1" ht="16.5" customHeight="1">
      <c r="A70" s="310" t="s">
        <v>301</v>
      </c>
      <c r="B70" s="310" t="s">
        <v>535</v>
      </c>
      <c r="C70" s="407" t="s">
        <v>601</v>
      </c>
      <c r="D70" s="304" t="s">
        <v>605</v>
      </c>
      <c r="E70" s="305" t="s">
        <v>606</v>
      </c>
      <c r="F70" s="306" t="s">
        <v>560</v>
      </c>
      <c r="G70" s="307" t="s">
        <v>561</v>
      </c>
      <c r="H70" s="306" t="s">
        <v>66</v>
      </c>
      <c r="I70" s="306" t="s">
        <v>534</v>
      </c>
      <c r="J70" s="311">
        <f t="shared" si="0"/>
        <v>572.92999999999995</v>
      </c>
      <c r="K70" s="312">
        <v>454.46</v>
      </c>
      <c r="L70" s="312">
        <v>0</v>
      </c>
      <c r="M70" s="312">
        <v>0</v>
      </c>
      <c r="N70" s="312">
        <v>118.47</v>
      </c>
    </row>
    <row r="71" spans="1:243" s="112" customFormat="1" ht="16.5" customHeight="1">
      <c r="A71" s="310" t="s">
        <v>301</v>
      </c>
      <c r="B71" s="310" t="s">
        <v>535</v>
      </c>
      <c r="C71" s="407" t="s">
        <v>601</v>
      </c>
      <c r="D71" s="304" t="s">
        <v>605</v>
      </c>
      <c r="E71" s="305" t="s">
        <v>606</v>
      </c>
      <c r="F71" s="306" t="s">
        <v>562</v>
      </c>
      <c r="G71" s="307" t="s">
        <v>493</v>
      </c>
      <c r="H71" s="306" t="s">
        <v>66</v>
      </c>
      <c r="I71" s="306" t="s">
        <v>534</v>
      </c>
      <c r="J71" s="311">
        <f t="shared" si="0"/>
        <v>513.45000000000005</v>
      </c>
      <c r="K71" s="312">
        <v>392.67</v>
      </c>
      <c r="L71" s="312">
        <v>2.31</v>
      </c>
      <c r="M71" s="312">
        <v>0</v>
      </c>
      <c r="N71" s="312">
        <v>118.47</v>
      </c>
    </row>
    <row r="72" spans="1:243" s="112" customFormat="1" ht="16.5" customHeight="1">
      <c r="A72" s="310" t="s">
        <v>609</v>
      </c>
      <c r="B72" s="310">
        <v>650</v>
      </c>
      <c r="C72" s="505" t="s">
        <v>528</v>
      </c>
      <c r="D72" s="304" t="s">
        <v>607</v>
      </c>
      <c r="E72" s="305" t="s">
        <v>608</v>
      </c>
      <c r="F72" s="306" t="s">
        <v>559</v>
      </c>
      <c r="G72" s="307" t="s">
        <v>488</v>
      </c>
      <c r="H72" s="306" t="s">
        <v>66</v>
      </c>
      <c r="I72" s="306" t="s">
        <v>489</v>
      </c>
      <c r="J72" s="311">
        <f t="shared" si="0"/>
        <v>522.19000000000005</v>
      </c>
      <c r="K72" s="312">
        <v>401.69</v>
      </c>
      <c r="L72" s="312">
        <v>2.0299999999999998</v>
      </c>
      <c r="M72" s="312">
        <v>0</v>
      </c>
      <c r="N72" s="312">
        <v>118.47</v>
      </c>
    </row>
    <row r="73" spans="1:243" s="112" customFormat="1" ht="16.5" customHeight="1">
      <c r="A73" s="310" t="s">
        <v>609</v>
      </c>
      <c r="B73" s="310">
        <v>650</v>
      </c>
      <c r="C73" s="505" t="s">
        <v>528</v>
      </c>
      <c r="D73" s="304" t="s">
        <v>607</v>
      </c>
      <c r="E73" s="305" t="s">
        <v>608</v>
      </c>
      <c r="F73" s="306" t="s">
        <v>560</v>
      </c>
      <c r="G73" s="307" t="s">
        <v>561</v>
      </c>
      <c r="H73" s="306" t="s">
        <v>66</v>
      </c>
      <c r="I73" s="306" t="s">
        <v>489</v>
      </c>
      <c r="J73" s="311">
        <f t="shared" si="0"/>
        <v>572.92999999999995</v>
      </c>
      <c r="K73" s="312">
        <v>454.46</v>
      </c>
      <c r="L73" s="312">
        <v>0</v>
      </c>
      <c r="M73" s="312">
        <v>0</v>
      </c>
      <c r="N73" s="312">
        <v>118.47</v>
      </c>
    </row>
    <row r="74" spans="1:243" s="112" customFormat="1" ht="16.5" customHeight="1">
      <c r="A74" s="310" t="s">
        <v>609</v>
      </c>
      <c r="B74" s="310">
        <v>650</v>
      </c>
      <c r="C74" s="505" t="s">
        <v>528</v>
      </c>
      <c r="D74" s="304" t="s">
        <v>607</v>
      </c>
      <c r="E74" s="305" t="s">
        <v>608</v>
      </c>
      <c r="F74" s="306" t="s">
        <v>562</v>
      </c>
      <c r="G74" s="307" t="s">
        <v>493</v>
      </c>
      <c r="H74" s="306" t="s">
        <v>66</v>
      </c>
      <c r="I74" s="306" t="s">
        <v>489</v>
      </c>
      <c r="J74" s="311">
        <f t="shared" si="0"/>
        <v>384.16</v>
      </c>
      <c r="K74" s="312">
        <v>263.66000000000003</v>
      </c>
      <c r="L74" s="312">
        <v>2.0299999999999998</v>
      </c>
      <c r="M74" s="312">
        <v>0</v>
      </c>
      <c r="N74" s="312">
        <v>118.47</v>
      </c>
    </row>
    <row r="75" spans="1:243" s="270" customFormat="1" ht="16.5" customHeight="1">
      <c r="A75" s="310" t="s">
        <v>537</v>
      </c>
      <c r="B75" s="310" t="s">
        <v>490</v>
      </c>
      <c r="C75" s="407" t="s">
        <v>566</v>
      </c>
      <c r="D75" s="304" t="s">
        <v>568</v>
      </c>
      <c r="E75" s="305" t="s">
        <v>610</v>
      </c>
      <c r="F75" s="306" t="s">
        <v>559</v>
      </c>
      <c r="G75" s="307" t="s">
        <v>488</v>
      </c>
      <c r="H75" s="306" t="s">
        <v>66</v>
      </c>
      <c r="I75" s="306" t="s">
        <v>489</v>
      </c>
      <c r="J75" s="311">
        <f t="shared" si="0"/>
        <v>518.36</v>
      </c>
      <c r="K75" s="312">
        <v>399.89</v>
      </c>
      <c r="L75" s="312">
        <v>0</v>
      </c>
      <c r="M75" s="312">
        <v>0</v>
      </c>
      <c r="N75" s="312">
        <v>118.47</v>
      </c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2"/>
      <c r="GA75" s="112"/>
      <c r="GB75" s="112"/>
      <c r="GC75" s="112"/>
      <c r="GD75" s="112"/>
      <c r="GE75" s="112"/>
      <c r="GF75" s="112"/>
      <c r="GG75" s="112"/>
      <c r="GH75" s="112"/>
      <c r="GI75" s="112"/>
      <c r="GJ75" s="112"/>
      <c r="GK75" s="112"/>
      <c r="GL75" s="112"/>
      <c r="GM75" s="112"/>
      <c r="GN75" s="112"/>
      <c r="GO75" s="112"/>
      <c r="GP75" s="112"/>
      <c r="GQ75" s="112"/>
      <c r="GR75" s="112"/>
      <c r="GS75" s="112"/>
      <c r="GT75" s="112"/>
      <c r="GU75" s="112"/>
      <c r="GV75" s="112"/>
      <c r="GW75" s="112"/>
      <c r="GX75" s="112"/>
      <c r="GY75" s="112"/>
      <c r="GZ75" s="112"/>
      <c r="HA75" s="112"/>
      <c r="HB75" s="112"/>
      <c r="HC75" s="112"/>
      <c r="HD75" s="112"/>
      <c r="HE75" s="112"/>
      <c r="HF75" s="112"/>
      <c r="HG75" s="112"/>
      <c r="HH75" s="112"/>
      <c r="HI75" s="112"/>
      <c r="HJ75" s="112"/>
      <c r="HK75" s="112"/>
      <c r="HL75" s="112"/>
      <c r="HM75" s="112"/>
      <c r="HN75" s="112"/>
      <c r="HO75" s="112"/>
      <c r="HP75" s="112"/>
      <c r="HQ75" s="112"/>
      <c r="HR75" s="112"/>
      <c r="HS75" s="112"/>
      <c r="HT75" s="112"/>
      <c r="HU75" s="112"/>
      <c r="HV75" s="112"/>
      <c r="HW75" s="112"/>
      <c r="HX75" s="112"/>
      <c r="HY75" s="112"/>
      <c r="HZ75" s="112"/>
      <c r="IA75" s="112"/>
      <c r="IB75" s="112"/>
      <c r="IC75" s="112"/>
      <c r="ID75" s="112"/>
      <c r="IE75" s="112"/>
      <c r="IF75" s="112"/>
      <c r="IG75" s="112"/>
      <c r="IH75" s="112"/>
      <c r="II75" s="112"/>
    </row>
    <row r="76" spans="1:243" s="100" customFormat="1" ht="16.5" customHeight="1">
      <c r="A76" s="310" t="s">
        <v>611</v>
      </c>
      <c r="B76" s="310" t="s">
        <v>490</v>
      </c>
      <c r="C76" s="407" t="s">
        <v>566</v>
      </c>
      <c r="D76" s="304" t="s">
        <v>568</v>
      </c>
      <c r="E76" s="305" t="s">
        <v>610</v>
      </c>
      <c r="F76" s="306" t="s">
        <v>559</v>
      </c>
      <c r="G76" s="307" t="s">
        <v>488</v>
      </c>
      <c r="H76" s="306" t="s">
        <v>66</v>
      </c>
      <c r="I76" s="306" t="s">
        <v>534</v>
      </c>
      <c r="J76" s="311">
        <f t="shared" si="0"/>
        <v>518.36</v>
      </c>
      <c r="K76" s="312">
        <v>399.89</v>
      </c>
      <c r="L76" s="312">
        <v>0</v>
      </c>
      <c r="M76" s="312">
        <v>0</v>
      </c>
      <c r="N76" s="312">
        <v>118.47</v>
      </c>
    </row>
    <row r="77" spans="1:243" s="112" customFormat="1" ht="16.5" customHeight="1">
      <c r="A77" s="310" t="s">
        <v>250</v>
      </c>
      <c r="B77" s="310" t="s">
        <v>522</v>
      </c>
      <c r="C77" s="505" t="s">
        <v>523</v>
      </c>
      <c r="D77" s="304" t="s">
        <v>612</v>
      </c>
      <c r="E77" s="305" t="s">
        <v>613</v>
      </c>
      <c r="F77" s="306" t="s">
        <v>559</v>
      </c>
      <c r="G77" s="307" t="s">
        <v>488</v>
      </c>
      <c r="H77" s="306" t="s">
        <v>66</v>
      </c>
      <c r="I77" s="306" t="s">
        <v>489</v>
      </c>
      <c r="J77" s="311">
        <f t="shared" si="0"/>
        <v>638.23</v>
      </c>
      <c r="K77" s="312">
        <v>517.52</v>
      </c>
      <c r="L77" s="312">
        <v>2.2400000000000002</v>
      </c>
      <c r="M77" s="312">
        <v>0</v>
      </c>
      <c r="N77" s="312">
        <v>118.47</v>
      </c>
    </row>
    <row r="78" spans="1:243" s="112" customFormat="1" ht="16.5" customHeight="1">
      <c r="A78" s="310" t="s">
        <v>250</v>
      </c>
      <c r="B78" s="310" t="s">
        <v>522</v>
      </c>
      <c r="C78" s="505" t="s">
        <v>523</v>
      </c>
      <c r="D78" s="304" t="s">
        <v>612</v>
      </c>
      <c r="E78" s="305" t="s">
        <v>613</v>
      </c>
      <c r="F78" s="306" t="s">
        <v>560</v>
      </c>
      <c r="G78" s="307" t="s">
        <v>561</v>
      </c>
      <c r="H78" s="306" t="s">
        <v>66</v>
      </c>
      <c r="I78" s="306" t="s">
        <v>489</v>
      </c>
      <c r="J78" s="311">
        <f t="shared" si="0"/>
        <v>572.92999999999995</v>
      </c>
      <c r="K78" s="312">
        <v>454.46</v>
      </c>
      <c r="L78" s="312">
        <v>0</v>
      </c>
      <c r="M78" s="312">
        <v>0</v>
      </c>
      <c r="N78" s="312">
        <v>118.47</v>
      </c>
    </row>
    <row r="79" spans="1:243" s="112" customFormat="1" ht="16.5" customHeight="1">
      <c r="A79" s="310" t="s">
        <v>250</v>
      </c>
      <c r="B79" s="310" t="s">
        <v>522</v>
      </c>
      <c r="C79" s="505" t="s">
        <v>523</v>
      </c>
      <c r="D79" s="304" t="s">
        <v>612</v>
      </c>
      <c r="E79" s="305" t="s">
        <v>613</v>
      </c>
      <c r="F79" s="306" t="s">
        <v>562</v>
      </c>
      <c r="G79" s="307" t="s">
        <v>493</v>
      </c>
      <c r="H79" s="306" t="s">
        <v>66</v>
      </c>
      <c r="I79" s="306" t="s">
        <v>489</v>
      </c>
      <c r="J79" s="311">
        <f t="shared" ref="J79:J142" si="1">SUM(K79:N79)</f>
        <v>476.72</v>
      </c>
      <c r="K79" s="312">
        <v>356.01</v>
      </c>
      <c r="L79" s="312">
        <v>2.2400000000000002</v>
      </c>
      <c r="M79" s="312">
        <v>0</v>
      </c>
      <c r="N79" s="312">
        <v>118.47</v>
      </c>
    </row>
    <row r="80" spans="1:243" s="112" customFormat="1" ht="16.5" customHeight="1">
      <c r="A80" s="310" t="s">
        <v>250</v>
      </c>
      <c r="B80" s="310" t="s">
        <v>522</v>
      </c>
      <c r="C80" s="505" t="s">
        <v>523</v>
      </c>
      <c r="D80" s="304" t="s">
        <v>612</v>
      </c>
      <c r="E80" s="305" t="s">
        <v>613</v>
      </c>
      <c r="F80" s="306" t="s">
        <v>559</v>
      </c>
      <c r="G80" s="307" t="s">
        <v>488</v>
      </c>
      <c r="H80" s="306" t="s">
        <v>66</v>
      </c>
      <c r="I80" s="306" t="s">
        <v>534</v>
      </c>
      <c r="J80" s="311">
        <f t="shared" si="1"/>
        <v>638.38</v>
      </c>
      <c r="K80" s="312">
        <v>517.52</v>
      </c>
      <c r="L80" s="312">
        <v>2.39</v>
      </c>
      <c r="M80" s="312">
        <v>0</v>
      </c>
      <c r="N80" s="312">
        <v>118.47</v>
      </c>
    </row>
    <row r="81" spans="1:14" s="112" customFormat="1" ht="16.5" customHeight="1">
      <c r="A81" s="310" t="s">
        <v>250</v>
      </c>
      <c r="B81" s="310" t="s">
        <v>522</v>
      </c>
      <c r="C81" s="505" t="s">
        <v>523</v>
      </c>
      <c r="D81" s="304" t="s">
        <v>612</v>
      </c>
      <c r="E81" s="305" t="s">
        <v>613</v>
      </c>
      <c r="F81" s="306" t="s">
        <v>560</v>
      </c>
      <c r="G81" s="307" t="s">
        <v>561</v>
      </c>
      <c r="H81" s="306" t="s">
        <v>66</v>
      </c>
      <c r="I81" s="306" t="s">
        <v>534</v>
      </c>
      <c r="J81" s="311">
        <f t="shared" si="1"/>
        <v>572.92999999999995</v>
      </c>
      <c r="K81" s="312">
        <v>454.46</v>
      </c>
      <c r="L81" s="312">
        <v>0</v>
      </c>
      <c r="M81" s="312">
        <v>0</v>
      </c>
      <c r="N81" s="312">
        <v>118.47</v>
      </c>
    </row>
    <row r="82" spans="1:14" s="112" customFormat="1" ht="16.5" customHeight="1">
      <c r="A82" s="310" t="s">
        <v>250</v>
      </c>
      <c r="B82" s="310" t="s">
        <v>522</v>
      </c>
      <c r="C82" s="505" t="s">
        <v>523</v>
      </c>
      <c r="D82" s="304" t="s">
        <v>612</v>
      </c>
      <c r="E82" s="305" t="s">
        <v>613</v>
      </c>
      <c r="F82" s="306" t="s">
        <v>562</v>
      </c>
      <c r="G82" s="307" t="s">
        <v>493</v>
      </c>
      <c r="H82" s="306" t="s">
        <v>66</v>
      </c>
      <c r="I82" s="306" t="s">
        <v>534</v>
      </c>
      <c r="J82" s="311">
        <f t="shared" si="1"/>
        <v>476.92</v>
      </c>
      <c r="K82" s="312">
        <v>356.06</v>
      </c>
      <c r="L82" s="312">
        <v>2.39</v>
      </c>
      <c r="M82" s="312">
        <v>0</v>
      </c>
      <c r="N82" s="312">
        <v>118.47</v>
      </c>
    </row>
    <row r="83" spans="1:14" s="112" customFormat="1" ht="16.5" customHeight="1">
      <c r="A83" s="310" t="s">
        <v>539</v>
      </c>
      <c r="B83" s="310" t="s">
        <v>509</v>
      </c>
      <c r="C83" s="505" t="s">
        <v>510</v>
      </c>
      <c r="D83" s="304" t="s">
        <v>614</v>
      </c>
      <c r="E83" s="305" t="s">
        <v>615</v>
      </c>
      <c r="F83" s="306" t="s">
        <v>559</v>
      </c>
      <c r="G83" s="307" t="s">
        <v>488</v>
      </c>
      <c r="H83" s="306" t="s">
        <v>66</v>
      </c>
      <c r="I83" s="306" t="s">
        <v>489</v>
      </c>
      <c r="J83" s="311">
        <f t="shared" si="1"/>
        <v>522.19000000000005</v>
      </c>
      <c r="K83" s="312">
        <v>401.69</v>
      </c>
      <c r="L83" s="312">
        <v>2.0299999999999998</v>
      </c>
      <c r="M83" s="312">
        <v>0</v>
      </c>
      <c r="N83" s="312">
        <v>118.47</v>
      </c>
    </row>
    <row r="84" spans="1:14" s="112" customFormat="1" ht="16.5" customHeight="1">
      <c r="A84" s="310" t="s">
        <v>539</v>
      </c>
      <c r="B84" s="310" t="s">
        <v>509</v>
      </c>
      <c r="C84" s="505" t="s">
        <v>510</v>
      </c>
      <c r="D84" s="304" t="s">
        <v>614</v>
      </c>
      <c r="E84" s="305" t="s">
        <v>615</v>
      </c>
      <c r="F84" s="306" t="s">
        <v>560</v>
      </c>
      <c r="G84" s="307" t="s">
        <v>561</v>
      </c>
      <c r="H84" s="306" t="s">
        <v>66</v>
      </c>
      <c r="I84" s="306" t="s">
        <v>489</v>
      </c>
      <c r="J84" s="311">
        <f t="shared" si="1"/>
        <v>572.92999999999995</v>
      </c>
      <c r="K84" s="312">
        <v>454.46</v>
      </c>
      <c r="L84" s="312">
        <v>0</v>
      </c>
      <c r="M84" s="312">
        <v>0</v>
      </c>
      <c r="N84" s="312">
        <v>118.47</v>
      </c>
    </row>
    <row r="85" spans="1:14" s="112" customFormat="1" ht="16.5" customHeight="1">
      <c r="A85" s="310" t="s">
        <v>539</v>
      </c>
      <c r="B85" s="310" t="s">
        <v>509</v>
      </c>
      <c r="C85" s="505" t="s">
        <v>510</v>
      </c>
      <c r="D85" s="304" t="s">
        <v>614</v>
      </c>
      <c r="E85" s="305" t="s">
        <v>615</v>
      </c>
      <c r="F85" s="306" t="s">
        <v>562</v>
      </c>
      <c r="G85" s="307" t="s">
        <v>493</v>
      </c>
      <c r="H85" s="306" t="s">
        <v>66</v>
      </c>
      <c r="I85" s="306" t="s">
        <v>489</v>
      </c>
      <c r="J85" s="311">
        <f t="shared" si="1"/>
        <v>384.16</v>
      </c>
      <c r="K85" s="312">
        <v>263.66000000000003</v>
      </c>
      <c r="L85" s="312">
        <v>2.0299999999999998</v>
      </c>
      <c r="M85" s="312">
        <v>0</v>
      </c>
      <c r="N85" s="312">
        <v>118.47</v>
      </c>
    </row>
    <row r="86" spans="1:14" s="112" customFormat="1" ht="16.5" customHeight="1">
      <c r="A86" s="310" t="s">
        <v>280</v>
      </c>
      <c r="B86" s="310" t="s">
        <v>509</v>
      </c>
      <c r="C86" s="505" t="s">
        <v>510</v>
      </c>
      <c r="D86" s="304" t="s">
        <v>614</v>
      </c>
      <c r="E86" s="305" t="s">
        <v>615</v>
      </c>
      <c r="F86" s="306" t="s">
        <v>559</v>
      </c>
      <c r="G86" s="307" t="s">
        <v>488</v>
      </c>
      <c r="H86" s="306" t="s">
        <v>66</v>
      </c>
      <c r="I86" s="306" t="s">
        <v>534</v>
      </c>
      <c r="J86" s="311">
        <f t="shared" si="1"/>
        <v>522.16999999999996</v>
      </c>
      <c r="K86" s="312">
        <v>401.66</v>
      </c>
      <c r="L86" s="312">
        <v>2.04</v>
      </c>
      <c r="M86" s="312">
        <v>0</v>
      </c>
      <c r="N86" s="312">
        <v>118.47</v>
      </c>
    </row>
    <row r="87" spans="1:14" s="112" customFormat="1" ht="16.5" customHeight="1">
      <c r="A87" s="310" t="s">
        <v>280</v>
      </c>
      <c r="B87" s="310" t="s">
        <v>509</v>
      </c>
      <c r="C87" s="505" t="s">
        <v>510</v>
      </c>
      <c r="D87" s="304" t="s">
        <v>614</v>
      </c>
      <c r="E87" s="305" t="s">
        <v>615</v>
      </c>
      <c r="F87" s="306" t="s">
        <v>560</v>
      </c>
      <c r="G87" s="307" t="s">
        <v>561</v>
      </c>
      <c r="H87" s="306" t="s">
        <v>66</v>
      </c>
      <c r="I87" s="306" t="s">
        <v>534</v>
      </c>
      <c r="J87" s="311">
        <f t="shared" si="1"/>
        <v>572.92999999999995</v>
      </c>
      <c r="K87" s="312">
        <v>454.46</v>
      </c>
      <c r="L87" s="312">
        <v>0</v>
      </c>
      <c r="M87" s="312">
        <v>0</v>
      </c>
      <c r="N87" s="312">
        <v>118.47</v>
      </c>
    </row>
    <row r="88" spans="1:14" s="112" customFormat="1" ht="16.5" customHeight="1">
      <c r="A88" s="310" t="s">
        <v>280</v>
      </c>
      <c r="B88" s="310" t="s">
        <v>509</v>
      </c>
      <c r="C88" s="505" t="s">
        <v>510</v>
      </c>
      <c r="D88" s="304" t="s">
        <v>614</v>
      </c>
      <c r="E88" s="305" t="s">
        <v>615</v>
      </c>
      <c r="F88" s="306" t="s">
        <v>562</v>
      </c>
      <c r="G88" s="307" t="s">
        <v>493</v>
      </c>
      <c r="H88" s="306" t="s">
        <v>66</v>
      </c>
      <c r="I88" s="306" t="s">
        <v>534</v>
      </c>
      <c r="J88" s="311">
        <f t="shared" si="1"/>
        <v>384.15</v>
      </c>
      <c r="K88" s="312">
        <v>263.64</v>
      </c>
      <c r="L88" s="312">
        <v>2.04</v>
      </c>
      <c r="M88" s="312">
        <v>0</v>
      </c>
      <c r="N88" s="312">
        <v>118.47</v>
      </c>
    </row>
    <row r="89" spans="1:14" s="112" customFormat="1" ht="16.5" customHeight="1">
      <c r="A89" s="310" t="s">
        <v>618</v>
      </c>
      <c r="B89" s="310" t="s">
        <v>505</v>
      </c>
      <c r="C89" s="505" t="s">
        <v>506</v>
      </c>
      <c r="D89" s="304" t="s">
        <v>616</v>
      </c>
      <c r="E89" s="305" t="s">
        <v>617</v>
      </c>
      <c r="F89" s="306" t="s">
        <v>559</v>
      </c>
      <c r="G89" s="307" t="s">
        <v>488</v>
      </c>
      <c r="H89" s="306" t="s">
        <v>66</v>
      </c>
      <c r="I89" s="306" t="s">
        <v>489</v>
      </c>
      <c r="J89" s="311">
        <f t="shared" si="1"/>
        <v>571.69000000000005</v>
      </c>
      <c r="K89" s="312">
        <v>451.32</v>
      </c>
      <c r="L89" s="312">
        <v>1.9</v>
      </c>
      <c r="M89" s="312">
        <v>0</v>
      </c>
      <c r="N89" s="312">
        <v>118.47</v>
      </c>
    </row>
    <row r="90" spans="1:14" s="112" customFormat="1" ht="16.5" customHeight="1">
      <c r="A90" s="310" t="s">
        <v>618</v>
      </c>
      <c r="B90" s="310" t="s">
        <v>505</v>
      </c>
      <c r="C90" s="505" t="s">
        <v>506</v>
      </c>
      <c r="D90" s="304" t="s">
        <v>616</v>
      </c>
      <c r="E90" s="305" t="s">
        <v>617</v>
      </c>
      <c r="F90" s="306" t="s">
        <v>560</v>
      </c>
      <c r="G90" s="307" t="s">
        <v>561</v>
      </c>
      <c r="H90" s="306" t="s">
        <v>66</v>
      </c>
      <c r="I90" s="306" t="s">
        <v>489</v>
      </c>
      <c r="J90" s="311">
        <f t="shared" si="1"/>
        <v>572.92999999999995</v>
      </c>
      <c r="K90" s="312">
        <v>454.46</v>
      </c>
      <c r="L90" s="312">
        <v>0</v>
      </c>
      <c r="M90" s="312">
        <v>0</v>
      </c>
      <c r="N90" s="312">
        <v>118.47</v>
      </c>
    </row>
    <row r="91" spans="1:14" s="112" customFormat="1" ht="16.5" customHeight="1">
      <c r="A91" s="310" t="s">
        <v>618</v>
      </c>
      <c r="B91" s="310" t="s">
        <v>505</v>
      </c>
      <c r="C91" s="505" t="s">
        <v>506</v>
      </c>
      <c r="D91" s="304" t="s">
        <v>616</v>
      </c>
      <c r="E91" s="305" t="s">
        <v>617</v>
      </c>
      <c r="F91" s="306" t="s">
        <v>562</v>
      </c>
      <c r="G91" s="307" t="s">
        <v>493</v>
      </c>
      <c r="H91" s="306" t="s">
        <v>66</v>
      </c>
      <c r="I91" s="306" t="s">
        <v>489</v>
      </c>
      <c r="J91" s="311">
        <f t="shared" si="1"/>
        <v>441.7</v>
      </c>
      <c r="K91" s="312">
        <v>321.33</v>
      </c>
      <c r="L91" s="312">
        <v>1.9</v>
      </c>
      <c r="M91" s="312">
        <v>0</v>
      </c>
      <c r="N91" s="312">
        <v>118.47</v>
      </c>
    </row>
    <row r="92" spans="1:14" s="112" customFormat="1" ht="16.5" customHeight="1">
      <c r="A92" s="310" t="s">
        <v>619</v>
      </c>
      <c r="B92" s="310" t="s">
        <v>505</v>
      </c>
      <c r="C92" s="505" t="s">
        <v>506</v>
      </c>
      <c r="D92" s="304" t="s">
        <v>616</v>
      </c>
      <c r="E92" s="305" t="s">
        <v>617</v>
      </c>
      <c r="F92" s="306" t="s">
        <v>559</v>
      </c>
      <c r="G92" s="307" t="s">
        <v>488</v>
      </c>
      <c r="H92" s="306" t="s">
        <v>66</v>
      </c>
      <c r="I92" s="306" t="s">
        <v>534</v>
      </c>
      <c r="J92" s="311">
        <f t="shared" si="1"/>
        <v>574.14</v>
      </c>
      <c r="K92" s="312">
        <v>453.76</v>
      </c>
      <c r="L92" s="312">
        <v>1.91</v>
      </c>
      <c r="M92" s="312">
        <v>0</v>
      </c>
      <c r="N92" s="312">
        <v>118.47</v>
      </c>
    </row>
    <row r="93" spans="1:14" s="112" customFormat="1" ht="16.5" customHeight="1">
      <c r="A93" s="310" t="s">
        <v>619</v>
      </c>
      <c r="B93" s="310" t="s">
        <v>505</v>
      </c>
      <c r="C93" s="505" t="s">
        <v>506</v>
      </c>
      <c r="D93" s="304" t="s">
        <v>616</v>
      </c>
      <c r="E93" s="305" t="s">
        <v>617</v>
      </c>
      <c r="F93" s="306" t="s">
        <v>560</v>
      </c>
      <c r="G93" s="307" t="s">
        <v>561</v>
      </c>
      <c r="H93" s="306" t="s">
        <v>66</v>
      </c>
      <c r="I93" s="306" t="s">
        <v>534</v>
      </c>
      <c r="J93" s="311">
        <f t="shared" si="1"/>
        <v>572.92999999999995</v>
      </c>
      <c r="K93" s="312">
        <v>454.46</v>
      </c>
      <c r="L93" s="312">
        <v>0</v>
      </c>
      <c r="M93" s="312">
        <v>0</v>
      </c>
      <c r="N93" s="312">
        <v>118.47</v>
      </c>
    </row>
    <row r="94" spans="1:14" s="112" customFormat="1" ht="16.5" customHeight="1">
      <c r="A94" s="310" t="s">
        <v>619</v>
      </c>
      <c r="B94" s="310" t="s">
        <v>505</v>
      </c>
      <c r="C94" s="505" t="s">
        <v>506</v>
      </c>
      <c r="D94" s="304" t="s">
        <v>616</v>
      </c>
      <c r="E94" s="305" t="s">
        <v>617</v>
      </c>
      <c r="F94" s="306" t="s">
        <v>562</v>
      </c>
      <c r="G94" s="307" t="s">
        <v>493</v>
      </c>
      <c r="H94" s="306" t="s">
        <v>66</v>
      </c>
      <c r="I94" s="306" t="s">
        <v>534</v>
      </c>
      <c r="J94" s="311">
        <f t="shared" si="1"/>
        <v>443.43</v>
      </c>
      <c r="K94" s="312">
        <v>323.05</v>
      </c>
      <c r="L94" s="312">
        <v>1.91</v>
      </c>
      <c r="M94" s="312">
        <v>0</v>
      </c>
      <c r="N94" s="312">
        <v>118.47</v>
      </c>
    </row>
    <row r="95" spans="1:14" s="112" customFormat="1" ht="16.5" customHeight="1">
      <c r="A95" s="310" t="s">
        <v>255</v>
      </c>
      <c r="B95" s="310">
        <v>570</v>
      </c>
      <c r="C95" s="505" t="s">
        <v>727</v>
      </c>
      <c r="D95" s="304" t="s">
        <v>620</v>
      </c>
      <c r="E95" s="305" t="s">
        <v>621</v>
      </c>
      <c r="F95" s="306" t="s">
        <v>559</v>
      </c>
      <c r="G95" s="307" t="s">
        <v>488</v>
      </c>
      <c r="H95" s="306" t="s">
        <v>66</v>
      </c>
      <c r="I95" s="306" t="s">
        <v>489</v>
      </c>
      <c r="J95" s="311">
        <f t="shared" si="1"/>
        <v>554.72</v>
      </c>
      <c r="K95" s="312">
        <v>434.68</v>
      </c>
      <c r="L95" s="312">
        <v>1.57</v>
      </c>
      <c r="M95" s="312">
        <v>0</v>
      </c>
      <c r="N95" s="312">
        <v>118.47</v>
      </c>
    </row>
    <row r="96" spans="1:14" s="112" customFormat="1" ht="16.5" customHeight="1">
      <c r="A96" s="310" t="s">
        <v>255</v>
      </c>
      <c r="B96" s="310">
        <v>570</v>
      </c>
      <c r="C96" s="505" t="s">
        <v>727</v>
      </c>
      <c r="D96" s="304" t="s">
        <v>620</v>
      </c>
      <c r="E96" s="305" t="s">
        <v>621</v>
      </c>
      <c r="F96" s="306" t="s">
        <v>560</v>
      </c>
      <c r="G96" s="307" t="s">
        <v>561</v>
      </c>
      <c r="H96" s="306" t="s">
        <v>66</v>
      </c>
      <c r="I96" s="306" t="s">
        <v>489</v>
      </c>
      <c r="J96" s="311">
        <f t="shared" si="1"/>
        <v>495.34</v>
      </c>
      <c r="K96" s="312">
        <v>376.87</v>
      </c>
      <c r="L96" s="312">
        <v>0</v>
      </c>
      <c r="M96" s="312">
        <v>0</v>
      </c>
      <c r="N96" s="312">
        <v>118.47</v>
      </c>
    </row>
    <row r="97" spans="1:14" s="112" customFormat="1" ht="16.5" customHeight="1">
      <c r="A97" s="310" t="s">
        <v>255</v>
      </c>
      <c r="B97" s="310">
        <v>570</v>
      </c>
      <c r="C97" s="505" t="s">
        <v>727</v>
      </c>
      <c r="D97" s="304" t="s">
        <v>620</v>
      </c>
      <c r="E97" s="305" t="s">
        <v>621</v>
      </c>
      <c r="F97" s="306" t="s">
        <v>562</v>
      </c>
      <c r="G97" s="307" t="s">
        <v>493</v>
      </c>
      <c r="H97" s="306" t="s">
        <v>66</v>
      </c>
      <c r="I97" s="306" t="s">
        <v>489</v>
      </c>
      <c r="J97" s="311">
        <f t="shared" si="1"/>
        <v>383.7</v>
      </c>
      <c r="K97" s="312">
        <v>263.66000000000003</v>
      </c>
      <c r="L97" s="312">
        <v>1.57</v>
      </c>
      <c r="M97" s="312">
        <v>0</v>
      </c>
      <c r="N97" s="312">
        <v>118.47</v>
      </c>
    </row>
    <row r="98" spans="1:14" s="112" customFormat="1" ht="16.5" customHeight="1">
      <c r="A98" s="310" t="s">
        <v>255</v>
      </c>
      <c r="B98" s="310" t="s">
        <v>723</v>
      </c>
      <c r="C98" s="505" t="s">
        <v>727</v>
      </c>
      <c r="D98" s="304" t="s">
        <v>620</v>
      </c>
      <c r="E98" s="305" t="s">
        <v>621</v>
      </c>
      <c r="F98" s="306" t="s">
        <v>559</v>
      </c>
      <c r="G98" s="307" t="s">
        <v>488</v>
      </c>
      <c r="H98" s="306" t="s">
        <v>66</v>
      </c>
      <c r="I98" s="306" t="s">
        <v>534</v>
      </c>
      <c r="J98" s="311">
        <f t="shared" si="1"/>
        <v>573.84</v>
      </c>
      <c r="K98" s="312">
        <v>453.76</v>
      </c>
      <c r="L98" s="312">
        <v>1.61</v>
      </c>
      <c r="M98" s="312">
        <v>0</v>
      </c>
      <c r="N98" s="312">
        <v>118.47</v>
      </c>
    </row>
    <row r="99" spans="1:14" s="112" customFormat="1" ht="16.5" customHeight="1">
      <c r="A99" s="310" t="s">
        <v>255</v>
      </c>
      <c r="B99" s="310" t="s">
        <v>723</v>
      </c>
      <c r="C99" s="505" t="s">
        <v>727</v>
      </c>
      <c r="D99" s="304" t="s">
        <v>620</v>
      </c>
      <c r="E99" s="305" t="s">
        <v>621</v>
      </c>
      <c r="F99" s="306" t="s">
        <v>560</v>
      </c>
      <c r="G99" s="307" t="s">
        <v>561</v>
      </c>
      <c r="H99" s="306" t="s">
        <v>66</v>
      </c>
      <c r="I99" s="306" t="s">
        <v>534</v>
      </c>
      <c r="J99" s="311">
        <f t="shared" si="1"/>
        <v>511.87</v>
      </c>
      <c r="K99" s="312">
        <v>393.4</v>
      </c>
      <c r="L99" s="312">
        <v>0</v>
      </c>
      <c r="M99" s="312">
        <v>0</v>
      </c>
      <c r="N99" s="312">
        <v>118.47</v>
      </c>
    </row>
    <row r="100" spans="1:14" s="112" customFormat="1" ht="16.5" customHeight="1">
      <c r="A100" s="310" t="s">
        <v>255</v>
      </c>
      <c r="B100" s="310" t="s">
        <v>723</v>
      </c>
      <c r="C100" s="505" t="s">
        <v>727</v>
      </c>
      <c r="D100" s="304" t="s">
        <v>620</v>
      </c>
      <c r="E100" s="305" t="s">
        <v>621</v>
      </c>
      <c r="F100" s="306" t="s">
        <v>562</v>
      </c>
      <c r="G100" s="307" t="s">
        <v>493</v>
      </c>
      <c r="H100" s="306" t="s">
        <v>66</v>
      </c>
      <c r="I100" s="306" t="s">
        <v>534</v>
      </c>
      <c r="J100" s="311">
        <f t="shared" si="1"/>
        <v>395.3</v>
      </c>
      <c r="K100" s="312">
        <v>275.22000000000003</v>
      </c>
      <c r="L100" s="312">
        <v>1.61</v>
      </c>
      <c r="M100" s="312">
        <v>0</v>
      </c>
      <c r="N100" s="312">
        <v>118.47</v>
      </c>
    </row>
    <row r="101" spans="1:14" s="112" customFormat="1" ht="16.5" customHeight="1">
      <c r="A101" s="310" t="s">
        <v>256</v>
      </c>
      <c r="B101" s="310">
        <v>550</v>
      </c>
      <c r="C101" s="505" t="s">
        <v>524</v>
      </c>
      <c r="D101" s="304" t="s">
        <v>622</v>
      </c>
      <c r="E101" s="305" t="s">
        <v>623</v>
      </c>
      <c r="F101" s="306" t="s">
        <v>559</v>
      </c>
      <c r="G101" s="307" t="s">
        <v>488</v>
      </c>
      <c r="H101" s="306" t="s">
        <v>66</v>
      </c>
      <c r="I101" s="306" t="s">
        <v>489</v>
      </c>
      <c r="J101" s="311">
        <f t="shared" si="1"/>
        <v>557.78</v>
      </c>
      <c r="K101" s="312">
        <v>438.06</v>
      </c>
      <c r="L101" s="312">
        <v>1.25</v>
      </c>
      <c r="M101" s="312">
        <v>0</v>
      </c>
      <c r="N101" s="312">
        <v>118.47</v>
      </c>
    </row>
    <row r="102" spans="1:14" s="112" customFormat="1" ht="16.5" customHeight="1">
      <c r="A102" s="310" t="s">
        <v>256</v>
      </c>
      <c r="B102" s="310">
        <v>550</v>
      </c>
      <c r="C102" s="505" t="s">
        <v>524</v>
      </c>
      <c r="D102" s="304" t="s">
        <v>622</v>
      </c>
      <c r="E102" s="305" t="s">
        <v>623</v>
      </c>
      <c r="F102" s="306" t="s">
        <v>560</v>
      </c>
      <c r="G102" s="307" t="s">
        <v>561</v>
      </c>
      <c r="H102" s="306" t="s">
        <v>66</v>
      </c>
      <c r="I102" s="306" t="s">
        <v>489</v>
      </c>
      <c r="J102" s="311">
        <f t="shared" si="1"/>
        <v>498.27</v>
      </c>
      <c r="K102" s="312">
        <v>379.8</v>
      </c>
      <c r="L102" s="312">
        <v>0</v>
      </c>
      <c r="M102" s="312">
        <v>0</v>
      </c>
      <c r="N102" s="312">
        <v>118.47</v>
      </c>
    </row>
    <row r="103" spans="1:14" s="112" customFormat="1" ht="16.5" customHeight="1">
      <c r="A103" s="310" t="s">
        <v>256</v>
      </c>
      <c r="B103" s="310">
        <v>550</v>
      </c>
      <c r="C103" s="505" t="s">
        <v>524</v>
      </c>
      <c r="D103" s="304" t="s">
        <v>622</v>
      </c>
      <c r="E103" s="305" t="s">
        <v>623</v>
      </c>
      <c r="F103" s="306" t="s">
        <v>562</v>
      </c>
      <c r="G103" s="307" t="s">
        <v>493</v>
      </c>
      <c r="H103" s="306" t="s">
        <v>66</v>
      </c>
      <c r="I103" s="306" t="s">
        <v>489</v>
      </c>
      <c r="J103" s="311">
        <f t="shared" si="1"/>
        <v>383.38</v>
      </c>
      <c r="K103" s="312">
        <v>263.66000000000003</v>
      </c>
      <c r="L103" s="312">
        <v>1.25</v>
      </c>
      <c r="M103" s="312">
        <v>0</v>
      </c>
      <c r="N103" s="312">
        <v>118.47</v>
      </c>
    </row>
    <row r="104" spans="1:14" s="112" customFormat="1" ht="16.5" customHeight="1">
      <c r="A104" s="310" t="s">
        <v>256</v>
      </c>
      <c r="B104" s="310">
        <v>550</v>
      </c>
      <c r="C104" s="505" t="s">
        <v>524</v>
      </c>
      <c r="D104" s="304" t="s">
        <v>622</v>
      </c>
      <c r="E104" s="305" t="s">
        <v>623</v>
      </c>
      <c r="F104" s="306" t="s">
        <v>559</v>
      </c>
      <c r="G104" s="307" t="s">
        <v>488</v>
      </c>
      <c r="H104" s="306" t="s">
        <v>66</v>
      </c>
      <c r="I104" s="306" t="s">
        <v>534</v>
      </c>
      <c r="J104" s="311">
        <f t="shared" si="1"/>
        <v>521.88</v>
      </c>
      <c r="K104" s="312">
        <v>401.66</v>
      </c>
      <c r="L104" s="312">
        <v>1.75</v>
      </c>
      <c r="M104" s="312">
        <v>0</v>
      </c>
      <c r="N104" s="312">
        <v>118.47</v>
      </c>
    </row>
    <row r="105" spans="1:14" s="112" customFormat="1" ht="16.5" customHeight="1">
      <c r="A105" s="310" t="s">
        <v>256</v>
      </c>
      <c r="B105" s="310">
        <v>550</v>
      </c>
      <c r="C105" s="505" t="s">
        <v>524</v>
      </c>
      <c r="D105" s="304" t="s">
        <v>622</v>
      </c>
      <c r="E105" s="305" t="s">
        <v>623</v>
      </c>
      <c r="F105" s="306" t="s">
        <v>560</v>
      </c>
      <c r="G105" s="307" t="s">
        <v>561</v>
      </c>
      <c r="H105" s="306" t="s">
        <v>66</v>
      </c>
      <c r="I105" s="306" t="s">
        <v>534</v>
      </c>
      <c r="J105" s="311">
        <f t="shared" si="1"/>
        <v>466.71</v>
      </c>
      <c r="K105" s="312">
        <v>348.24</v>
      </c>
      <c r="L105" s="312">
        <v>0</v>
      </c>
      <c r="M105" s="312">
        <v>0</v>
      </c>
      <c r="N105" s="312">
        <v>118.47</v>
      </c>
    </row>
    <row r="106" spans="1:14" s="112" customFormat="1" ht="16.5" customHeight="1">
      <c r="A106" s="310" t="s">
        <v>256</v>
      </c>
      <c r="B106" s="310">
        <v>550</v>
      </c>
      <c r="C106" s="505" t="s">
        <v>524</v>
      </c>
      <c r="D106" s="304" t="s">
        <v>622</v>
      </c>
      <c r="E106" s="305" t="s">
        <v>623</v>
      </c>
      <c r="F106" s="306" t="s">
        <v>562</v>
      </c>
      <c r="G106" s="307" t="s">
        <v>493</v>
      </c>
      <c r="H106" s="306" t="s">
        <v>66</v>
      </c>
      <c r="I106" s="306" t="s">
        <v>534</v>
      </c>
      <c r="J106" s="311">
        <f t="shared" si="1"/>
        <v>372.67</v>
      </c>
      <c r="K106" s="312">
        <v>252.45</v>
      </c>
      <c r="L106" s="312">
        <v>1.75</v>
      </c>
      <c r="M106" s="312">
        <v>0</v>
      </c>
      <c r="N106" s="312">
        <v>118.47</v>
      </c>
    </row>
    <row r="107" spans="1:14" s="100" customFormat="1" ht="16.5" customHeight="1">
      <c r="A107" s="310" t="s">
        <v>256</v>
      </c>
      <c r="B107" s="310">
        <v>551</v>
      </c>
      <c r="C107" s="505" t="s">
        <v>525</v>
      </c>
      <c r="D107" s="304" t="s">
        <v>624</v>
      </c>
      <c r="E107" s="305" t="s">
        <v>625</v>
      </c>
      <c r="F107" s="306" t="s">
        <v>559</v>
      </c>
      <c r="G107" s="307" t="s">
        <v>488</v>
      </c>
      <c r="H107" s="306" t="s">
        <v>66</v>
      </c>
      <c r="I107" s="306" t="s">
        <v>489</v>
      </c>
      <c r="J107" s="311">
        <f t="shared" si="1"/>
        <v>539.24</v>
      </c>
      <c r="K107" s="312">
        <v>419.52</v>
      </c>
      <c r="L107" s="312">
        <v>1.25</v>
      </c>
      <c r="M107" s="312">
        <v>0</v>
      </c>
      <c r="N107" s="312">
        <v>118.47</v>
      </c>
    </row>
    <row r="108" spans="1:14" s="100" customFormat="1" ht="16.5" customHeight="1">
      <c r="A108" s="310" t="s">
        <v>256</v>
      </c>
      <c r="B108" s="310">
        <v>551</v>
      </c>
      <c r="C108" s="505" t="s">
        <v>525</v>
      </c>
      <c r="D108" s="304" t="s">
        <v>624</v>
      </c>
      <c r="E108" s="305" t="s">
        <v>625</v>
      </c>
      <c r="F108" s="306" t="s">
        <v>559</v>
      </c>
      <c r="G108" s="307" t="s">
        <v>488</v>
      </c>
      <c r="H108" s="306" t="s">
        <v>66</v>
      </c>
      <c r="I108" s="306" t="s">
        <v>534</v>
      </c>
      <c r="J108" s="311">
        <f t="shared" si="1"/>
        <v>539.24</v>
      </c>
      <c r="K108" s="312">
        <v>419.52</v>
      </c>
      <c r="L108" s="312">
        <v>1.25</v>
      </c>
      <c r="M108" s="312">
        <v>0</v>
      </c>
      <c r="N108" s="312">
        <v>118.47</v>
      </c>
    </row>
    <row r="109" spans="1:14" s="112" customFormat="1" ht="16.5" customHeight="1">
      <c r="A109" s="310" t="s">
        <v>258</v>
      </c>
      <c r="B109" s="310" t="s">
        <v>548</v>
      </c>
      <c r="C109" s="505" t="s">
        <v>549</v>
      </c>
      <c r="D109" s="304" t="s">
        <v>626</v>
      </c>
      <c r="E109" s="305" t="s">
        <v>627</v>
      </c>
      <c r="F109" s="306" t="s">
        <v>559</v>
      </c>
      <c r="G109" s="307" t="s">
        <v>488</v>
      </c>
      <c r="H109" s="306" t="s">
        <v>66</v>
      </c>
      <c r="I109" s="306" t="s">
        <v>534</v>
      </c>
      <c r="J109" s="311">
        <f t="shared" si="1"/>
        <v>539.12</v>
      </c>
      <c r="K109" s="312">
        <v>418.74</v>
      </c>
      <c r="L109" s="312">
        <v>1.91</v>
      </c>
      <c r="M109" s="312">
        <v>0</v>
      </c>
      <c r="N109" s="312">
        <v>118.47</v>
      </c>
    </row>
    <row r="110" spans="1:14" s="112" customFormat="1" ht="16.5" customHeight="1">
      <c r="A110" s="310" t="s">
        <v>258</v>
      </c>
      <c r="B110" s="310" t="s">
        <v>548</v>
      </c>
      <c r="C110" s="505" t="s">
        <v>549</v>
      </c>
      <c r="D110" s="304" t="s">
        <v>626</v>
      </c>
      <c r="E110" s="305" t="s">
        <v>627</v>
      </c>
      <c r="F110" s="306" t="s">
        <v>560</v>
      </c>
      <c r="G110" s="307" t="s">
        <v>561</v>
      </c>
      <c r="H110" s="306" t="s">
        <v>66</v>
      </c>
      <c r="I110" s="306" t="s">
        <v>534</v>
      </c>
      <c r="J110" s="311">
        <f t="shared" si="1"/>
        <v>481.52</v>
      </c>
      <c r="K110" s="312">
        <v>363.05</v>
      </c>
      <c r="L110" s="312">
        <v>0</v>
      </c>
      <c r="M110" s="312">
        <v>0</v>
      </c>
      <c r="N110" s="312">
        <v>118.47</v>
      </c>
    </row>
    <row r="111" spans="1:14" s="112" customFormat="1" ht="16.5" customHeight="1">
      <c r="A111" s="310" t="s">
        <v>258</v>
      </c>
      <c r="B111" s="310" t="s">
        <v>548</v>
      </c>
      <c r="C111" s="505" t="s">
        <v>549</v>
      </c>
      <c r="D111" s="304" t="s">
        <v>626</v>
      </c>
      <c r="E111" s="305" t="s">
        <v>627</v>
      </c>
      <c r="F111" s="306" t="s">
        <v>562</v>
      </c>
      <c r="G111" s="307" t="s">
        <v>493</v>
      </c>
      <c r="H111" s="306" t="s">
        <v>66</v>
      </c>
      <c r="I111" s="306" t="s">
        <v>534</v>
      </c>
      <c r="J111" s="311">
        <f t="shared" si="1"/>
        <v>422.12</v>
      </c>
      <c r="K111" s="312">
        <v>301.74</v>
      </c>
      <c r="L111" s="312">
        <v>1.91</v>
      </c>
      <c r="M111" s="312">
        <v>0</v>
      </c>
      <c r="N111" s="312">
        <v>118.47</v>
      </c>
    </row>
    <row r="112" spans="1:14" s="100" customFormat="1" ht="16.5" customHeight="1">
      <c r="A112" s="310" t="s">
        <v>251</v>
      </c>
      <c r="B112" s="310" t="s">
        <v>550</v>
      </c>
      <c r="C112" s="505" t="s">
        <v>551</v>
      </c>
      <c r="D112" s="304" t="s">
        <v>628</v>
      </c>
      <c r="E112" s="305" t="s">
        <v>629</v>
      </c>
      <c r="F112" s="306" t="s">
        <v>559</v>
      </c>
      <c r="G112" s="307" t="s">
        <v>488</v>
      </c>
      <c r="H112" s="306" t="s">
        <v>66</v>
      </c>
      <c r="I112" s="306" t="s">
        <v>534</v>
      </c>
      <c r="J112" s="311">
        <f t="shared" si="1"/>
        <v>522.04</v>
      </c>
      <c r="K112" s="312">
        <v>401.66</v>
      </c>
      <c r="L112" s="312">
        <v>1.91</v>
      </c>
      <c r="M112" s="312">
        <v>0</v>
      </c>
      <c r="N112" s="312">
        <v>118.47</v>
      </c>
    </row>
    <row r="113" spans="1:14" s="100" customFormat="1" ht="16.5" customHeight="1">
      <c r="A113" s="310" t="s">
        <v>251</v>
      </c>
      <c r="B113" s="310" t="s">
        <v>550</v>
      </c>
      <c r="C113" s="505" t="s">
        <v>551</v>
      </c>
      <c r="D113" s="304" t="s">
        <v>628</v>
      </c>
      <c r="E113" s="305" t="s">
        <v>629</v>
      </c>
      <c r="F113" s="306" t="s">
        <v>560</v>
      </c>
      <c r="G113" s="307" t="s">
        <v>561</v>
      </c>
      <c r="H113" s="306" t="s">
        <v>66</v>
      </c>
      <c r="I113" s="306" t="s">
        <v>534</v>
      </c>
      <c r="J113" s="311">
        <f t="shared" si="1"/>
        <v>466.71</v>
      </c>
      <c r="K113" s="312">
        <v>348.24</v>
      </c>
      <c r="L113" s="312">
        <v>0</v>
      </c>
      <c r="M113" s="312">
        <v>0</v>
      </c>
      <c r="N113" s="312">
        <v>118.47</v>
      </c>
    </row>
    <row r="114" spans="1:14" s="112" customFormat="1" ht="16.5" customHeight="1">
      <c r="A114" s="310" t="s">
        <v>632</v>
      </c>
      <c r="B114" s="310" t="s">
        <v>531</v>
      </c>
      <c r="C114" s="505" t="s">
        <v>532</v>
      </c>
      <c r="D114" s="304" t="s">
        <v>630</v>
      </c>
      <c r="E114" s="305" t="s">
        <v>631</v>
      </c>
      <c r="F114" s="306" t="s">
        <v>559</v>
      </c>
      <c r="G114" s="307" t="s">
        <v>488</v>
      </c>
      <c r="H114" s="306" t="s">
        <v>66</v>
      </c>
      <c r="I114" s="306" t="s">
        <v>489</v>
      </c>
      <c r="J114" s="311">
        <f t="shared" si="1"/>
        <v>538.37</v>
      </c>
      <c r="K114" s="312">
        <v>418</v>
      </c>
      <c r="L114" s="312">
        <v>1.9</v>
      </c>
      <c r="M114" s="312">
        <v>0</v>
      </c>
      <c r="N114" s="312">
        <v>118.47</v>
      </c>
    </row>
    <row r="115" spans="1:14" s="112" customFormat="1" ht="16.5" customHeight="1">
      <c r="A115" s="310" t="s">
        <v>632</v>
      </c>
      <c r="B115" s="310" t="s">
        <v>531</v>
      </c>
      <c r="C115" s="505" t="s">
        <v>532</v>
      </c>
      <c r="D115" s="304" t="s">
        <v>630</v>
      </c>
      <c r="E115" s="305" t="s">
        <v>631</v>
      </c>
      <c r="F115" s="306" t="s">
        <v>562</v>
      </c>
      <c r="G115" s="307" t="s">
        <v>493</v>
      </c>
      <c r="H115" s="306" t="s">
        <v>66</v>
      </c>
      <c r="I115" s="306" t="s">
        <v>489</v>
      </c>
      <c r="J115" s="311">
        <f t="shared" si="1"/>
        <v>397.22</v>
      </c>
      <c r="K115" s="312">
        <v>276.85000000000002</v>
      </c>
      <c r="L115" s="312">
        <v>1.9</v>
      </c>
      <c r="M115" s="312">
        <v>0</v>
      </c>
      <c r="N115" s="312">
        <v>118.47</v>
      </c>
    </row>
    <row r="116" spans="1:14" s="112" customFormat="1" ht="16.5" customHeight="1">
      <c r="A116" s="310" t="s">
        <v>632</v>
      </c>
      <c r="B116" s="310" t="s">
        <v>531</v>
      </c>
      <c r="C116" s="505" t="s">
        <v>532</v>
      </c>
      <c r="D116" s="304" t="s">
        <v>630</v>
      </c>
      <c r="E116" s="305" t="s">
        <v>631</v>
      </c>
      <c r="F116" s="306" t="s">
        <v>560</v>
      </c>
      <c r="G116" s="307" t="s">
        <v>561</v>
      </c>
      <c r="H116" s="306" t="s">
        <v>66</v>
      </c>
      <c r="I116" s="306" t="s">
        <v>489</v>
      </c>
      <c r="J116" s="311">
        <f t="shared" si="1"/>
        <v>480.88</v>
      </c>
      <c r="K116" s="312">
        <v>362.41</v>
      </c>
      <c r="L116" s="312">
        <v>0</v>
      </c>
      <c r="M116" s="312">
        <v>0</v>
      </c>
      <c r="N116" s="312">
        <v>118.47</v>
      </c>
    </row>
    <row r="117" spans="1:14" s="112" customFormat="1" ht="16.5" customHeight="1">
      <c r="A117" s="310" t="s">
        <v>633</v>
      </c>
      <c r="B117" s="310" t="s">
        <v>531</v>
      </c>
      <c r="C117" s="505" t="s">
        <v>552</v>
      </c>
      <c r="D117" s="304" t="s">
        <v>630</v>
      </c>
      <c r="E117" s="305" t="s">
        <v>631</v>
      </c>
      <c r="F117" s="306" t="s">
        <v>559</v>
      </c>
      <c r="G117" s="307" t="s">
        <v>488</v>
      </c>
      <c r="H117" s="306" t="s">
        <v>66</v>
      </c>
      <c r="I117" s="306" t="s">
        <v>534</v>
      </c>
      <c r="J117" s="311">
        <f t="shared" si="1"/>
        <v>522.04</v>
      </c>
      <c r="K117" s="312">
        <v>401.66</v>
      </c>
      <c r="L117" s="312">
        <v>1.91</v>
      </c>
      <c r="M117" s="312">
        <v>0</v>
      </c>
      <c r="N117" s="312">
        <v>118.47</v>
      </c>
    </row>
    <row r="118" spans="1:14" s="112" customFormat="1" ht="16.5" customHeight="1">
      <c r="A118" s="310" t="s">
        <v>633</v>
      </c>
      <c r="B118" s="310" t="s">
        <v>531</v>
      </c>
      <c r="C118" s="505" t="s">
        <v>552</v>
      </c>
      <c r="D118" s="304" t="s">
        <v>630</v>
      </c>
      <c r="E118" s="305" t="s">
        <v>631</v>
      </c>
      <c r="F118" s="306" t="s">
        <v>560</v>
      </c>
      <c r="G118" s="307" t="s">
        <v>561</v>
      </c>
      <c r="H118" s="306" t="s">
        <v>66</v>
      </c>
      <c r="I118" s="306" t="s">
        <v>534</v>
      </c>
      <c r="J118" s="311">
        <f t="shared" si="1"/>
        <v>466.71</v>
      </c>
      <c r="K118" s="312">
        <v>348.24</v>
      </c>
      <c r="L118" s="312">
        <v>0</v>
      </c>
      <c r="M118" s="312">
        <v>0</v>
      </c>
      <c r="N118" s="312">
        <v>118.47</v>
      </c>
    </row>
    <row r="119" spans="1:14" s="112" customFormat="1" ht="16.5" customHeight="1">
      <c r="A119" s="310" t="s">
        <v>633</v>
      </c>
      <c r="B119" s="310" t="s">
        <v>531</v>
      </c>
      <c r="C119" s="505" t="s">
        <v>552</v>
      </c>
      <c r="D119" s="304" t="s">
        <v>630</v>
      </c>
      <c r="E119" s="305" t="s">
        <v>631</v>
      </c>
      <c r="F119" s="306" t="s">
        <v>562</v>
      </c>
      <c r="G119" s="307" t="s">
        <v>493</v>
      </c>
      <c r="H119" s="306" t="s">
        <v>66</v>
      </c>
      <c r="I119" s="306" t="s">
        <v>534</v>
      </c>
      <c r="J119" s="311">
        <f t="shared" si="1"/>
        <v>386.4</v>
      </c>
      <c r="K119" s="312">
        <v>266.02</v>
      </c>
      <c r="L119" s="312">
        <v>1.91</v>
      </c>
      <c r="M119" s="312">
        <v>0</v>
      </c>
      <c r="N119" s="312">
        <v>118.47</v>
      </c>
    </row>
    <row r="120" spans="1:14" s="112" customFormat="1" ht="16.5" customHeight="1">
      <c r="A120" s="310" t="s">
        <v>638</v>
      </c>
      <c r="B120" s="310" t="s">
        <v>529</v>
      </c>
      <c r="C120" s="505" t="s">
        <v>530</v>
      </c>
      <c r="D120" s="304" t="s">
        <v>636</v>
      </c>
      <c r="E120" s="305" t="s">
        <v>637</v>
      </c>
      <c r="F120" s="306" t="s">
        <v>559</v>
      </c>
      <c r="G120" s="307" t="s">
        <v>488</v>
      </c>
      <c r="H120" s="306" t="s">
        <v>66</v>
      </c>
      <c r="I120" s="306" t="s">
        <v>489</v>
      </c>
      <c r="J120" s="311">
        <f t="shared" si="1"/>
        <v>568.54999999999995</v>
      </c>
      <c r="K120" s="312">
        <v>447.77</v>
      </c>
      <c r="L120" s="312">
        <v>2.31</v>
      </c>
      <c r="M120" s="312">
        <v>0</v>
      </c>
      <c r="N120" s="312">
        <v>118.47</v>
      </c>
    </row>
    <row r="121" spans="1:14" s="112" customFormat="1" ht="16.5" customHeight="1">
      <c r="A121" s="310" t="s">
        <v>638</v>
      </c>
      <c r="B121" s="310" t="s">
        <v>529</v>
      </c>
      <c r="C121" s="505" t="s">
        <v>530</v>
      </c>
      <c r="D121" s="304" t="s">
        <v>636</v>
      </c>
      <c r="E121" s="305" t="s">
        <v>637</v>
      </c>
      <c r="F121" s="306" t="s">
        <v>562</v>
      </c>
      <c r="G121" s="307" t="s">
        <v>493</v>
      </c>
      <c r="H121" s="306" t="s">
        <v>66</v>
      </c>
      <c r="I121" s="306" t="s">
        <v>489</v>
      </c>
      <c r="J121" s="311">
        <f t="shared" si="1"/>
        <v>422.03</v>
      </c>
      <c r="K121" s="312">
        <v>301.39999999999998</v>
      </c>
      <c r="L121" s="312">
        <v>2.16</v>
      </c>
      <c r="M121" s="312">
        <v>0</v>
      </c>
      <c r="N121" s="312">
        <v>118.47</v>
      </c>
    </row>
    <row r="122" spans="1:14" s="112" customFormat="1" ht="16.5" customHeight="1">
      <c r="A122" s="310" t="s">
        <v>638</v>
      </c>
      <c r="B122" s="310" t="s">
        <v>529</v>
      </c>
      <c r="C122" s="505" t="s">
        <v>530</v>
      </c>
      <c r="D122" s="304" t="s">
        <v>636</v>
      </c>
      <c r="E122" s="305" t="s">
        <v>637</v>
      </c>
      <c r="F122" s="306" t="s">
        <v>560</v>
      </c>
      <c r="G122" s="307" t="s">
        <v>561</v>
      </c>
      <c r="H122" s="306" t="s">
        <v>66</v>
      </c>
      <c r="I122" s="306" t="s">
        <v>489</v>
      </c>
      <c r="J122" s="311">
        <f t="shared" si="1"/>
        <v>572.92999999999995</v>
      </c>
      <c r="K122" s="312">
        <v>454.46</v>
      </c>
      <c r="L122" s="312">
        <v>0</v>
      </c>
      <c r="M122" s="312">
        <v>0</v>
      </c>
      <c r="N122" s="312">
        <v>118.47</v>
      </c>
    </row>
    <row r="123" spans="1:14" s="100" customFormat="1" ht="16.5" customHeight="1">
      <c r="A123" s="310" t="s">
        <v>639</v>
      </c>
      <c r="B123" s="310" t="s">
        <v>529</v>
      </c>
      <c r="C123" s="505" t="s">
        <v>530</v>
      </c>
      <c r="D123" s="304" t="s">
        <v>636</v>
      </c>
      <c r="E123" s="305" t="s">
        <v>637</v>
      </c>
      <c r="F123" s="306" t="s">
        <v>559</v>
      </c>
      <c r="G123" s="307" t="s">
        <v>488</v>
      </c>
      <c r="H123" s="306" t="s">
        <v>66</v>
      </c>
      <c r="I123" s="306" t="s">
        <v>534</v>
      </c>
      <c r="J123" s="311">
        <f t="shared" si="1"/>
        <v>568.54999999999995</v>
      </c>
      <c r="K123" s="312">
        <v>447.77</v>
      </c>
      <c r="L123" s="312">
        <v>2.31</v>
      </c>
      <c r="M123" s="312">
        <v>0</v>
      </c>
      <c r="N123" s="312">
        <v>118.47</v>
      </c>
    </row>
    <row r="124" spans="1:14" s="100" customFormat="1" ht="16.5" customHeight="1">
      <c r="A124" s="310" t="s">
        <v>639</v>
      </c>
      <c r="B124" s="310" t="s">
        <v>529</v>
      </c>
      <c r="C124" s="505" t="s">
        <v>530</v>
      </c>
      <c r="D124" s="304" t="s">
        <v>636</v>
      </c>
      <c r="E124" s="305" t="s">
        <v>637</v>
      </c>
      <c r="F124" s="306" t="s">
        <v>560</v>
      </c>
      <c r="G124" s="307" t="s">
        <v>561</v>
      </c>
      <c r="H124" s="306" t="s">
        <v>66</v>
      </c>
      <c r="I124" s="306" t="s">
        <v>534</v>
      </c>
      <c r="J124" s="311">
        <f t="shared" si="1"/>
        <v>572.92999999999995</v>
      </c>
      <c r="K124" s="312">
        <v>454.46</v>
      </c>
      <c r="L124" s="312">
        <v>0</v>
      </c>
      <c r="M124" s="312">
        <v>0</v>
      </c>
      <c r="N124" s="312">
        <v>118.47</v>
      </c>
    </row>
    <row r="125" spans="1:14" s="100" customFormat="1" ht="16.5" customHeight="1">
      <c r="A125" s="310" t="s">
        <v>639</v>
      </c>
      <c r="B125" s="310" t="s">
        <v>529</v>
      </c>
      <c r="C125" s="505" t="s">
        <v>530</v>
      </c>
      <c r="D125" s="304" t="s">
        <v>636</v>
      </c>
      <c r="E125" s="305" t="s">
        <v>637</v>
      </c>
      <c r="F125" s="306" t="s">
        <v>562</v>
      </c>
      <c r="G125" s="307" t="s">
        <v>493</v>
      </c>
      <c r="H125" s="306" t="s">
        <v>66</v>
      </c>
      <c r="I125" s="306" t="s">
        <v>534</v>
      </c>
      <c r="J125" s="311">
        <f t="shared" si="1"/>
        <v>422.03</v>
      </c>
      <c r="K125" s="312">
        <v>301.39999999999998</v>
      </c>
      <c r="L125" s="312">
        <v>2.16</v>
      </c>
      <c r="M125" s="312">
        <v>0</v>
      </c>
      <c r="N125" s="312">
        <v>118.47</v>
      </c>
    </row>
    <row r="126" spans="1:14" s="112" customFormat="1" ht="16.5" customHeight="1">
      <c r="A126" s="310" t="s">
        <v>641</v>
      </c>
      <c r="B126" s="310" t="s">
        <v>513</v>
      </c>
      <c r="C126" s="505" t="s">
        <v>514</v>
      </c>
      <c r="D126" s="304" t="s">
        <v>642</v>
      </c>
      <c r="E126" s="305" t="s">
        <v>640</v>
      </c>
      <c r="F126" s="306" t="s">
        <v>559</v>
      </c>
      <c r="G126" s="307" t="s">
        <v>488</v>
      </c>
      <c r="H126" s="306" t="s">
        <v>66</v>
      </c>
      <c r="I126" s="306" t="s">
        <v>489</v>
      </c>
      <c r="J126" s="311">
        <f t="shared" si="1"/>
        <v>522.19000000000005</v>
      </c>
      <c r="K126" s="312">
        <v>401.69</v>
      </c>
      <c r="L126" s="312">
        <v>2.0299999999999998</v>
      </c>
      <c r="M126" s="312">
        <v>0</v>
      </c>
      <c r="N126" s="312">
        <v>118.47</v>
      </c>
    </row>
    <row r="127" spans="1:14" s="112" customFormat="1" ht="16.5" customHeight="1">
      <c r="A127" s="310" t="s">
        <v>641</v>
      </c>
      <c r="B127" s="310" t="s">
        <v>513</v>
      </c>
      <c r="C127" s="505" t="s">
        <v>514</v>
      </c>
      <c r="D127" s="304" t="s">
        <v>642</v>
      </c>
      <c r="E127" s="305" t="s">
        <v>640</v>
      </c>
      <c r="F127" s="306" t="s">
        <v>560</v>
      </c>
      <c r="G127" s="307" t="s">
        <v>561</v>
      </c>
      <c r="H127" s="306" t="s">
        <v>66</v>
      </c>
      <c r="I127" s="306" t="s">
        <v>489</v>
      </c>
      <c r="J127" s="311">
        <f t="shared" si="1"/>
        <v>572.92999999999995</v>
      </c>
      <c r="K127" s="312">
        <v>454.46</v>
      </c>
      <c r="L127" s="312">
        <v>0</v>
      </c>
      <c r="M127" s="312">
        <v>0</v>
      </c>
      <c r="N127" s="312">
        <v>118.47</v>
      </c>
    </row>
    <row r="128" spans="1:14" s="112" customFormat="1" ht="16.5" customHeight="1">
      <c r="A128" s="310" t="s">
        <v>641</v>
      </c>
      <c r="B128" s="310" t="s">
        <v>513</v>
      </c>
      <c r="C128" s="505" t="s">
        <v>514</v>
      </c>
      <c r="D128" s="304" t="s">
        <v>642</v>
      </c>
      <c r="E128" s="305" t="s">
        <v>640</v>
      </c>
      <c r="F128" s="306" t="s">
        <v>562</v>
      </c>
      <c r="G128" s="307" t="s">
        <v>493</v>
      </c>
      <c r="H128" s="306" t="s">
        <v>66</v>
      </c>
      <c r="I128" s="306" t="s">
        <v>489</v>
      </c>
      <c r="J128" s="311">
        <f t="shared" si="1"/>
        <v>384.16</v>
      </c>
      <c r="K128" s="312">
        <v>263.66000000000003</v>
      </c>
      <c r="L128" s="312">
        <v>2.0299999999999998</v>
      </c>
      <c r="M128" s="312">
        <v>0</v>
      </c>
      <c r="N128" s="312">
        <v>118.47</v>
      </c>
    </row>
    <row r="129" spans="1:243" s="100" customFormat="1" ht="16.5" customHeight="1">
      <c r="A129" s="310" t="s">
        <v>641</v>
      </c>
      <c r="B129" s="310" t="s">
        <v>513</v>
      </c>
      <c r="C129" s="505" t="s">
        <v>514</v>
      </c>
      <c r="D129" s="304" t="s">
        <v>642</v>
      </c>
      <c r="E129" s="305" t="s">
        <v>640</v>
      </c>
      <c r="F129" s="306" t="s">
        <v>559</v>
      </c>
      <c r="G129" s="307" t="s">
        <v>488</v>
      </c>
      <c r="H129" s="306" t="s">
        <v>66</v>
      </c>
      <c r="I129" s="306" t="s">
        <v>534</v>
      </c>
      <c r="J129" s="311">
        <f t="shared" si="1"/>
        <v>522.19000000000005</v>
      </c>
      <c r="K129" s="312">
        <v>401.69</v>
      </c>
      <c r="L129" s="312">
        <v>2.0299999999999998</v>
      </c>
      <c r="M129" s="312">
        <v>0</v>
      </c>
      <c r="N129" s="312">
        <v>118.47</v>
      </c>
    </row>
    <row r="130" spans="1:243" s="100" customFormat="1" ht="16.5" customHeight="1">
      <c r="A130" s="310" t="s">
        <v>641</v>
      </c>
      <c r="B130" s="310" t="s">
        <v>513</v>
      </c>
      <c r="C130" s="505" t="s">
        <v>514</v>
      </c>
      <c r="D130" s="304" t="s">
        <v>642</v>
      </c>
      <c r="E130" s="305" t="s">
        <v>640</v>
      </c>
      <c r="F130" s="306" t="s">
        <v>560</v>
      </c>
      <c r="G130" s="307" t="s">
        <v>561</v>
      </c>
      <c r="H130" s="306" t="s">
        <v>66</v>
      </c>
      <c r="I130" s="306" t="s">
        <v>534</v>
      </c>
      <c r="J130" s="311">
        <f t="shared" si="1"/>
        <v>572.92999999999995</v>
      </c>
      <c r="K130" s="312">
        <v>454.46</v>
      </c>
      <c r="L130" s="312">
        <v>0</v>
      </c>
      <c r="M130" s="312">
        <v>0</v>
      </c>
      <c r="N130" s="312">
        <v>118.47</v>
      </c>
    </row>
    <row r="131" spans="1:243" s="100" customFormat="1" ht="16.5" customHeight="1">
      <c r="A131" s="310" t="s">
        <v>641</v>
      </c>
      <c r="B131" s="310" t="s">
        <v>513</v>
      </c>
      <c r="C131" s="505" t="s">
        <v>514</v>
      </c>
      <c r="D131" s="304" t="s">
        <v>642</v>
      </c>
      <c r="E131" s="305" t="s">
        <v>640</v>
      </c>
      <c r="F131" s="306" t="s">
        <v>562</v>
      </c>
      <c r="G131" s="307" t="s">
        <v>493</v>
      </c>
      <c r="H131" s="306" t="s">
        <v>66</v>
      </c>
      <c r="I131" s="306" t="s">
        <v>534</v>
      </c>
      <c r="J131" s="311">
        <f t="shared" si="1"/>
        <v>384.16</v>
      </c>
      <c r="K131" s="312">
        <v>263.66000000000003</v>
      </c>
      <c r="L131" s="312">
        <v>2.0299999999999998</v>
      </c>
      <c r="M131" s="312">
        <v>0</v>
      </c>
      <c r="N131" s="312">
        <v>118.47</v>
      </c>
    </row>
    <row r="132" spans="1:243" s="112" customFormat="1" ht="16.5" customHeight="1">
      <c r="A132" s="310" t="s">
        <v>645</v>
      </c>
      <c r="B132" s="310">
        <v>571</v>
      </c>
      <c r="C132" s="505" t="s">
        <v>646</v>
      </c>
      <c r="D132" s="304" t="s">
        <v>643</v>
      </c>
      <c r="E132" s="305" t="s">
        <v>644</v>
      </c>
      <c r="F132" s="306" t="s">
        <v>559</v>
      </c>
      <c r="G132" s="307" t="s">
        <v>488</v>
      </c>
      <c r="H132" s="306" t="s">
        <v>66</v>
      </c>
      <c r="I132" s="306" t="s">
        <v>489</v>
      </c>
      <c r="J132" s="311">
        <f t="shared" si="1"/>
        <v>1092.78</v>
      </c>
      <c r="K132" s="312">
        <v>974.31</v>
      </c>
      <c r="L132" s="312">
        <v>0</v>
      </c>
      <c r="M132" s="312">
        <v>0</v>
      </c>
      <c r="N132" s="312">
        <v>118.47</v>
      </c>
    </row>
    <row r="133" spans="1:243" s="112" customFormat="1" ht="16.5" customHeight="1">
      <c r="A133" s="310" t="s">
        <v>645</v>
      </c>
      <c r="B133" s="310">
        <v>571</v>
      </c>
      <c r="C133" s="505" t="s">
        <v>646</v>
      </c>
      <c r="D133" s="304" t="s">
        <v>643</v>
      </c>
      <c r="E133" s="305" t="s">
        <v>644</v>
      </c>
      <c r="F133" s="306" t="s">
        <v>560</v>
      </c>
      <c r="G133" s="307" t="s">
        <v>561</v>
      </c>
      <c r="H133" s="306" t="s">
        <v>66</v>
      </c>
      <c r="I133" s="306" t="s">
        <v>489</v>
      </c>
      <c r="J133" s="311">
        <f t="shared" si="1"/>
        <v>963.2</v>
      </c>
      <c r="K133" s="312">
        <v>844.73</v>
      </c>
      <c r="L133" s="312">
        <v>0</v>
      </c>
      <c r="M133" s="312">
        <v>0</v>
      </c>
      <c r="N133" s="312">
        <v>118.47</v>
      </c>
    </row>
    <row r="134" spans="1:243" s="112" customFormat="1" ht="16.5" customHeight="1">
      <c r="A134" s="310" t="s">
        <v>645</v>
      </c>
      <c r="B134" s="310">
        <v>571</v>
      </c>
      <c r="C134" s="505" t="s">
        <v>646</v>
      </c>
      <c r="D134" s="304" t="s">
        <v>643</v>
      </c>
      <c r="E134" s="305" t="s">
        <v>644</v>
      </c>
      <c r="F134" s="306" t="s">
        <v>562</v>
      </c>
      <c r="G134" s="307" t="s">
        <v>493</v>
      </c>
      <c r="H134" s="306" t="s">
        <v>66</v>
      </c>
      <c r="I134" s="306" t="s">
        <v>489</v>
      </c>
      <c r="J134" s="311">
        <f t="shared" si="1"/>
        <v>812.12</v>
      </c>
      <c r="K134" s="312">
        <v>693.65</v>
      </c>
      <c r="L134" s="312">
        <v>0</v>
      </c>
      <c r="M134" s="312">
        <v>0</v>
      </c>
      <c r="N134" s="312">
        <v>118.47</v>
      </c>
    </row>
    <row r="135" spans="1:243" s="100" customFormat="1" ht="16.5" customHeight="1">
      <c r="A135" s="310" t="s">
        <v>645</v>
      </c>
      <c r="B135" s="310">
        <v>571</v>
      </c>
      <c r="C135" s="505" t="s">
        <v>646</v>
      </c>
      <c r="D135" s="304" t="s">
        <v>643</v>
      </c>
      <c r="E135" s="305" t="s">
        <v>644</v>
      </c>
      <c r="F135" s="306" t="s">
        <v>559</v>
      </c>
      <c r="G135" s="307" t="s">
        <v>488</v>
      </c>
      <c r="H135" s="306" t="s">
        <v>66</v>
      </c>
      <c r="I135" s="306" t="s">
        <v>534</v>
      </c>
      <c r="J135" s="311">
        <f t="shared" si="1"/>
        <v>1092.78</v>
      </c>
      <c r="K135" s="312">
        <v>974.31</v>
      </c>
      <c r="L135" s="312">
        <v>0</v>
      </c>
      <c r="M135" s="312">
        <v>0</v>
      </c>
      <c r="N135" s="312">
        <v>118.47</v>
      </c>
    </row>
    <row r="136" spans="1:243" s="100" customFormat="1" ht="16.5" customHeight="1">
      <c r="A136" s="310" t="s">
        <v>645</v>
      </c>
      <c r="B136" s="310">
        <v>571</v>
      </c>
      <c r="C136" s="505" t="s">
        <v>646</v>
      </c>
      <c r="D136" s="304" t="s">
        <v>643</v>
      </c>
      <c r="E136" s="305" t="s">
        <v>644</v>
      </c>
      <c r="F136" s="306" t="s">
        <v>560</v>
      </c>
      <c r="G136" s="307" t="s">
        <v>561</v>
      </c>
      <c r="H136" s="306" t="s">
        <v>66</v>
      </c>
      <c r="I136" s="306" t="s">
        <v>534</v>
      </c>
      <c r="J136" s="311">
        <f t="shared" si="1"/>
        <v>963.2</v>
      </c>
      <c r="K136" s="312">
        <v>844.73</v>
      </c>
      <c r="L136" s="312">
        <v>0</v>
      </c>
      <c r="M136" s="312">
        <v>0</v>
      </c>
      <c r="N136" s="312">
        <v>118.47</v>
      </c>
    </row>
    <row r="137" spans="1:243" s="100" customFormat="1" ht="16.5" customHeight="1">
      <c r="A137" s="310" t="s">
        <v>645</v>
      </c>
      <c r="B137" s="310">
        <v>571</v>
      </c>
      <c r="C137" s="505" t="s">
        <v>646</v>
      </c>
      <c r="D137" s="304" t="s">
        <v>643</v>
      </c>
      <c r="E137" s="305" t="s">
        <v>644</v>
      </c>
      <c r="F137" s="306" t="s">
        <v>562</v>
      </c>
      <c r="G137" s="307" t="s">
        <v>493</v>
      </c>
      <c r="H137" s="306" t="s">
        <v>66</v>
      </c>
      <c r="I137" s="306" t="s">
        <v>534</v>
      </c>
      <c r="J137" s="311">
        <f t="shared" si="1"/>
        <v>709.45</v>
      </c>
      <c r="K137" s="312">
        <v>590.98</v>
      </c>
      <c r="L137" s="312">
        <v>0</v>
      </c>
      <c r="M137" s="312">
        <v>0</v>
      </c>
      <c r="N137" s="312">
        <v>118.47</v>
      </c>
    </row>
    <row r="138" spans="1:243" s="270" customFormat="1" ht="16.5" customHeight="1">
      <c r="A138" s="310" t="s">
        <v>263</v>
      </c>
      <c r="B138" s="310" t="s">
        <v>491</v>
      </c>
      <c r="C138" s="505" t="s">
        <v>492</v>
      </c>
      <c r="D138" s="304" t="s">
        <v>647</v>
      </c>
      <c r="E138" s="305" t="s">
        <v>648</v>
      </c>
      <c r="F138" s="306" t="s">
        <v>559</v>
      </c>
      <c r="G138" s="307" t="s">
        <v>488</v>
      </c>
      <c r="H138" s="306" t="s">
        <v>66</v>
      </c>
      <c r="I138" s="306" t="s">
        <v>489</v>
      </c>
      <c r="J138" s="311">
        <f t="shared" si="1"/>
        <v>646.01</v>
      </c>
      <c r="K138" s="312">
        <v>525.64</v>
      </c>
      <c r="L138" s="312">
        <v>1.9</v>
      </c>
      <c r="M138" s="312">
        <v>0</v>
      </c>
      <c r="N138" s="312">
        <v>118.47</v>
      </c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2"/>
      <c r="DI138" s="112"/>
      <c r="DJ138" s="112"/>
      <c r="DK138" s="112"/>
      <c r="DL138" s="112"/>
      <c r="DM138" s="112"/>
      <c r="DN138" s="112"/>
      <c r="DO138" s="112"/>
      <c r="DP138" s="112"/>
      <c r="DQ138" s="112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2"/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2"/>
      <c r="FU138" s="112"/>
      <c r="FV138" s="112"/>
      <c r="FW138" s="112"/>
      <c r="FX138" s="112"/>
      <c r="FY138" s="112"/>
      <c r="FZ138" s="112"/>
      <c r="GA138" s="112"/>
      <c r="GB138" s="112"/>
      <c r="GC138" s="112"/>
      <c r="GD138" s="112"/>
      <c r="GE138" s="112"/>
      <c r="GF138" s="112"/>
      <c r="GG138" s="112"/>
      <c r="GH138" s="112"/>
      <c r="GI138" s="112"/>
      <c r="GJ138" s="112"/>
      <c r="GK138" s="112"/>
      <c r="GL138" s="112"/>
      <c r="GM138" s="112"/>
      <c r="GN138" s="112"/>
      <c r="GO138" s="112"/>
      <c r="GP138" s="112"/>
      <c r="GQ138" s="112"/>
      <c r="GR138" s="112"/>
      <c r="GS138" s="112"/>
      <c r="GT138" s="112"/>
      <c r="GU138" s="112"/>
      <c r="GV138" s="112"/>
      <c r="GW138" s="112"/>
      <c r="GX138" s="112"/>
      <c r="GY138" s="112"/>
      <c r="GZ138" s="112"/>
      <c r="HA138" s="112"/>
      <c r="HB138" s="112"/>
      <c r="HC138" s="112"/>
      <c r="HD138" s="112"/>
      <c r="HE138" s="112"/>
      <c r="HF138" s="112"/>
      <c r="HG138" s="112"/>
      <c r="HH138" s="112"/>
      <c r="HI138" s="112"/>
      <c r="HJ138" s="112"/>
      <c r="HK138" s="112"/>
      <c r="HL138" s="112"/>
      <c r="HM138" s="112"/>
      <c r="HN138" s="112"/>
      <c r="HO138" s="112"/>
      <c r="HP138" s="112"/>
      <c r="HQ138" s="112"/>
      <c r="HR138" s="112"/>
      <c r="HS138" s="112"/>
      <c r="HT138" s="112"/>
      <c r="HU138" s="112"/>
      <c r="HV138" s="112"/>
      <c r="HW138" s="112"/>
      <c r="HX138" s="112"/>
      <c r="HY138" s="112"/>
      <c r="HZ138" s="112"/>
      <c r="IA138" s="112"/>
      <c r="IB138" s="112"/>
      <c r="IC138" s="112"/>
      <c r="ID138" s="112"/>
      <c r="IE138" s="112"/>
      <c r="IF138" s="112"/>
      <c r="IG138" s="112"/>
      <c r="IH138" s="112"/>
      <c r="II138" s="112"/>
    </row>
    <row r="139" spans="1:243" s="270" customFormat="1" ht="16.5" customHeight="1">
      <c r="A139" s="310" t="s">
        <v>263</v>
      </c>
      <c r="B139" s="310" t="s">
        <v>491</v>
      </c>
      <c r="C139" s="505" t="s">
        <v>492</v>
      </c>
      <c r="D139" s="304" t="s">
        <v>647</v>
      </c>
      <c r="E139" s="305" t="s">
        <v>648</v>
      </c>
      <c r="F139" s="306" t="s">
        <v>560</v>
      </c>
      <c r="G139" s="307" t="s">
        <v>561</v>
      </c>
      <c r="H139" s="306" t="s">
        <v>66</v>
      </c>
      <c r="I139" s="306" t="s">
        <v>489</v>
      </c>
      <c r="J139" s="311">
        <f t="shared" si="1"/>
        <v>574.20000000000005</v>
      </c>
      <c r="K139" s="312">
        <v>455.73</v>
      </c>
      <c r="L139" s="312">
        <v>0</v>
      </c>
      <c r="M139" s="312">
        <v>0</v>
      </c>
      <c r="N139" s="312">
        <v>118.47</v>
      </c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2"/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2"/>
      <c r="DA139" s="112"/>
      <c r="DB139" s="112"/>
      <c r="DC139" s="112"/>
      <c r="DD139" s="112"/>
      <c r="DE139" s="112"/>
      <c r="DF139" s="112"/>
      <c r="DG139" s="112"/>
      <c r="DH139" s="112"/>
      <c r="DI139" s="112"/>
      <c r="DJ139" s="112"/>
      <c r="DK139" s="112"/>
      <c r="DL139" s="112"/>
      <c r="DM139" s="112"/>
      <c r="DN139" s="112"/>
      <c r="DO139" s="112"/>
      <c r="DP139" s="112"/>
      <c r="DQ139" s="112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2"/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2"/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2"/>
      <c r="EZ139" s="112"/>
      <c r="FA139" s="112"/>
      <c r="FB139" s="112"/>
      <c r="FC139" s="112"/>
      <c r="FD139" s="112"/>
      <c r="FE139" s="112"/>
      <c r="FF139" s="112"/>
      <c r="FG139" s="112"/>
      <c r="FH139" s="112"/>
      <c r="FI139" s="112"/>
      <c r="FJ139" s="112"/>
      <c r="FK139" s="112"/>
      <c r="FL139" s="112"/>
      <c r="FM139" s="112"/>
      <c r="FN139" s="112"/>
      <c r="FO139" s="112"/>
      <c r="FP139" s="112"/>
      <c r="FQ139" s="112"/>
      <c r="FR139" s="112"/>
      <c r="FS139" s="112"/>
      <c r="FT139" s="112"/>
      <c r="FU139" s="112"/>
      <c r="FV139" s="112"/>
      <c r="FW139" s="112"/>
      <c r="FX139" s="112"/>
      <c r="FY139" s="112"/>
      <c r="FZ139" s="112"/>
      <c r="GA139" s="112"/>
      <c r="GB139" s="112"/>
      <c r="GC139" s="112"/>
      <c r="GD139" s="112"/>
      <c r="GE139" s="112"/>
      <c r="GF139" s="112"/>
      <c r="GG139" s="112"/>
      <c r="GH139" s="112"/>
      <c r="GI139" s="112"/>
      <c r="GJ139" s="112"/>
      <c r="GK139" s="112"/>
      <c r="GL139" s="112"/>
      <c r="GM139" s="112"/>
      <c r="GN139" s="112"/>
      <c r="GO139" s="112"/>
      <c r="GP139" s="112"/>
      <c r="GQ139" s="112"/>
      <c r="GR139" s="112"/>
      <c r="GS139" s="112"/>
      <c r="GT139" s="112"/>
      <c r="GU139" s="112"/>
      <c r="GV139" s="112"/>
      <c r="GW139" s="112"/>
      <c r="GX139" s="112"/>
      <c r="GY139" s="112"/>
      <c r="GZ139" s="112"/>
      <c r="HA139" s="112"/>
      <c r="HB139" s="112"/>
      <c r="HC139" s="112"/>
      <c r="HD139" s="112"/>
      <c r="HE139" s="112"/>
      <c r="HF139" s="112"/>
      <c r="HG139" s="112"/>
      <c r="HH139" s="112"/>
      <c r="HI139" s="112"/>
      <c r="HJ139" s="112"/>
      <c r="HK139" s="112"/>
      <c r="HL139" s="112"/>
      <c r="HM139" s="112"/>
      <c r="HN139" s="112"/>
      <c r="HO139" s="112"/>
      <c r="HP139" s="112"/>
      <c r="HQ139" s="112"/>
      <c r="HR139" s="112"/>
      <c r="HS139" s="112"/>
      <c r="HT139" s="112"/>
      <c r="HU139" s="112"/>
      <c r="HV139" s="112"/>
      <c r="HW139" s="112"/>
      <c r="HX139" s="112"/>
      <c r="HY139" s="112"/>
      <c r="HZ139" s="112"/>
      <c r="IA139" s="112"/>
      <c r="IB139" s="112"/>
      <c r="IC139" s="112"/>
      <c r="ID139" s="112"/>
      <c r="IE139" s="112"/>
      <c r="IF139" s="112"/>
      <c r="IG139" s="112"/>
      <c r="IH139" s="112"/>
      <c r="II139" s="112"/>
    </row>
    <row r="140" spans="1:243" s="112" customFormat="1" ht="16.5" customHeight="1">
      <c r="A140" s="310" t="s">
        <v>263</v>
      </c>
      <c r="B140" s="310" t="s">
        <v>491</v>
      </c>
      <c r="C140" s="505" t="s">
        <v>492</v>
      </c>
      <c r="D140" s="304" t="s">
        <v>647</v>
      </c>
      <c r="E140" s="305" t="s">
        <v>648</v>
      </c>
      <c r="F140" s="306" t="s">
        <v>562</v>
      </c>
      <c r="G140" s="307" t="s">
        <v>493</v>
      </c>
      <c r="H140" s="306" t="s">
        <v>66</v>
      </c>
      <c r="I140" s="306" t="s">
        <v>489</v>
      </c>
      <c r="J140" s="311">
        <f t="shared" si="1"/>
        <v>499.11</v>
      </c>
      <c r="K140" s="312">
        <v>378.74</v>
      </c>
      <c r="L140" s="312">
        <v>1.9</v>
      </c>
      <c r="M140" s="312">
        <v>0</v>
      </c>
      <c r="N140" s="312">
        <v>118.47</v>
      </c>
    </row>
    <row r="141" spans="1:243" s="112" customFormat="1" ht="16.5" customHeight="1">
      <c r="A141" s="310" t="s">
        <v>651</v>
      </c>
      <c r="B141" s="310" t="s">
        <v>511</v>
      </c>
      <c r="C141" s="505" t="s">
        <v>512</v>
      </c>
      <c r="D141" s="304" t="s">
        <v>649</v>
      </c>
      <c r="E141" s="305" t="s">
        <v>650</v>
      </c>
      <c r="F141" s="306" t="s">
        <v>559</v>
      </c>
      <c r="G141" s="307" t="s">
        <v>488</v>
      </c>
      <c r="H141" s="306" t="s">
        <v>66</v>
      </c>
      <c r="I141" s="306" t="s">
        <v>489</v>
      </c>
      <c r="J141" s="311">
        <f t="shared" si="1"/>
        <v>522.19000000000005</v>
      </c>
      <c r="K141" s="312">
        <v>401.69</v>
      </c>
      <c r="L141" s="312">
        <v>2.0299999999999998</v>
      </c>
      <c r="M141" s="312">
        <v>0</v>
      </c>
      <c r="N141" s="312">
        <v>118.47</v>
      </c>
    </row>
    <row r="142" spans="1:243" s="112" customFormat="1" ht="16.5" customHeight="1">
      <c r="A142" s="310" t="s">
        <v>651</v>
      </c>
      <c r="B142" s="310" t="s">
        <v>511</v>
      </c>
      <c r="C142" s="505" t="s">
        <v>512</v>
      </c>
      <c r="D142" s="304" t="s">
        <v>649</v>
      </c>
      <c r="E142" s="305" t="s">
        <v>650</v>
      </c>
      <c r="F142" s="306" t="s">
        <v>560</v>
      </c>
      <c r="G142" s="307" t="s">
        <v>561</v>
      </c>
      <c r="H142" s="306" t="s">
        <v>66</v>
      </c>
      <c r="I142" s="306" t="s">
        <v>489</v>
      </c>
      <c r="J142" s="311">
        <f t="shared" si="1"/>
        <v>572.92999999999995</v>
      </c>
      <c r="K142" s="312">
        <v>454.46</v>
      </c>
      <c r="L142" s="312">
        <v>0</v>
      </c>
      <c r="M142" s="312">
        <v>0</v>
      </c>
      <c r="N142" s="312">
        <v>118.47</v>
      </c>
    </row>
    <row r="143" spans="1:243" s="112" customFormat="1" ht="16.5" customHeight="1">
      <c r="A143" s="310" t="s">
        <v>651</v>
      </c>
      <c r="B143" s="310" t="s">
        <v>511</v>
      </c>
      <c r="C143" s="505" t="s">
        <v>512</v>
      </c>
      <c r="D143" s="304" t="s">
        <v>649</v>
      </c>
      <c r="E143" s="305" t="s">
        <v>650</v>
      </c>
      <c r="F143" s="306" t="s">
        <v>562</v>
      </c>
      <c r="G143" s="307" t="s">
        <v>493</v>
      </c>
      <c r="H143" s="306" t="s">
        <v>66</v>
      </c>
      <c r="I143" s="306" t="s">
        <v>489</v>
      </c>
      <c r="J143" s="311">
        <f t="shared" ref="J143:J164" si="2">SUM(K143:N143)</f>
        <v>384.16</v>
      </c>
      <c r="K143" s="312">
        <v>263.66000000000003</v>
      </c>
      <c r="L143" s="312">
        <v>2.0299999999999998</v>
      </c>
      <c r="M143" s="312">
        <v>0</v>
      </c>
      <c r="N143" s="312">
        <v>118.47</v>
      </c>
    </row>
    <row r="144" spans="1:243" s="112" customFormat="1" ht="16.5" customHeight="1">
      <c r="A144" s="310" t="s">
        <v>651</v>
      </c>
      <c r="B144" s="310" t="s">
        <v>511</v>
      </c>
      <c r="C144" s="505" t="s">
        <v>512</v>
      </c>
      <c r="D144" s="304" t="s">
        <v>649</v>
      </c>
      <c r="E144" s="305" t="s">
        <v>650</v>
      </c>
      <c r="F144" s="306" t="s">
        <v>559</v>
      </c>
      <c r="G144" s="307" t="s">
        <v>488</v>
      </c>
      <c r="H144" s="306" t="s">
        <v>66</v>
      </c>
      <c r="I144" s="306" t="s">
        <v>534</v>
      </c>
      <c r="J144" s="311">
        <f t="shared" si="2"/>
        <v>522.19000000000005</v>
      </c>
      <c r="K144" s="312">
        <v>401.69</v>
      </c>
      <c r="L144" s="312">
        <v>2.0299999999999998</v>
      </c>
      <c r="M144" s="312">
        <v>0</v>
      </c>
      <c r="N144" s="312">
        <v>118.47</v>
      </c>
    </row>
    <row r="145" spans="1:14" s="112" customFormat="1" ht="16.5" customHeight="1">
      <c r="A145" s="310" t="s">
        <v>651</v>
      </c>
      <c r="B145" s="310" t="s">
        <v>511</v>
      </c>
      <c r="C145" s="505" t="s">
        <v>512</v>
      </c>
      <c r="D145" s="304" t="s">
        <v>649</v>
      </c>
      <c r="E145" s="305" t="s">
        <v>650</v>
      </c>
      <c r="F145" s="306" t="s">
        <v>560</v>
      </c>
      <c r="G145" s="307" t="s">
        <v>561</v>
      </c>
      <c r="H145" s="306" t="s">
        <v>66</v>
      </c>
      <c r="I145" s="306" t="s">
        <v>534</v>
      </c>
      <c r="J145" s="311">
        <f t="shared" si="2"/>
        <v>572.92999999999995</v>
      </c>
      <c r="K145" s="312">
        <v>454.46</v>
      </c>
      <c r="L145" s="312">
        <v>0</v>
      </c>
      <c r="M145" s="312">
        <v>0</v>
      </c>
      <c r="N145" s="312">
        <v>118.47</v>
      </c>
    </row>
    <row r="146" spans="1:14" s="112" customFormat="1" ht="16.5" customHeight="1">
      <c r="A146" s="310" t="s">
        <v>651</v>
      </c>
      <c r="B146" s="310" t="s">
        <v>511</v>
      </c>
      <c r="C146" s="505" t="s">
        <v>512</v>
      </c>
      <c r="D146" s="304" t="s">
        <v>649</v>
      </c>
      <c r="E146" s="305" t="s">
        <v>650</v>
      </c>
      <c r="F146" s="306" t="s">
        <v>562</v>
      </c>
      <c r="G146" s="307" t="s">
        <v>493</v>
      </c>
      <c r="H146" s="306" t="s">
        <v>66</v>
      </c>
      <c r="I146" s="306" t="s">
        <v>534</v>
      </c>
      <c r="J146" s="311">
        <f t="shared" si="2"/>
        <v>384.16</v>
      </c>
      <c r="K146" s="312">
        <v>263.66000000000003</v>
      </c>
      <c r="L146" s="312">
        <v>2.0299999999999998</v>
      </c>
      <c r="M146" s="312">
        <v>0</v>
      </c>
      <c r="N146" s="312">
        <v>118.47</v>
      </c>
    </row>
    <row r="147" spans="1:14" s="112" customFormat="1" ht="16.5" customHeight="1">
      <c r="A147" s="310" t="s">
        <v>264</v>
      </c>
      <c r="B147" s="310" t="s">
        <v>515</v>
      </c>
      <c r="C147" s="505" t="s">
        <v>516</v>
      </c>
      <c r="D147" s="304" t="s">
        <v>652</v>
      </c>
      <c r="E147" s="305" t="s">
        <v>653</v>
      </c>
      <c r="F147" s="306" t="s">
        <v>559</v>
      </c>
      <c r="G147" s="307" t="s">
        <v>488</v>
      </c>
      <c r="H147" s="306" t="s">
        <v>66</v>
      </c>
      <c r="I147" s="306" t="s">
        <v>489</v>
      </c>
      <c r="J147" s="311">
        <f t="shared" si="2"/>
        <v>535.66</v>
      </c>
      <c r="K147" s="312">
        <v>415.16</v>
      </c>
      <c r="L147" s="312">
        <v>2.0299999999999998</v>
      </c>
      <c r="M147" s="312">
        <v>0</v>
      </c>
      <c r="N147" s="312">
        <v>118.47</v>
      </c>
    </row>
    <row r="148" spans="1:14" s="112" customFormat="1" ht="16.5" customHeight="1">
      <c r="A148" s="310" t="s">
        <v>264</v>
      </c>
      <c r="B148" s="310" t="s">
        <v>515</v>
      </c>
      <c r="C148" s="505" t="s">
        <v>516</v>
      </c>
      <c r="D148" s="304" t="s">
        <v>652</v>
      </c>
      <c r="E148" s="305" t="s">
        <v>653</v>
      </c>
      <c r="F148" s="306" t="s">
        <v>560</v>
      </c>
      <c r="G148" s="307" t="s">
        <v>561</v>
      </c>
      <c r="H148" s="306" t="s">
        <v>66</v>
      </c>
      <c r="I148" s="306" t="s">
        <v>489</v>
      </c>
      <c r="J148" s="311">
        <f t="shared" si="2"/>
        <v>572.92999999999995</v>
      </c>
      <c r="K148" s="312">
        <v>454.46</v>
      </c>
      <c r="L148" s="312">
        <v>0</v>
      </c>
      <c r="M148" s="312">
        <v>0</v>
      </c>
      <c r="N148" s="312">
        <v>118.47</v>
      </c>
    </row>
    <row r="149" spans="1:14" s="112" customFormat="1" ht="16.5" customHeight="1">
      <c r="A149" s="310" t="s">
        <v>264</v>
      </c>
      <c r="B149" s="310" t="s">
        <v>515</v>
      </c>
      <c r="C149" s="505" t="s">
        <v>516</v>
      </c>
      <c r="D149" s="304" t="s">
        <v>652</v>
      </c>
      <c r="E149" s="305" t="s">
        <v>653</v>
      </c>
      <c r="F149" s="306" t="s">
        <v>562</v>
      </c>
      <c r="G149" s="307" t="s">
        <v>493</v>
      </c>
      <c r="H149" s="306" t="s">
        <v>66</v>
      </c>
      <c r="I149" s="306" t="s">
        <v>489</v>
      </c>
      <c r="J149" s="311">
        <f t="shared" si="2"/>
        <v>384.16</v>
      </c>
      <c r="K149" s="312">
        <v>263.66000000000003</v>
      </c>
      <c r="L149" s="312">
        <v>2.0299999999999998</v>
      </c>
      <c r="M149" s="312">
        <v>0</v>
      </c>
      <c r="N149" s="312">
        <v>118.47</v>
      </c>
    </row>
    <row r="150" spans="1:14" s="112" customFormat="1" ht="16.5" customHeight="1">
      <c r="A150" s="310" t="s">
        <v>264</v>
      </c>
      <c r="B150" s="310" t="s">
        <v>515</v>
      </c>
      <c r="C150" s="505" t="s">
        <v>542</v>
      </c>
      <c r="D150" s="304" t="s">
        <v>652</v>
      </c>
      <c r="E150" s="305" t="s">
        <v>653</v>
      </c>
      <c r="F150" s="306" t="s">
        <v>559</v>
      </c>
      <c r="G150" s="307" t="s">
        <v>488</v>
      </c>
      <c r="H150" s="306" t="s">
        <v>66</v>
      </c>
      <c r="I150" s="306" t="s">
        <v>534</v>
      </c>
      <c r="J150" s="311">
        <f t="shared" si="2"/>
        <v>535.66999999999996</v>
      </c>
      <c r="K150" s="312">
        <v>415.16</v>
      </c>
      <c r="L150" s="312">
        <v>2.04</v>
      </c>
      <c r="M150" s="312">
        <v>0</v>
      </c>
      <c r="N150" s="312">
        <v>118.47</v>
      </c>
    </row>
    <row r="151" spans="1:14" s="112" customFormat="1" ht="16.5" customHeight="1">
      <c r="A151" s="310" t="s">
        <v>264</v>
      </c>
      <c r="B151" s="310" t="s">
        <v>515</v>
      </c>
      <c r="C151" s="505" t="s">
        <v>516</v>
      </c>
      <c r="D151" s="304" t="s">
        <v>652</v>
      </c>
      <c r="E151" s="305" t="s">
        <v>653</v>
      </c>
      <c r="F151" s="306" t="s">
        <v>560</v>
      </c>
      <c r="G151" s="307" t="s">
        <v>561</v>
      </c>
      <c r="H151" s="306" t="s">
        <v>66</v>
      </c>
      <c r="I151" s="306" t="s">
        <v>534</v>
      </c>
      <c r="J151" s="311">
        <f t="shared" si="2"/>
        <v>572.92999999999995</v>
      </c>
      <c r="K151" s="312">
        <v>454.46</v>
      </c>
      <c r="L151" s="312">
        <v>0</v>
      </c>
      <c r="M151" s="312">
        <v>0</v>
      </c>
      <c r="N151" s="312">
        <v>118.47</v>
      </c>
    </row>
    <row r="152" spans="1:14" s="112" customFormat="1" ht="16.5" customHeight="1">
      <c r="A152" s="310" t="s">
        <v>264</v>
      </c>
      <c r="B152" s="310" t="s">
        <v>515</v>
      </c>
      <c r="C152" s="505" t="s">
        <v>516</v>
      </c>
      <c r="D152" s="304" t="s">
        <v>652</v>
      </c>
      <c r="E152" s="305" t="s">
        <v>653</v>
      </c>
      <c r="F152" s="306" t="s">
        <v>562</v>
      </c>
      <c r="G152" s="307" t="s">
        <v>493</v>
      </c>
      <c r="H152" s="306" t="s">
        <v>66</v>
      </c>
      <c r="I152" s="306" t="s">
        <v>534</v>
      </c>
      <c r="J152" s="311">
        <f t="shared" si="2"/>
        <v>384.17</v>
      </c>
      <c r="K152" s="312">
        <v>263.66000000000003</v>
      </c>
      <c r="L152" s="312">
        <v>2.04</v>
      </c>
      <c r="M152" s="312">
        <v>0</v>
      </c>
      <c r="N152" s="312">
        <v>118.47</v>
      </c>
    </row>
    <row r="153" spans="1:14" s="112" customFormat="1" ht="16.5" customHeight="1">
      <c r="A153" s="310" t="s">
        <v>654</v>
      </c>
      <c r="B153" s="310">
        <v>320</v>
      </c>
      <c r="C153" s="505" t="s">
        <v>517</v>
      </c>
      <c r="D153" s="304" t="s">
        <v>656</v>
      </c>
      <c r="E153" s="305" t="s">
        <v>657</v>
      </c>
      <c r="F153" s="306" t="s">
        <v>559</v>
      </c>
      <c r="G153" s="307" t="s">
        <v>488</v>
      </c>
      <c r="H153" s="306" t="s">
        <v>66</v>
      </c>
      <c r="I153" s="306" t="s">
        <v>489</v>
      </c>
      <c r="J153" s="311">
        <f t="shared" si="2"/>
        <v>521.79</v>
      </c>
      <c r="K153" s="312">
        <v>401.69</v>
      </c>
      <c r="L153" s="312">
        <v>1.63</v>
      </c>
      <c r="M153" s="312">
        <v>0</v>
      </c>
      <c r="N153" s="312">
        <v>118.47</v>
      </c>
    </row>
    <row r="154" spans="1:14" s="112" customFormat="1" ht="16.5" customHeight="1">
      <c r="A154" s="310" t="s">
        <v>654</v>
      </c>
      <c r="B154" s="310">
        <v>320</v>
      </c>
      <c r="C154" s="505" t="s">
        <v>517</v>
      </c>
      <c r="D154" s="304" t="s">
        <v>656</v>
      </c>
      <c r="E154" s="305" t="s">
        <v>657</v>
      </c>
      <c r="F154" s="306" t="s">
        <v>560</v>
      </c>
      <c r="G154" s="307" t="s">
        <v>561</v>
      </c>
      <c r="H154" s="306" t="s">
        <v>66</v>
      </c>
      <c r="I154" s="306" t="s">
        <v>489</v>
      </c>
      <c r="J154" s="311">
        <f t="shared" si="2"/>
        <v>572.92999999999995</v>
      </c>
      <c r="K154" s="312">
        <v>454.46</v>
      </c>
      <c r="L154" s="312">
        <v>0</v>
      </c>
      <c r="M154" s="312">
        <v>0</v>
      </c>
      <c r="N154" s="312">
        <v>118.47</v>
      </c>
    </row>
    <row r="155" spans="1:14" s="112" customFormat="1" ht="16.5" customHeight="1">
      <c r="A155" s="310" t="s">
        <v>654</v>
      </c>
      <c r="B155" s="310">
        <v>320</v>
      </c>
      <c r="C155" s="505" t="s">
        <v>517</v>
      </c>
      <c r="D155" s="304" t="s">
        <v>656</v>
      </c>
      <c r="E155" s="305" t="s">
        <v>657</v>
      </c>
      <c r="F155" s="306" t="s">
        <v>562</v>
      </c>
      <c r="G155" s="307" t="s">
        <v>493</v>
      </c>
      <c r="H155" s="306" t="s">
        <v>66</v>
      </c>
      <c r="I155" s="306" t="s">
        <v>489</v>
      </c>
      <c r="J155" s="311">
        <f t="shared" si="2"/>
        <v>383.76</v>
      </c>
      <c r="K155" s="312">
        <v>263.66000000000003</v>
      </c>
      <c r="L155" s="312">
        <v>1.63</v>
      </c>
      <c r="M155" s="312">
        <v>0</v>
      </c>
      <c r="N155" s="312">
        <v>118.47</v>
      </c>
    </row>
    <row r="156" spans="1:14" s="100" customFormat="1" ht="16.5" customHeight="1">
      <c r="A156" s="310" t="s">
        <v>278</v>
      </c>
      <c r="B156" s="310" t="s">
        <v>543</v>
      </c>
      <c r="C156" s="505" t="s">
        <v>655</v>
      </c>
      <c r="D156" s="304" t="s">
        <v>658</v>
      </c>
      <c r="E156" s="305" t="s">
        <v>659</v>
      </c>
      <c r="F156" s="306" t="s">
        <v>559</v>
      </c>
      <c r="G156" s="307" t="s">
        <v>488</v>
      </c>
      <c r="H156" s="306" t="s">
        <v>66</v>
      </c>
      <c r="I156" s="306" t="s">
        <v>534</v>
      </c>
      <c r="J156" s="311">
        <f t="shared" si="2"/>
        <v>595.39</v>
      </c>
      <c r="K156" s="312">
        <v>474.87</v>
      </c>
      <c r="L156" s="312">
        <v>2.0499999999999998</v>
      </c>
      <c r="M156" s="312">
        <v>0</v>
      </c>
      <c r="N156" s="312">
        <v>118.47</v>
      </c>
    </row>
    <row r="157" spans="1:14" s="100" customFormat="1" ht="16.5" customHeight="1">
      <c r="A157" s="310" t="s">
        <v>278</v>
      </c>
      <c r="B157" s="310" t="s">
        <v>543</v>
      </c>
      <c r="C157" s="505" t="s">
        <v>655</v>
      </c>
      <c r="D157" s="304" t="s">
        <v>658</v>
      </c>
      <c r="E157" s="305" t="s">
        <v>659</v>
      </c>
      <c r="F157" s="306" t="s">
        <v>560</v>
      </c>
      <c r="G157" s="307" t="s">
        <v>561</v>
      </c>
      <c r="H157" s="306" t="s">
        <v>66</v>
      </c>
      <c r="I157" s="306" t="s">
        <v>534</v>
      </c>
      <c r="J157" s="311">
        <f t="shared" si="2"/>
        <v>572.92999999999995</v>
      </c>
      <c r="K157" s="313">
        <v>454.46</v>
      </c>
      <c r="L157" s="312">
        <v>0</v>
      </c>
      <c r="M157" s="313">
        <v>0</v>
      </c>
      <c r="N157" s="312">
        <v>118.47</v>
      </c>
    </row>
    <row r="158" spans="1:14" s="100" customFormat="1" ht="16.5" customHeight="1">
      <c r="A158" s="310" t="s">
        <v>278</v>
      </c>
      <c r="B158" s="310" t="s">
        <v>543</v>
      </c>
      <c r="C158" s="505" t="s">
        <v>655</v>
      </c>
      <c r="D158" s="304" t="s">
        <v>658</v>
      </c>
      <c r="E158" s="305" t="s">
        <v>659</v>
      </c>
      <c r="F158" s="306" t="s">
        <v>562</v>
      </c>
      <c r="G158" s="307" t="s">
        <v>493</v>
      </c>
      <c r="H158" s="306" t="s">
        <v>66</v>
      </c>
      <c r="I158" s="306" t="s">
        <v>534</v>
      </c>
      <c r="J158" s="311">
        <f t="shared" si="2"/>
        <v>432.2</v>
      </c>
      <c r="K158" s="312">
        <v>311.68</v>
      </c>
      <c r="L158" s="312">
        <v>2.0499999999999998</v>
      </c>
      <c r="M158" s="312">
        <v>0</v>
      </c>
      <c r="N158" s="312">
        <v>118.47</v>
      </c>
    </row>
    <row r="159" spans="1:14" s="112" customFormat="1" ht="16.5" customHeight="1">
      <c r="A159" s="310" t="s">
        <v>664</v>
      </c>
      <c r="B159" s="310" t="s">
        <v>497</v>
      </c>
      <c r="C159" s="505" t="s">
        <v>498</v>
      </c>
      <c r="D159" s="304" t="s">
        <v>662</v>
      </c>
      <c r="E159" s="305" t="s">
        <v>663</v>
      </c>
      <c r="F159" s="306" t="s">
        <v>559</v>
      </c>
      <c r="G159" s="307" t="s">
        <v>488</v>
      </c>
      <c r="H159" s="306" t="s">
        <v>66</v>
      </c>
      <c r="I159" s="306" t="s">
        <v>489</v>
      </c>
      <c r="J159" s="311">
        <f t="shared" si="2"/>
        <v>522.19000000000005</v>
      </c>
      <c r="K159" s="313">
        <v>401.69</v>
      </c>
      <c r="L159" s="312">
        <v>2.0299999999999998</v>
      </c>
      <c r="M159" s="313">
        <v>0</v>
      </c>
      <c r="N159" s="312">
        <v>118.47</v>
      </c>
    </row>
    <row r="160" spans="1:14" s="112" customFormat="1" ht="16.5" customHeight="1">
      <c r="A160" s="310" t="s">
        <v>664</v>
      </c>
      <c r="B160" s="310" t="s">
        <v>497</v>
      </c>
      <c r="C160" s="505" t="s">
        <v>498</v>
      </c>
      <c r="D160" s="304" t="s">
        <v>662</v>
      </c>
      <c r="E160" s="305" t="s">
        <v>663</v>
      </c>
      <c r="F160" s="306" t="s">
        <v>560</v>
      </c>
      <c r="G160" s="307" t="s">
        <v>561</v>
      </c>
      <c r="H160" s="306" t="s">
        <v>66</v>
      </c>
      <c r="I160" s="306" t="s">
        <v>489</v>
      </c>
      <c r="J160" s="311">
        <f t="shared" si="2"/>
        <v>572.92999999999995</v>
      </c>
      <c r="K160" s="313">
        <v>454.46</v>
      </c>
      <c r="L160" s="312">
        <v>0</v>
      </c>
      <c r="M160" s="313">
        <v>0</v>
      </c>
      <c r="N160" s="312">
        <v>118.47</v>
      </c>
    </row>
    <row r="161" spans="1:15" s="112" customFormat="1" ht="16.5" customHeight="1">
      <c r="A161" s="310" t="s">
        <v>664</v>
      </c>
      <c r="B161" s="310" t="s">
        <v>497</v>
      </c>
      <c r="C161" s="505" t="s">
        <v>498</v>
      </c>
      <c r="D161" s="304" t="s">
        <v>662</v>
      </c>
      <c r="E161" s="305" t="s">
        <v>663</v>
      </c>
      <c r="F161" s="306" t="s">
        <v>562</v>
      </c>
      <c r="G161" s="307" t="s">
        <v>493</v>
      </c>
      <c r="H161" s="306" t="s">
        <v>66</v>
      </c>
      <c r="I161" s="306" t="s">
        <v>489</v>
      </c>
      <c r="J161" s="311">
        <f t="shared" si="2"/>
        <v>384.16</v>
      </c>
      <c r="K161" s="312">
        <v>263.66000000000003</v>
      </c>
      <c r="L161" s="312">
        <v>2.0299999999999998</v>
      </c>
      <c r="M161" s="312">
        <v>0</v>
      </c>
      <c r="N161" s="312">
        <v>118.47</v>
      </c>
    </row>
    <row r="162" spans="1:15" s="112" customFormat="1" ht="16.5" customHeight="1">
      <c r="A162" s="310" t="s">
        <v>286</v>
      </c>
      <c r="B162" s="310" t="s">
        <v>497</v>
      </c>
      <c r="C162" s="505" t="s">
        <v>498</v>
      </c>
      <c r="D162" s="304" t="s">
        <v>662</v>
      </c>
      <c r="E162" s="305" t="s">
        <v>663</v>
      </c>
      <c r="F162" s="306" t="s">
        <v>559</v>
      </c>
      <c r="G162" s="307" t="s">
        <v>488</v>
      </c>
      <c r="H162" s="306" t="s">
        <v>66</v>
      </c>
      <c r="I162" s="306" t="s">
        <v>534</v>
      </c>
      <c r="J162" s="311">
        <f t="shared" si="2"/>
        <v>522.19000000000005</v>
      </c>
      <c r="K162" s="313">
        <v>401.69</v>
      </c>
      <c r="L162" s="312">
        <v>2.0299999999999998</v>
      </c>
      <c r="M162" s="313">
        <v>0</v>
      </c>
      <c r="N162" s="312">
        <v>118.47</v>
      </c>
    </row>
    <row r="163" spans="1:15" s="112" customFormat="1" ht="16.5" customHeight="1">
      <c r="A163" s="310" t="s">
        <v>286</v>
      </c>
      <c r="B163" s="310" t="s">
        <v>497</v>
      </c>
      <c r="C163" s="505" t="s">
        <v>498</v>
      </c>
      <c r="D163" s="304" t="s">
        <v>662</v>
      </c>
      <c r="E163" s="305" t="s">
        <v>663</v>
      </c>
      <c r="F163" s="306" t="s">
        <v>560</v>
      </c>
      <c r="G163" s="307" t="s">
        <v>561</v>
      </c>
      <c r="H163" s="306" t="s">
        <v>66</v>
      </c>
      <c r="I163" s="306" t="s">
        <v>534</v>
      </c>
      <c r="J163" s="311">
        <f t="shared" si="2"/>
        <v>572.92999999999995</v>
      </c>
      <c r="K163" s="312">
        <v>454.46</v>
      </c>
      <c r="L163" s="312">
        <v>0</v>
      </c>
      <c r="M163" s="312">
        <v>0</v>
      </c>
      <c r="N163" s="312">
        <v>118.47</v>
      </c>
    </row>
    <row r="164" spans="1:15" s="112" customFormat="1" ht="16.5" customHeight="1">
      <c r="A164" s="310" t="s">
        <v>286</v>
      </c>
      <c r="B164" s="310" t="s">
        <v>497</v>
      </c>
      <c r="C164" s="505" t="s">
        <v>498</v>
      </c>
      <c r="D164" s="304" t="s">
        <v>662</v>
      </c>
      <c r="E164" s="305" t="s">
        <v>663</v>
      </c>
      <c r="F164" s="306" t="s">
        <v>562</v>
      </c>
      <c r="G164" s="307" t="s">
        <v>493</v>
      </c>
      <c r="H164" s="306" t="s">
        <v>66</v>
      </c>
      <c r="I164" s="306" t="s">
        <v>534</v>
      </c>
      <c r="J164" s="311">
        <f t="shared" si="2"/>
        <v>384.16</v>
      </c>
      <c r="K164" s="313">
        <v>263.66000000000003</v>
      </c>
      <c r="L164" s="312">
        <v>2.0299999999999998</v>
      </c>
      <c r="M164" s="313">
        <v>0</v>
      </c>
      <c r="N164" s="312">
        <v>118.47</v>
      </c>
    </row>
    <row r="165" spans="1:15" s="121" customFormat="1" ht="22.5" customHeight="1">
      <c r="A165" s="122"/>
      <c r="B165" s="123"/>
      <c r="C165" s="123"/>
      <c r="D165" s="123"/>
      <c r="E165" s="124" t="s">
        <v>481</v>
      </c>
      <c r="F165" s="125">
        <v>27</v>
      </c>
      <c r="G165" s="126" t="s">
        <v>1953</v>
      </c>
      <c r="H165" s="126"/>
      <c r="I165" s="123"/>
      <c r="J165" s="123"/>
      <c r="K165" s="495"/>
      <c r="L165" s="495"/>
      <c r="M165" s="495"/>
      <c r="N165" s="496"/>
    </row>
    <row r="166" spans="1:15" s="112" customFormat="1" ht="16.5" customHeight="1">
      <c r="A166" s="310" t="s">
        <v>267</v>
      </c>
      <c r="B166" s="310" t="s">
        <v>499</v>
      </c>
      <c r="C166" s="505" t="s">
        <v>500</v>
      </c>
      <c r="D166" s="304" t="s">
        <v>595</v>
      </c>
      <c r="E166" s="305" t="s">
        <v>596</v>
      </c>
      <c r="F166" s="306" t="s">
        <v>559</v>
      </c>
      <c r="G166" s="307" t="s">
        <v>488</v>
      </c>
      <c r="H166" s="306" t="s">
        <v>66</v>
      </c>
      <c r="I166" s="306" t="s">
        <v>489</v>
      </c>
      <c r="J166" s="311">
        <f t="shared" ref="J166:J167" si="3">SUM(K166:N166)</f>
        <v>646.34</v>
      </c>
      <c r="K166" s="312">
        <v>524.20000000000005</v>
      </c>
      <c r="L166" s="312">
        <v>3.67</v>
      </c>
      <c r="M166" s="312">
        <v>0</v>
      </c>
      <c r="N166" s="312">
        <v>118.47</v>
      </c>
    </row>
    <row r="167" spans="1:15" s="112" customFormat="1" ht="16.5" customHeight="1">
      <c r="A167" s="310" t="s">
        <v>256</v>
      </c>
      <c r="B167" s="310">
        <v>550</v>
      </c>
      <c r="C167" s="505" t="s">
        <v>524</v>
      </c>
      <c r="D167" s="304" t="s">
        <v>622</v>
      </c>
      <c r="E167" s="305" t="s">
        <v>623</v>
      </c>
      <c r="F167" s="306" t="s">
        <v>559</v>
      </c>
      <c r="G167" s="307" t="s">
        <v>488</v>
      </c>
      <c r="H167" s="306" t="s">
        <v>66</v>
      </c>
      <c r="I167" s="306" t="s">
        <v>489</v>
      </c>
      <c r="J167" s="311">
        <f t="shared" si="3"/>
        <v>557.78</v>
      </c>
      <c r="K167" s="312">
        <v>438.06</v>
      </c>
      <c r="L167" s="312">
        <v>1.25</v>
      </c>
      <c r="M167" s="312">
        <v>0</v>
      </c>
      <c r="N167" s="312">
        <v>118.47</v>
      </c>
    </row>
    <row r="168" spans="1:15" s="100" customFormat="1" ht="16.5">
      <c r="A168" s="545">
        <v>1</v>
      </c>
      <c r="B168" s="546" t="s">
        <v>553</v>
      </c>
      <c r="C168" s="547"/>
      <c r="D168" s="548"/>
      <c r="E168" s="548"/>
      <c r="F168" s="549"/>
      <c r="G168" s="548"/>
      <c r="H168" s="548"/>
      <c r="I168" s="549"/>
      <c r="J168" s="548"/>
      <c r="K168" s="548"/>
      <c r="L168" s="548"/>
      <c r="M168" s="548"/>
      <c r="N168" s="548"/>
      <c r="O168" s="103"/>
    </row>
    <row r="169" spans="1:15" s="100" customFormat="1" ht="16.5">
      <c r="A169" s="545">
        <v>2</v>
      </c>
      <c r="B169" s="546" t="s">
        <v>554</v>
      </c>
      <c r="C169" s="547"/>
      <c r="D169" s="548"/>
      <c r="E169" s="548"/>
      <c r="F169" s="549"/>
      <c r="G169" s="548"/>
      <c r="H169" s="548"/>
      <c r="I169" s="549"/>
      <c r="J169" s="548"/>
      <c r="K169" s="548"/>
      <c r="L169" s="548"/>
      <c r="M169" s="548"/>
      <c r="N169" s="548"/>
      <c r="O169" s="103"/>
    </row>
    <row r="170" spans="1:15" s="100" customFormat="1" ht="7.5" customHeight="1">
      <c r="A170" s="548"/>
      <c r="B170" s="548"/>
      <c r="C170" s="548"/>
      <c r="D170" s="548"/>
      <c r="E170" s="548"/>
      <c r="F170" s="551"/>
      <c r="G170" s="552"/>
      <c r="H170" s="551"/>
      <c r="I170" s="552"/>
      <c r="J170" s="548"/>
      <c r="K170" s="548"/>
      <c r="L170" s="548"/>
      <c r="M170" s="548"/>
      <c r="N170" s="549"/>
    </row>
    <row r="171" spans="1:15" s="100" customFormat="1" ht="14.25">
      <c r="F171" s="103"/>
      <c r="H171" s="103"/>
      <c r="N171" s="103"/>
    </row>
    <row r="172" spans="1:15" s="100" customFormat="1" ht="14.25">
      <c r="F172" s="103"/>
      <c r="H172" s="103"/>
      <c r="N172" s="103"/>
    </row>
    <row r="173" spans="1:15" s="100" customFormat="1" ht="14.25">
      <c r="F173" s="103"/>
      <c r="H173" s="103"/>
      <c r="N173" s="103"/>
    </row>
    <row r="174" spans="1:15" s="100" customFormat="1" ht="14.25">
      <c r="F174" s="103"/>
      <c r="H174" s="103"/>
      <c r="N174" s="103"/>
    </row>
    <row r="175" spans="1:15" s="100" customFormat="1" ht="14.25">
      <c r="F175" s="103"/>
      <c r="H175" s="103"/>
      <c r="N175" s="103"/>
    </row>
    <row r="176" spans="1:15" s="100" customFormat="1" ht="14.25">
      <c r="F176" s="103"/>
      <c r="H176" s="103"/>
      <c r="N176" s="103"/>
    </row>
    <row r="177" spans="6:14" s="100" customFormat="1" ht="14.25">
      <c r="F177" s="103"/>
      <c r="H177" s="103"/>
      <c r="N177" s="103"/>
    </row>
    <row r="178" spans="6:14" s="100" customFormat="1" ht="14.25">
      <c r="F178" s="103"/>
      <c r="H178" s="103"/>
      <c r="N178" s="103"/>
    </row>
    <row r="179" spans="6:14" s="100" customFormat="1" ht="14.25">
      <c r="F179" s="103"/>
      <c r="H179" s="103"/>
      <c r="N179" s="103"/>
    </row>
    <row r="180" spans="6:14" s="100" customFormat="1" ht="14.25">
      <c r="F180" s="103"/>
      <c r="H180" s="103"/>
      <c r="N180" s="103"/>
    </row>
    <row r="181" spans="6:14" s="100" customFormat="1" ht="14.25">
      <c r="F181" s="103"/>
      <c r="H181" s="103"/>
      <c r="N181" s="103"/>
    </row>
    <row r="182" spans="6:14" s="100" customFormat="1" ht="14.25">
      <c r="F182" s="103"/>
      <c r="H182" s="103"/>
      <c r="N182" s="103"/>
    </row>
    <row r="183" spans="6:14" s="100" customFormat="1" ht="14.25">
      <c r="F183" s="103"/>
      <c r="H183" s="103"/>
      <c r="N183" s="103"/>
    </row>
    <row r="184" spans="6:14" s="100" customFormat="1" ht="14.25">
      <c r="F184" s="103"/>
      <c r="H184" s="103"/>
      <c r="N184" s="103"/>
    </row>
    <row r="185" spans="6:14" s="100" customFormat="1" ht="14.25">
      <c r="F185" s="103"/>
      <c r="H185" s="103"/>
      <c r="N185" s="103"/>
    </row>
    <row r="186" spans="6:14" s="100" customFormat="1" ht="14.25">
      <c r="F186" s="103"/>
      <c r="H186" s="103"/>
      <c r="N186" s="103"/>
    </row>
    <row r="187" spans="6:14" s="100" customFormat="1" ht="14.25">
      <c r="F187" s="103"/>
      <c r="H187" s="103"/>
      <c r="N187" s="103"/>
    </row>
    <row r="188" spans="6:14" s="100" customFormat="1" ht="14.25">
      <c r="F188" s="103"/>
      <c r="H188" s="103"/>
      <c r="N188" s="103"/>
    </row>
    <row r="189" spans="6:14" s="100" customFormat="1" ht="14.25">
      <c r="F189" s="103"/>
      <c r="H189" s="103"/>
      <c r="N189" s="103"/>
    </row>
    <row r="190" spans="6:14" s="100" customFormat="1" ht="14.25">
      <c r="F190" s="103"/>
      <c r="H190" s="103"/>
      <c r="N190" s="103"/>
    </row>
    <row r="191" spans="6:14" s="100" customFormat="1" ht="14.25">
      <c r="F191" s="103"/>
      <c r="H191" s="103"/>
      <c r="N191" s="103"/>
    </row>
    <row r="192" spans="6:14" s="100" customFormat="1" ht="14.25">
      <c r="F192" s="103"/>
      <c r="H192" s="103"/>
      <c r="N192" s="103"/>
    </row>
    <row r="193" spans="6:14" s="100" customFormat="1" ht="14.25">
      <c r="F193" s="103"/>
      <c r="H193" s="103"/>
      <c r="N193" s="103"/>
    </row>
    <row r="194" spans="6:14" s="100" customFormat="1" ht="14.25">
      <c r="F194" s="103"/>
      <c r="H194" s="103"/>
      <c r="N194" s="103"/>
    </row>
    <row r="195" spans="6:14" s="100" customFormat="1" ht="14.25">
      <c r="F195" s="103"/>
      <c r="H195" s="103"/>
      <c r="N195" s="103"/>
    </row>
    <row r="196" spans="6:14" s="100" customFormat="1" ht="14.25">
      <c r="F196" s="103"/>
      <c r="H196" s="103"/>
      <c r="N196" s="103"/>
    </row>
    <row r="197" spans="6:14" s="100" customFormat="1" ht="14.25">
      <c r="F197" s="103"/>
      <c r="H197" s="103"/>
      <c r="N197" s="103"/>
    </row>
    <row r="198" spans="6:14" s="100" customFormat="1" ht="14.25">
      <c r="F198" s="103"/>
      <c r="H198" s="103"/>
      <c r="N198" s="103"/>
    </row>
    <row r="199" spans="6:14" s="100" customFormat="1" ht="14.25">
      <c r="F199" s="103"/>
      <c r="H199" s="103"/>
      <c r="N199" s="103"/>
    </row>
    <row r="200" spans="6:14" s="100" customFormat="1" ht="14.25">
      <c r="F200" s="103"/>
      <c r="H200" s="103"/>
      <c r="N200" s="103"/>
    </row>
    <row r="201" spans="6:14" s="100" customFormat="1" ht="14.25">
      <c r="F201" s="103"/>
      <c r="H201" s="103"/>
      <c r="N201" s="103"/>
    </row>
    <row r="202" spans="6:14" s="100" customFormat="1" ht="14.25">
      <c r="F202" s="103"/>
      <c r="H202" s="103"/>
      <c r="N202" s="103"/>
    </row>
    <row r="203" spans="6:14" s="100" customFormat="1" ht="14.25">
      <c r="F203" s="103"/>
      <c r="H203" s="103"/>
      <c r="N203" s="103"/>
    </row>
    <row r="204" spans="6:14" s="100" customFormat="1" ht="14.25">
      <c r="F204" s="103"/>
      <c r="H204" s="103"/>
      <c r="N204" s="103"/>
    </row>
    <row r="205" spans="6:14" s="100" customFormat="1" ht="14.25">
      <c r="F205" s="103"/>
      <c r="H205" s="103"/>
      <c r="N205" s="103"/>
    </row>
    <row r="206" spans="6:14" s="100" customFormat="1" ht="14.25">
      <c r="F206" s="103"/>
      <c r="H206" s="103"/>
      <c r="N206" s="103"/>
    </row>
    <row r="207" spans="6:14" s="100" customFormat="1" ht="14.25">
      <c r="F207" s="103"/>
      <c r="H207" s="103"/>
      <c r="N207" s="103"/>
    </row>
    <row r="208" spans="6:14" s="100" customFormat="1" ht="14.25">
      <c r="F208" s="103"/>
      <c r="H208" s="103"/>
      <c r="N208" s="103"/>
    </row>
    <row r="209" spans="6:14" s="100" customFormat="1" ht="14.25">
      <c r="F209" s="103"/>
      <c r="H209" s="103"/>
      <c r="N209" s="103"/>
    </row>
    <row r="210" spans="6:14" s="100" customFormat="1" ht="14.25">
      <c r="F210" s="103"/>
      <c r="H210" s="103"/>
      <c r="N210" s="103"/>
    </row>
    <row r="211" spans="6:14" s="100" customFormat="1" ht="14.25">
      <c r="F211" s="103"/>
      <c r="H211" s="103"/>
      <c r="N211" s="103"/>
    </row>
    <row r="212" spans="6:14" s="100" customFormat="1" ht="14.25">
      <c r="F212" s="103"/>
      <c r="H212" s="103"/>
      <c r="N212" s="103"/>
    </row>
    <row r="213" spans="6:14" s="100" customFormat="1" ht="14.25">
      <c r="F213" s="103"/>
      <c r="H213" s="103"/>
      <c r="N213" s="103"/>
    </row>
    <row r="214" spans="6:14" s="100" customFormat="1" ht="14.25">
      <c r="F214" s="103"/>
      <c r="H214" s="103"/>
      <c r="N214" s="103"/>
    </row>
    <row r="215" spans="6:14" s="100" customFormat="1" ht="14.25">
      <c r="F215" s="103"/>
      <c r="H215" s="103"/>
      <c r="N215" s="103"/>
    </row>
    <row r="216" spans="6:14" s="100" customFormat="1" ht="14.25">
      <c r="F216" s="103"/>
      <c r="H216" s="103"/>
      <c r="N216" s="103"/>
    </row>
    <row r="217" spans="6:14" s="100" customFormat="1" ht="14.25">
      <c r="F217" s="103"/>
      <c r="H217" s="103"/>
      <c r="N217" s="103"/>
    </row>
    <row r="218" spans="6:14" s="100" customFormat="1" ht="14.25">
      <c r="F218" s="103"/>
      <c r="H218" s="103"/>
      <c r="N218" s="103"/>
    </row>
    <row r="219" spans="6:14" s="100" customFormat="1" ht="14.25">
      <c r="F219" s="103"/>
      <c r="H219" s="103"/>
      <c r="N219" s="103"/>
    </row>
    <row r="220" spans="6:14" s="100" customFormat="1" ht="14.25">
      <c r="F220" s="103"/>
      <c r="H220" s="103"/>
      <c r="N220" s="103"/>
    </row>
    <row r="221" spans="6:14" s="100" customFormat="1" ht="14.25">
      <c r="F221" s="103"/>
      <c r="H221" s="103"/>
      <c r="N221" s="103"/>
    </row>
    <row r="222" spans="6:14" s="100" customFormat="1" ht="14.25">
      <c r="F222" s="103"/>
      <c r="H222" s="103"/>
      <c r="N222" s="103"/>
    </row>
    <row r="223" spans="6:14" s="100" customFormat="1" ht="14.25">
      <c r="F223" s="103"/>
      <c r="H223" s="103"/>
      <c r="N223" s="103"/>
    </row>
    <row r="224" spans="6:14" s="100" customFormat="1" ht="14.25">
      <c r="F224" s="103"/>
      <c r="H224" s="103"/>
      <c r="N224" s="103"/>
    </row>
    <row r="225" spans="6:14" s="100" customFormat="1" ht="14.25">
      <c r="F225" s="103"/>
      <c r="H225" s="103"/>
      <c r="N225" s="103"/>
    </row>
    <row r="226" spans="6:14" s="100" customFormat="1" ht="14.25">
      <c r="F226" s="103"/>
      <c r="H226" s="103"/>
      <c r="N226" s="103"/>
    </row>
    <row r="227" spans="6:14" s="100" customFormat="1" ht="14.25">
      <c r="F227" s="103"/>
      <c r="H227" s="103"/>
      <c r="N227" s="103"/>
    </row>
    <row r="228" spans="6:14" s="100" customFormat="1" ht="14.25">
      <c r="F228" s="103"/>
      <c r="H228" s="103"/>
      <c r="N228" s="103"/>
    </row>
    <row r="229" spans="6:14" s="100" customFormat="1" ht="14.25">
      <c r="F229" s="103"/>
      <c r="H229" s="103"/>
      <c r="N229" s="103"/>
    </row>
    <row r="230" spans="6:14" s="100" customFormat="1" ht="14.25">
      <c r="F230" s="103"/>
      <c r="H230" s="103"/>
      <c r="N230" s="103"/>
    </row>
    <row r="231" spans="6:14" s="100" customFormat="1" ht="14.25">
      <c r="F231" s="103"/>
      <c r="H231" s="103"/>
      <c r="N231" s="103"/>
    </row>
    <row r="232" spans="6:14" s="100" customFormat="1" ht="14.25">
      <c r="F232" s="103"/>
      <c r="H232" s="103"/>
      <c r="N232" s="103"/>
    </row>
    <row r="233" spans="6:14" s="100" customFormat="1" ht="14.25">
      <c r="F233" s="103"/>
      <c r="H233" s="103"/>
      <c r="N233" s="103"/>
    </row>
    <row r="234" spans="6:14" s="100" customFormat="1" ht="14.25">
      <c r="F234" s="103"/>
      <c r="H234" s="103"/>
      <c r="N234" s="103"/>
    </row>
    <row r="235" spans="6:14" s="100" customFormat="1" ht="14.25">
      <c r="F235" s="103"/>
      <c r="H235" s="103"/>
      <c r="N235" s="103"/>
    </row>
    <row r="236" spans="6:14" s="100" customFormat="1" ht="14.25">
      <c r="F236" s="103"/>
      <c r="H236" s="103"/>
      <c r="N236" s="103"/>
    </row>
    <row r="237" spans="6:14" s="100" customFormat="1" ht="14.25">
      <c r="F237" s="103"/>
      <c r="H237" s="103"/>
      <c r="N237" s="103"/>
    </row>
    <row r="238" spans="6:14" s="100" customFormat="1" ht="14.25">
      <c r="F238" s="103"/>
      <c r="H238" s="103"/>
      <c r="N238" s="103"/>
    </row>
    <row r="239" spans="6:14" s="100" customFormat="1" ht="14.25">
      <c r="F239" s="103"/>
      <c r="H239" s="103"/>
      <c r="N239" s="103"/>
    </row>
    <row r="240" spans="6:14" s="100" customFormat="1" ht="14.25">
      <c r="F240" s="103"/>
      <c r="H240" s="103"/>
      <c r="N240" s="103"/>
    </row>
    <row r="241" spans="6:14" s="100" customFormat="1" ht="14.25">
      <c r="F241" s="103"/>
      <c r="H241" s="103"/>
      <c r="N241" s="103"/>
    </row>
    <row r="242" spans="6:14" s="100" customFormat="1" ht="14.25">
      <c r="F242" s="103"/>
      <c r="H242" s="103"/>
      <c r="N242" s="103"/>
    </row>
    <row r="243" spans="6:14" s="100" customFormat="1" ht="14.25">
      <c r="F243" s="103"/>
      <c r="H243" s="103"/>
      <c r="N243" s="103"/>
    </row>
    <row r="244" spans="6:14" s="100" customFormat="1" ht="14.25">
      <c r="F244" s="103"/>
      <c r="H244" s="103"/>
      <c r="N244" s="103"/>
    </row>
    <row r="245" spans="6:14" s="100" customFormat="1" ht="14.25">
      <c r="F245" s="103"/>
      <c r="H245" s="103"/>
      <c r="N245" s="103"/>
    </row>
    <row r="246" spans="6:14" s="100" customFormat="1" ht="14.25">
      <c r="F246" s="103"/>
      <c r="H246" s="103"/>
      <c r="N246" s="103"/>
    </row>
    <row r="247" spans="6:14" s="100" customFormat="1" ht="14.25">
      <c r="F247" s="103"/>
      <c r="H247" s="103"/>
      <c r="N247" s="103"/>
    </row>
    <row r="248" spans="6:14" s="100" customFormat="1" ht="14.25">
      <c r="F248" s="103"/>
      <c r="H248" s="103"/>
      <c r="N248" s="103"/>
    </row>
    <row r="249" spans="6:14" s="100" customFormat="1" ht="14.25">
      <c r="F249" s="103"/>
      <c r="H249" s="103"/>
      <c r="N249" s="103"/>
    </row>
    <row r="250" spans="6:14" s="100" customFormat="1" ht="14.25">
      <c r="F250" s="103"/>
      <c r="H250" s="103"/>
      <c r="N250" s="103"/>
    </row>
    <row r="251" spans="6:14" s="100" customFormat="1" ht="14.25">
      <c r="F251" s="103"/>
      <c r="H251" s="103"/>
      <c r="N251" s="103"/>
    </row>
    <row r="252" spans="6:14" s="100" customFormat="1" ht="14.25">
      <c r="F252" s="103"/>
      <c r="H252" s="103"/>
      <c r="N252" s="103"/>
    </row>
    <row r="253" spans="6:14" s="100" customFormat="1" ht="14.25">
      <c r="F253" s="103"/>
      <c r="H253" s="103"/>
      <c r="N253" s="103"/>
    </row>
    <row r="254" spans="6:14" s="100" customFormat="1" ht="14.25">
      <c r="F254" s="103"/>
      <c r="H254" s="103"/>
      <c r="N254" s="103"/>
    </row>
    <row r="255" spans="6:14" s="100" customFormat="1" ht="14.25">
      <c r="F255" s="103"/>
      <c r="H255" s="103"/>
      <c r="N255" s="103"/>
    </row>
    <row r="256" spans="6:14" s="100" customFormat="1" ht="14.25">
      <c r="F256" s="103"/>
      <c r="H256" s="103"/>
      <c r="N256" s="103"/>
    </row>
    <row r="257" spans="6:14" s="100" customFormat="1" ht="14.25">
      <c r="F257" s="103"/>
      <c r="H257" s="103"/>
      <c r="N257" s="103"/>
    </row>
    <row r="258" spans="6:14" s="100" customFormat="1" ht="14.25">
      <c r="F258" s="103"/>
      <c r="H258" s="103"/>
      <c r="N258" s="103"/>
    </row>
    <row r="259" spans="6:14" s="100" customFormat="1" ht="14.25">
      <c r="F259" s="103"/>
      <c r="H259" s="103"/>
      <c r="N259" s="103"/>
    </row>
    <row r="260" spans="6:14" s="100" customFormat="1" ht="14.25">
      <c r="F260" s="103"/>
      <c r="H260" s="103"/>
      <c r="N260" s="103"/>
    </row>
    <row r="261" spans="6:14" s="100" customFormat="1" ht="14.25">
      <c r="F261" s="103"/>
      <c r="H261" s="103"/>
      <c r="N261" s="103"/>
    </row>
    <row r="262" spans="6:14" s="100" customFormat="1" ht="14.25">
      <c r="F262" s="103"/>
      <c r="H262" s="103"/>
      <c r="N262" s="103"/>
    </row>
    <row r="263" spans="6:14" s="100" customFormat="1" ht="14.25">
      <c r="F263" s="103"/>
      <c r="H263" s="103"/>
      <c r="N263" s="103"/>
    </row>
    <row r="264" spans="6:14" s="100" customFormat="1" ht="14.25">
      <c r="F264" s="103"/>
      <c r="H264" s="103"/>
      <c r="N264" s="103"/>
    </row>
    <row r="265" spans="6:14" s="100" customFormat="1" ht="14.25">
      <c r="F265" s="103"/>
      <c r="H265" s="103"/>
      <c r="N265" s="103"/>
    </row>
    <row r="266" spans="6:14" s="100" customFormat="1" ht="14.25">
      <c r="F266" s="103"/>
      <c r="H266" s="103"/>
      <c r="N266" s="103"/>
    </row>
    <row r="267" spans="6:14" s="100" customFormat="1" ht="14.25">
      <c r="F267" s="103"/>
      <c r="H267" s="103"/>
      <c r="N267" s="103"/>
    </row>
    <row r="268" spans="6:14" s="100" customFormat="1" ht="14.25">
      <c r="F268" s="103"/>
      <c r="H268" s="103"/>
      <c r="N268" s="103"/>
    </row>
    <row r="269" spans="6:14" s="100" customFormat="1" ht="14.25">
      <c r="F269" s="103"/>
      <c r="H269" s="103"/>
      <c r="N269" s="103"/>
    </row>
    <row r="270" spans="6:14" s="100" customFormat="1" ht="14.25">
      <c r="F270" s="103"/>
      <c r="H270" s="103"/>
      <c r="N270" s="103"/>
    </row>
    <row r="271" spans="6:14" s="100" customFormat="1" ht="14.25">
      <c r="F271" s="103"/>
      <c r="H271" s="103"/>
      <c r="N271" s="103"/>
    </row>
    <row r="272" spans="6:14" s="100" customFormat="1" ht="14.25">
      <c r="F272" s="103"/>
      <c r="H272" s="103"/>
      <c r="N272" s="103"/>
    </row>
    <row r="273" spans="6:14" s="100" customFormat="1" ht="14.25">
      <c r="F273" s="103"/>
      <c r="H273" s="103"/>
      <c r="N273" s="103"/>
    </row>
    <row r="274" spans="6:14" s="100" customFormat="1" ht="14.25">
      <c r="F274" s="103"/>
      <c r="H274" s="103"/>
      <c r="N274" s="103"/>
    </row>
    <row r="275" spans="6:14" s="100" customFormat="1" ht="14.25">
      <c r="F275" s="103"/>
      <c r="H275" s="103"/>
      <c r="N275" s="103"/>
    </row>
    <row r="276" spans="6:14" s="100" customFormat="1" ht="14.25">
      <c r="F276" s="103"/>
      <c r="H276" s="103"/>
      <c r="N276" s="103"/>
    </row>
    <row r="277" spans="6:14" s="100" customFormat="1" ht="14.25">
      <c r="F277" s="103"/>
      <c r="H277" s="103"/>
      <c r="N277" s="103"/>
    </row>
    <row r="278" spans="6:14" s="100" customFormat="1" ht="14.25">
      <c r="F278" s="103"/>
      <c r="H278" s="103"/>
      <c r="N278" s="103"/>
    </row>
    <row r="279" spans="6:14" s="100" customFormat="1" ht="14.25">
      <c r="F279" s="103"/>
      <c r="H279" s="103"/>
      <c r="N279" s="103"/>
    </row>
    <row r="280" spans="6:14" s="100" customFormat="1" ht="14.25">
      <c r="F280" s="103"/>
      <c r="H280" s="103"/>
      <c r="N280" s="103"/>
    </row>
    <row r="281" spans="6:14" s="100" customFormat="1" ht="14.25">
      <c r="F281" s="103"/>
      <c r="H281" s="103"/>
      <c r="N281" s="103"/>
    </row>
    <row r="282" spans="6:14" s="100" customFormat="1" ht="14.25">
      <c r="F282" s="103"/>
      <c r="H282" s="103"/>
      <c r="N282" s="103"/>
    </row>
    <row r="283" spans="6:14" s="100" customFormat="1" ht="14.25">
      <c r="F283" s="103"/>
      <c r="H283" s="103"/>
      <c r="N283" s="103"/>
    </row>
    <row r="284" spans="6:14" s="100" customFormat="1" ht="14.25">
      <c r="F284" s="103"/>
      <c r="H284" s="103"/>
      <c r="N284" s="103"/>
    </row>
    <row r="285" spans="6:14" s="100" customFormat="1" ht="14.25">
      <c r="F285" s="103"/>
      <c r="H285" s="103"/>
      <c r="N285" s="103"/>
    </row>
    <row r="286" spans="6:14" s="100" customFormat="1" ht="14.25">
      <c r="F286" s="103"/>
      <c r="H286" s="103"/>
      <c r="N286" s="103"/>
    </row>
    <row r="287" spans="6:14" s="100" customFormat="1" ht="14.25">
      <c r="F287" s="103"/>
      <c r="H287" s="103"/>
      <c r="N287" s="103"/>
    </row>
    <row r="288" spans="6:14" s="100" customFormat="1" ht="14.25">
      <c r="F288" s="103"/>
      <c r="H288" s="103"/>
      <c r="N288" s="103"/>
    </row>
    <row r="289" spans="6:14" s="100" customFormat="1" ht="14.25">
      <c r="F289" s="103"/>
      <c r="H289" s="103"/>
      <c r="N289" s="103"/>
    </row>
    <row r="290" spans="6:14" s="100" customFormat="1" ht="14.25">
      <c r="F290" s="103"/>
      <c r="H290" s="103"/>
      <c r="N290" s="103"/>
    </row>
    <row r="291" spans="6:14" s="100" customFormat="1" ht="14.25">
      <c r="F291" s="103"/>
      <c r="H291" s="103"/>
      <c r="N291" s="103"/>
    </row>
    <row r="292" spans="6:14" s="100" customFormat="1" ht="14.25">
      <c r="F292" s="103"/>
      <c r="H292" s="103"/>
      <c r="N292" s="103"/>
    </row>
    <row r="293" spans="6:14" s="100" customFormat="1" ht="14.25">
      <c r="F293" s="103"/>
      <c r="H293" s="103"/>
      <c r="N293" s="103"/>
    </row>
    <row r="294" spans="6:14" s="100" customFormat="1" ht="14.25">
      <c r="F294" s="103"/>
      <c r="H294" s="103"/>
      <c r="N294" s="103"/>
    </row>
    <row r="295" spans="6:14" s="100" customFormat="1" ht="14.25">
      <c r="F295" s="103"/>
      <c r="H295" s="103"/>
      <c r="N295" s="103"/>
    </row>
    <row r="296" spans="6:14" s="100" customFormat="1" ht="14.25">
      <c r="F296" s="103"/>
      <c r="H296" s="103"/>
      <c r="N296" s="103"/>
    </row>
    <row r="297" spans="6:14" s="100" customFormat="1" ht="14.25">
      <c r="F297" s="103"/>
      <c r="H297" s="103"/>
      <c r="N297" s="103"/>
    </row>
    <row r="298" spans="6:14" s="100" customFormat="1" ht="14.25">
      <c r="F298" s="103"/>
      <c r="H298" s="103"/>
      <c r="N298" s="103"/>
    </row>
    <row r="299" spans="6:14" s="100" customFormat="1" ht="14.25">
      <c r="F299" s="103"/>
      <c r="H299" s="103"/>
      <c r="N299" s="103"/>
    </row>
    <row r="300" spans="6:14" s="100" customFormat="1" ht="14.25">
      <c r="F300" s="103"/>
      <c r="H300" s="103"/>
      <c r="N300" s="103"/>
    </row>
    <row r="301" spans="6:14" s="100" customFormat="1" ht="14.25">
      <c r="F301" s="103"/>
      <c r="H301" s="103"/>
      <c r="N301" s="103"/>
    </row>
    <row r="302" spans="6:14" s="100" customFormat="1" ht="14.25">
      <c r="F302" s="103"/>
      <c r="H302" s="103"/>
      <c r="N302" s="103"/>
    </row>
    <row r="303" spans="6:14" s="100" customFormat="1" ht="14.25">
      <c r="F303" s="103"/>
      <c r="H303" s="103"/>
      <c r="N303" s="103"/>
    </row>
    <row r="304" spans="6:14" s="100" customFormat="1" ht="14.25">
      <c r="F304" s="103"/>
      <c r="H304" s="103"/>
      <c r="N304" s="103"/>
    </row>
    <row r="305" spans="6:14" s="100" customFormat="1" ht="14.25">
      <c r="F305" s="103"/>
      <c r="H305" s="103"/>
      <c r="N305" s="103"/>
    </row>
    <row r="306" spans="6:14" s="100" customFormat="1" ht="14.25">
      <c r="F306" s="103"/>
      <c r="H306" s="103"/>
      <c r="N306" s="103"/>
    </row>
    <row r="307" spans="6:14" s="100" customFormat="1" ht="14.25">
      <c r="F307" s="103"/>
      <c r="H307" s="103"/>
      <c r="N307" s="103"/>
    </row>
    <row r="308" spans="6:14" s="100" customFormat="1" ht="14.25">
      <c r="F308" s="103"/>
      <c r="H308" s="103"/>
      <c r="N308" s="103"/>
    </row>
    <row r="309" spans="6:14" s="100" customFormat="1" ht="14.25">
      <c r="F309" s="103"/>
      <c r="H309" s="103"/>
      <c r="N309" s="103"/>
    </row>
    <row r="310" spans="6:14" s="100" customFormat="1" ht="14.25">
      <c r="F310" s="103"/>
      <c r="H310" s="103"/>
      <c r="N310" s="103"/>
    </row>
    <row r="311" spans="6:14" s="100" customFormat="1" ht="14.25">
      <c r="F311" s="103"/>
      <c r="H311" s="103"/>
      <c r="N311" s="103"/>
    </row>
    <row r="312" spans="6:14" s="100" customFormat="1" ht="14.25">
      <c r="F312" s="103"/>
      <c r="H312" s="103"/>
      <c r="N312" s="103"/>
    </row>
    <row r="313" spans="6:14" s="100" customFormat="1" ht="14.25">
      <c r="F313" s="103"/>
      <c r="H313" s="103"/>
      <c r="N313" s="103"/>
    </row>
    <row r="314" spans="6:14" s="100" customFormat="1" ht="14.25">
      <c r="F314" s="103"/>
      <c r="H314" s="103"/>
      <c r="N314" s="103"/>
    </row>
    <row r="315" spans="6:14" s="100" customFormat="1" ht="14.25">
      <c r="F315" s="103"/>
      <c r="H315" s="103"/>
      <c r="N315" s="103"/>
    </row>
    <row r="316" spans="6:14" s="100" customFormat="1" ht="14.25">
      <c r="F316" s="103"/>
      <c r="H316" s="103"/>
      <c r="N316" s="103"/>
    </row>
    <row r="317" spans="6:14" s="100" customFormat="1" ht="14.25">
      <c r="F317" s="103"/>
      <c r="H317" s="103"/>
      <c r="N317" s="103"/>
    </row>
    <row r="318" spans="6:14" s="100" customFormat="1" ht="14.25">
      <c r="F318" s="103"/>
      <c r="H318" s="103"/>
      <c r="N318" s="103"/>
    </row>
    <row r="319" spans="6:14" s="100" customFormat="1" ht="14.25">
      <c r="F319" s="103"/>
      <c r="H319" s="103"/>
      <c r="N319" s="103"/>
    </row>
    <row r="320" spans="6:14" s="100" customFormat="1" ht="14.25">
      <c r="F320" s="103"/>
      <c r="H320" s="103"/>
      <c r="N320" s="103"/>
    </row>
    <row r="321" spans="6:14" s="100" customFormat="1" ht="14.25">
      <c r="F321" s="103"/>
      <c r="H321" s="103"/>
      <c r="N321" s="103"/>
    </row>
    <row r="322" spans="6:14" s="100" customFormat="1" ht="14.25">
      <c r="F322" s="103"/>
      <c r="H322" s="103"/>
      <c r="N322" s="103"/>
    </row>
    <row r="323" spans="6:14" s="100" customFormat="1" ht="14.25">
      <c r="F323" s="103"/>
      <c r="H323" s="103"/>
      <c r="N323" s="103"/>
    </row>
    <row r="324" spans="6:14" s="100" customFormat="1" ht="14.25">
      <c r="F324" s="103"/>
      <c r="H324" s="103"/>
      <c r="N324" s="103"/>
    </row>
    <row r="325" spans="6:14" s="100" customFormat="1" ht="14.25">
      <c r="F325" s="103"/>
      <c r="H325" s="103"/>
      <c r="N325" s="103"/>
    </row>
    <row r="326" spans="6:14" s="100" customFormat="1" ht="14.25">
      <c r="F326" s="103"/>
      <c r="H326" s="103"/>
      <c r="N326" s="103"/>
    </row>
    <row r="327" spans="6:14" s="100" customFormat="1" ht="14.25">
      <c r="F327" s="103"/>
      <c r="H327" s="103"/>
      <c r="N327" s="103"/>
    </row>
    <row r="328" spans="6:14" s="100" customFormat="1" ht="14.25">
      <c r="F328" s="103"/>
      <c r="H328" s="103"/>
      <c r="N328" s="103"/>
    </row>
    <row r="329" spans="6:14" s="100" customFormat="1" ht="14.25">
      <c r="F329" s="103"/>
      <c r="H329" s="103"/>
      <c r="N329" s="103"/>
    </row>
    <row r="330" spans="6:14" s="100" customFormat="1" ht="14.25">
      <c r="F330" s="103"/>
      <c r="H330" s="103"/>
      <c r="N330" s="103"/>
    </row>
    <row r="331" spans="6:14" s="100" customFormat="1" ht="14.25">
      <c r="F331" s="103"/>
      <c r="H331" s="103"/>
      <c r="N331" s="103"/>
    </row>
    <row r="332" spans="6:14" s="100" customFormat="1" ht="14.25">
      <c r="F332" s="103"/>
      <c r="H332" s="103"/>
      <c r="N332" s="103"/>
    </row>
    <row r="333" spans="6:14" s="100" customFormat="1" ht="14.25">
      <c r="F333" s="103"/>
      <c r="H333" s="103"/>
      <c r="N333" s="103"/>
    </row>
    <row r="334" spans="6:14" s="100" customFormat="1" ht="14.25">
      <c r="F334" s="103"/>
      <c r="H334" s="103"/>
      <c r="N334" s="103"/>
    </row>
    <row r="335" spans="6:14" s="100" customFormat="1" ht="14.25">
      <c r="F335" s="103"/>
      <c r="H335" s="103"/>
      <c r="N335" s="103"/>
    </row>
    <row r="336" spans="6:14" s="100" customFormat="1" ht="14.25">
      <c r="F336" s="103"/>
      <c r="H336" s="103"/>
      <c r="N336" s="103"/>
    </row>
    <row r="337" spans="6:14" s="100" customFormat="1" ht="14.25">
      <c r="F337" s="103"/>
      <c r="H337" s="103"/>
      <c r="N337" s="103"/>
    </row>
    <row r="338" spans="6:14" s="100" customFormat="1" ht="14.25">
      <c r="F338" s="103"/>
      <c r="H338" s="103"/>
      <c r="N338" s="103"/>
    </row>
    <row r="339" spans="6:14" s="100" customFormat="1" ht="14.25">
      <c r="F339" s="103"/>
      <c r="H339" s="103"/>
      <c r="N339" s="103"/>
    </row>
    <row r="340" spans="6:14" s="100" customFormat="1" ht="14.25">
      <c r="F340" s="103"/>
      <c r="H340" s="103"/>
      <c r="N340" s="103"/>
    </row>
    <row r="341" spans="6:14" s="100" customFormat="1" ht="14.25">
      <c r="F341" s="103"/>
      <c r="H341" s="103"/>
      <c r="N341" s="103"/>
    </row>
    <row r="342" spans="6:14" s="100" customFormat="1" ht="14.25">
      <c r="F342" s="103"/>
      <c r="H342" s="103"/>
      <c r="N342" s="103"/>
    </row>
    <row r="343" spans="6:14" s="100" customFormat="1" ht="14.25">
      <c r="F343" s="103"/>
      <c r="H343" s="103"/>
      <c r="N343" s="103"/>
    </row>
    <row r="344" spans="6:14" s="100" customFormat="1" ht="14.25">
      <c r="F344" s="103"/>
      <c r="H344" s="103"/>
      <c r="N344" s="103"/>
    </row>
    <row r="345" spans="6:14" s="100" customFormat="1" ht="14.25">
      <c r="F345" s="103"/>
      <c r="H345" s="103"/>
      <c r="N345" s="103"/>
    </row>
    <row r="346" spans="6:14" s="100" customFormat="1" ht="14.25">
      <c r="F346" s="103"/>
      <c r="H346" s="103"/>
      <c r="N346" s="103"/>
    </row>
    <row r="347" spans="6:14" s="100" customFormat="1" ht="14.25">
      <c r="F347" s="103"/>
      <c r="H347" s="103"/>
      <c r="N347" s="103"/>
    </row>
    <row r="348" spans="6:14" s="100" customFormat="1" ht="14.25">
      <c r="F348" s="103"/>
      <c r="H348" s="103"/>
      <c r="N348" s="103"/>
    </row>
    <row r="349" spans="6:14" s="100" customFormat="1" ht="14.25">
      <c r="F349" s="103"/>
      <c r="H349" s="103"/>
      <c r="N349" s="103"/>
    </row>
    <row r="350" spans="6:14" s="100" customFormat="1" ht="14.25">
      <c r="F350" s="103"/>
      <c r="H350" s="103"/>
      <c r="N350" s="103"/>
    </row>
    <row r="351" spans="6:14" s="100" customFormat="1" ht="14.25">
      <c r="F351" s="103"/>
      <c r="H351" s="103"/>
      <c r="N351" s="103"/>
    </row>
    <row r="352" spans="6:14" s="100" customFormat="1" ht="14.25">
      <c r="F352" s="103"/>
      <c r="H352" s="103"/>
      <c r="N352" s="103"/>
    </row>
    <row r="353" spans="6:14" s="100" customFormat="1" ht="14.25">
      <c r="F353" s="103"/>
      <c r="H353" s="103"/>
      <c r="N353" s="103"/>
    </row>
    <row r="354" spans="6:14" s="100" customFormat="1" ht="14.25">
      <c r="F354" s="103"/>
      <c r="H354" s="103"/>
      <c r="N354" s="103"/>
    </row>
    <row r="355" spans="6:14" s="100" customFormat="1" ht="14.25">
      <c r="F355" s="103"/>
      <c r="H355" s="103"/>
      <c r="N355" s="103"/>
    </row>
    <row r="356" spans="6:14" s="100" customFormat="1" ht="14.25">
      <c r="F356" s="103"/>
      <c r="H356" s="103"/>
      <c r="N356" s="103"/>
    </row>
    <row r="357" spans="6:14" s="100" customFormat="1" ht="14.25">
      <c r="F357" s="103"/>
      <c r="H357" s="103"/>
      <c r="N357" s="103"/>
    </row>
    <row r="358" spans="6:14" s="100" customFormat="1" ht="14.25">
      <c r="F358" s="103"/>
      <c r="H358" s="103"/>
      <c r="N358" s="103"/>
    </row>
    <row r="359" spans="6:14" s="100" customFormat="1" ht="14.25">
      <c r="F359" s="103"/>
      <c r="H359" s="103"/>
      <c r="N359" s="103"/>
    </row>
    <row r="360" spans="6:14" s="100" customFormat="1" ht="14.25">
      <c r="F360" s="103"/>
      <c r="H360" s="103"/>
      <c r="N360" s="103"/>
    </row>
    <row r="361" spans="6:14" s="100" customFormat="1" ht="14.25">
      <c r="F361" s="103"/>
      <c r="H361" s="103"/>
      <c r="N361" s="103"/>
    </row>
    <row r="362" spans="6:14" s="100" customFormat="1" ht="14.25">
      <c r="F362" s="103"/>
      <c r="H362" s="103"/>
      <c r="N362" s="103"/>
    </row>
    <row r="363" spans="6:14" s="100" customFormat="1" ht="14.25">
      <c r="F363" s="103"/>
      <c r="H363" s="103"/>
      <c r="N363" s="103"/>
    </row>
    <row r="364" spans="6:14" s="100" customFormat="1" ht="14.25">
      <c r="F364" s="103"/>
      <c r="H364" s="103"/>
      <c r="N364" s="103"/>
    </row>
    <row r="365" spans="6:14" s="100" customFormat="1" ht="14.25">
      <c r="F365" s="103"/>
      <c r="H365" s="103"/>
      <c r="N365" s="103"/>
    </row>
    <row r="366" spans="6:14" s="100" customFormat="1" ht="14.25">
      <c r="F366" s="103"/>
      <c r="H366" s="103"/>
      <c r="N366" s="103"/>
    </row>
    <row r="367" spans="6:14" s="100" customFormat="1" ht="14.25">
      <c r="F367" s="103"/>
      <c r="H367" s="103"/>
      <c r="N367" s="103"/>
    </row>
    <row r="368" spans="6:14" s="100" customFormat="1" ht="14.25">
      <c r="F368" s="103"/>
      <c r="H368" s="103"/>
      <c r="N368" s="103"/>
    </row>
    <row r="369" spans="6:14" s="100" customFormat="1" ht="14.25">
      <c r="F369" s="103"/>
      <c r="H369" s="103"/>
      <c r="N369" s="103"/>
    </row>
    <row r="370" spans="6:14" s="100" customFormat="1" ht="14.25">
      <c r="F370" s="103"/>
      <c r="H370" s="103"/>
      <c r="N370" s="103"/>
    </row>
    <row r="371" spans="6:14" s="100" customFormat="1" ht="14.25">
      <c r="F371" s="103"/>
      <c r="H371" s="103"/>
      <c r="N371" s="103"/>
    </row>
    <row r="372" spans="6:14" s="100" customFormat="1" ht="14.25">
      <c r="F372" s="103"/>
      <c r="H372" s="103"/>
      <c r="N372" s="103"/>
    </row>
    <row r="373" spans="6:14" s="100" customFormat="1" ht="14.25">
      <c r="F373" s="103"/>
      <c r="H373" s="103"/>
      <c r="N373" s="103"/>
    </row>
    <row r="374" spans="6:14" s="100" customFormat="1" ht="14.25">
      <c r="F374" s="103"/>
      <c r="H374" s="103"/>
      <c r="N374" s="103"/>
    </row>
    <row r="375" spans="6:14" s="100" customFormat="1" ht="14.25">
      <c r="F375" s="103"/>
      <c r="H375" s="103"/>
      <c r="N375" s="103"/>
    </row>
    <row r="376" spans="6:14" s="100" customFormat="1" ht="14.25">
      <c r="F376" s="103"/>
      <c r="H376" s="103"/>
      <c r="N376" s="103"/>
    </row>
    <row r="377" spans="6:14" s="100" customFormat="1" ht="14.25">
      <c r="F377" s="103"/>
      <c r="H377" s="103"/>
      <c r="N377" s="103"/>
    </row>
    <row r="378" spans="6:14" s="100" customFormat="1" ht="14.25">
      <c r="F378" s="103"/>
      <c r="H378" s="103"/>
      <c r="N378" s="103"/>
    </row>
    <row r="379" spans="6:14" s="100" customFormat="1" ht="14.25">
      <c r="F379" s="103"/>
      <c r="H379" s="103"/>
      <c r="N379" s="103"/>
    </row>
    <row r="380" spans="6:14" s="100" customFormat="1" ht="14.25">
      <c r="F380" s="103"/>
      <c r="H380" s="103"/>
      <c r="N380" s="103"/>
    </row>
    <row r="381" spans="6:14" s="100" customFormat="1" ht="14.25">
      <c r="F381" s="103"/>
      <c r="H381" s="103"/>
      <c r="N381" s="103"/>
    </row>
    <row r="382" spans="6:14" s="100" customFormat="1" ht="14.25">
      <c r="F382" s="103"/>
      <c r="H382" s="103"/>
      <c r="N382" s="103"/>
    </row>
    <row r="383" spans="6:14" s="100" customFormat="1" ht="14.25">
      <c r="F383" s="103"/>
      <c r="H383" s="103"/>
      <c r="N383" s="103"/>
    </row>
    <row r="384" spans="6:14" s="100" customFormat="1" ht="14.25">
      <c r="F384" s="103"/>
      <c r="H384" s="103"/>
      <c r="N384" s="103"/>
    </row>
    <row r="385" spans="6:14" s="100" customFormat="1" ht="14.25">
      <c r="F385" s="103"/>
      <c r="H385" s="103"/>
      <c r="N385" s="103"/>
    </row>
    <row r="386" spans="6:14" s="100" customFormat="1" ht="14.25">
      <c r="F386" s="103"/>
      <c r="H386" s="103"/>
      <c r="N386" s="103"/>
    </row>
    <row r="387" spans="6:14" s="100" customFormat="1" ht="14.25">
      <c r="F387" s="103"/>
      <c r="H387" s="103"/>
      <c r="N387" s="103"/>
    </row>
    <row r="388" spans="6:14" s="100" customFormat="1" ht="14.25">
      <c r="F388" s="103"/>
      <c r="H388" s="103"/>
      <c r="N388" s="103"/>
    </row>
    <row r="389" spans="6:14" s="100" customFormat="1" ht="14.25">
      <c r="F389" s="103"/>
      <c r="H389" s="103"/>
      <c r="N389" s="103"/>
    </row>
    <row r="390" spans="6:14" s="100" customFormat="1" ht="14.25">
      <c r="F390" s="103"/>
      <c r="H390" s="103"/>
      <c r="N390" s="103"/>
    </row>
    <row r="391" spans="6:14" s="100" customFormat="1" ht="14.25">
      <c r="F391" s="103"/>
      <c r="H391" s="103"/>
      <c r="N391" s="103"/>
    </row>
    <row r="392" spans="6:14" s="100" customFormat="1" ht="14.25">
      <c r="F392" s="103"/>
      <c r="H392" s="103"/>
      <c r="N392" s="103"/>
    </row>
    <row r="393" spans="6:14" s="100" customFormat="1" ht="14.25">
      <c r="F393" s="103"/>
      <c r="H393" s="103"/>
      <c r="N393" s="103"/>
    </row>
    <row r="394" spans="6:14" s="100" customFormat="1" ht="14.25">
      <c r="F394" s="103"/>
      <c r="H394" s="103"/>
      <c r="N394" s="103"/>
    </row>
    <row r="395" spans="6:14" s="100" customFormat="1" ht="14.25">
      <c r="F395" s="103"/>
      <c r="H395" s="103"/>
      <c r="N395" s="103"/>
    </row>
    <row r="396" spans="6:14" s="100" customFormat="1" ht="14.25">
      <c r="F396" s="103"/>
      <c r="H396" s="103"/>
      <c r="N396" s="103"/>
    </row>
    <row r="397" spans="6:14" s="100" customFormat="1" ht="14.25">
      <c r="F397" s="103"/>
      <c r="H397" s="103"/>
      <c r="N397" s="103"/>
    </row>
    <row r="398" spans="6:14" s="100" customFormat="1" ht="14.25">
      <c r="F398" s="103"/>
      <c r="H398" s="103"/>
      <c r="N398" s="103"/>
    </row>
    <row r="399" spans="6:14" s="100" customFormat="1" ht="14.25">
      <c r="F399" s="103"/>
      <c r="H399" s="103"/>
      <c r="N399" s="103"/>
    </row>
    <row r="400" spans="6:14" s="100" customFormat="1" ht="14.25">
      <c r="F400" s="103"/>
      <c r="H400" s="103"/>
      <c r="N400" s="103"/>
    </row>
    <row r="401" spans="6:14" s="100" customFormat="1" ht="14.25">
      <c r="F401" s="103"/>
      <c r="H401" s="103"/>
      <c r="N401" s="103"/>
    </row>
    <row r="402" spans="6:14" s="100" customFormat="1" ht="14.25">
      <c r="F402" s="103"/>
      <c r="H402" s="103"/>
      <c r="N402" s="103"/>
    </row>
    <row r="403" spans="6:14" s="100" customFormat="1" ht="14.25">
      <c r="F403" s="103"/>
      <c r="H403" s="103"/>
      <c r="N403" s="103"/>
    </row>
    <row r="404" spans="6:14" s="100" customFormat="1" ht="14.25">
      <c r="F404" s="103"/>
      <c r="H404" s="103"/>
      <c r="N404" s="103"/>
    </row>
    <row r="405" spans="6:14" s="100" customFormat="1" ht="14.25">
      <c r="F405" s="103"/>
      <c r="H405" s="103"/>
      <c r="N405" s="103"/>
    </row>
    <row r="406" spans="6:14" s="100" customFormat="1" ht="14.25">
      <c r="F406" s="103"/>
      <c r="H406" s="103"/>
      <c r="N406" s="103"/>
    </row>
    <row r="407" spans="6:14" s="100" customFormat="1" ht="14.25">
      <c r="F407" s="103"/>
      <c r="H407" s="103"/>
      <c r="N407" s="103"/>
    </row>
    <row r="408" spans="6:14" s="100" customFormat="1" ht="14.25">
      <c r="F408" s="103"/>
      <c r="H408" s="103"/>
      <c r="N408" s="103"/>
    </row>
    <row r="409" spans="6:14" s="100" customFormat="1" ht="14.25">
      <c r="F409" s="103"/>
      <c r="H409" s="103"/>
      <c r="N409" s="103"/>
    </row>
    <row r="410" spans="6:14" s="100" customFormat="1" ht="14.25">
      <c r="F410" s="103"/>
      <c r="H410" s="103"/>
      <c r="N410" s="103"/>
    </row>
    <row r="411" spans="6:14" s="100" customFormat="1" ht="14.25">
      <c r="F411" s="103"/>
      <c r="H411" s="103"/>
      <c r="N411" s="103"/>
    </row>
    <row r="412" spans="6:14" s="100" customFormat="1" ht="14.25">
      <c r="F412" s="103"/>
      <c r="H412" s="103"/>
      <c r="N412" s="103"/>
    </row>
    <row r="413" spans="6:14" s="100" customFormat="1" ht="14.25">
      <c r="F413" s="103"/>
      <c r="H413" s="103"/>
      <c r="N413" s="103"/>
    </row>
    <row r="414" spans="6:14" s="100" customFormat="1" ht="14.25">
      <c r="F414" s="103"/>
      <c r="H414" s="103"/>
      <c r="N414" s="103"/>
    </row>
    <row r="415" spans="6:14" s="100" customFormat="1" ht="14.25">
      <c r="F415" s="103"/>
      <c r="H415" s="103"/>
      <c r="N415" s="103"/>
    </row>
    <row r="416" spans="6:14" s="100" customFormat="1" ht="14.25">
      <c r="F416" s="103"/>
      <c r="H416" s="103"/>
      <c r="N416" s="103"/>
    </row>
    <row r="417" spans="6:14" s="100" customFormat="1" ht="14.25">
      <c r="F417" s="103"/>
      <c r="H417" s="103"/>
      <c r="N417" s="103"/>
    </row>
    <row r="418" spans="6:14" s="100" customFormat="1" ht="14.25">
      <c r="F418" s="103"/>
      <c r="H418" s="103"/>
      <c r="N418" s="103"/>
    </row>
    <row r="419" spans="6:14" s="100" customFormat="1" ht="14.25">
      <c r="F419" s="103"/>
      <c r="H419" s="103"/>
      <c r="N419" s="103"/>
    </row>
    <row r="420" spans="6:14" s="100" customFormat="1" ht="14.25">
      <c r="F420" s="103"/>
      <c r="H420" s="103"/>
      <c r="N420" s="103"/>
    </row>
    <row r="421" spans="6:14" s="100" customFormat="1" ht="14.25">
      <c r="F421" s="103"/>
      <c r="H421" s="103"/>
      <c r="N421" s="103"/>
    </row>
    <row r="422" spans="6:14" s="100" customFormat="1" ht="14.25">
      <c r="F422" s="103"/>
      <c r="H422" s="103"/>
      <c r="N422" s="103"/>
    </row>
    <row r="423" spans="6:14" s="100" customFormat="1" ht="14.25">
      <c r="F423" s="103"/>
      <c r="H423" s="103"/>
      <c r="N423" s="103"/>
    </row>
    <row r="424" spans="6:14" s="100" customFormat="1" ht="14.25">
      <c r="F424" s="103"/>
      <c r="H424" s="103"/>
      <c r="N424" s="103"/>
    </row>
    <row r="425" spans="6:14" s="100" customFormat="1" ht="14.25">
      <c r="F425" s="103"/>
      <c r="H425" s="103"/>
      <c r="N425" s="103"/>
    </row>
    <row r="426" spans="6:14" s="100" customFormat="1" ht="14.25">
      <c r="F426" s="103"/>
      <c r="H426" s="103"/>
      <c r="N426" s="103"/>
    </row>
    <row r="427" spans="6:14" s="100" customFormat="1" ht="14.25">
      <c r="F427" s="103"/>
      <c r="H427" s="103"/>
      <c r="N427" s="103"/>
    </row>
    <row r="428" spans="6:14" s="100" customFormat="1" ht="14.25">
      <c r="F428" s="103"/>
      <c r="H428" s="103"/>
      <c r="N428" s="103"/>
    </row>
    <row r="429" spans="6:14" s="100" customFormat="1" ht="14.25">
      <c r="F429" s="103"/>
      <c r="H429" s="103"/>
      <c r="N429" s="103"/>
    </row>
    <row r="430" spans="6:14" s="100" customFormat="1" ht="14.25">
      <c r="F430" s="103"/>
      <c r="H430" s="103"/>
      <c r="N430" s="103"/>
    </row>
    <row r="431" spans="6:14" s="100" customFormat="1" ht="14.25">
      <c r="F431" s="103"/>
      <c r="H431" s="103"/>
      <c r="N431" s="103"/>
    </row>
    <row r="432" spans="6:14" s="100" customFormat="1" ht="14.25">
      <c r="F432" s="103"/>
      <c r="H432" s="103"/>
      <c r="N432" s="103"/>
    </row>
    <row r="433" spans="6:14" s="100" customFormat="1" ht="14.25">
      <c r="F433" s="103"/>
      <c r="H433" s="103"/>
      <c r="N433" s="103"/>
    </row>
    <row r="434" spans="6:14" s="100" customFormat="1" ht="14.25">
      <c r="F434" s="103"/>
      <c r="H434" s="103"/>
      <c r="N434" s="103"/>
    </row>
    <row r="435" spans="6:14" s="100" customFormat="1" ht="14.25">
      <c r="F435" s="103"/>
      <c r="H435" s="103"/>
      <c r="N435" s="103"/>
    </row>
    <row r="436" spans="6:14" s="100" customFormat="1" ht="14.25">
      <c r="F436" s="103"/>
      <c r="H436" s="103"/>
      <c r="N436" s="103"/>
    </row>
    <row r="437" spans="6:14" s="100" customFormat="1" ht="14.25">
      <c r="F437" s="103"/>
      <c r="H437" s="103"/>
      <c r="N437" s="103"/>
    </row>
    <row r="438" spans="6:14" s="100" customFormat="1" ht="14.25">
      <c r="F438" s="103"/>
      <c r="H438" s="103"/>
      <c r="N438" s="103"/>
    </row>
    <row r="439" spans="6:14" s="100" customFormat="1" ht="14.25">
      <c r="F439" s="103"/>
      <c r="H439" s="103"/>
      <c r="N439" s="103"/>
    </row>
    <row r="440" spans="6:14" s="100" customFormat="1" ht="14.25">
      <c r="F440" s="103"/>
      <c r="H440" s="103"/>
      <c r="N440" s="103"/>
    </row>
    <row r="441" spans="6:14" s="100" customFormat="1" ht="14.25">
      <c r="F441" s="103"/>
      <c r="H441" s="103"/>
      <c r="N441" s="103"/>
    </row>
    <row r="442" spans="6:14" s="100" customFormat="1" ht="14.25">
      <c r="F442" s="103"/>
      <c r="H442" s="103"/>
      <c r="N442" s="103"/>
    </row>
    <row r="443" spans="6:14" s="100" customFormat="1" ht="14.25">
      <c r="F443" s="103"/>
      <c r="H443" s="103"/>
      <c r="N443" s="103"/>
    </row>
    <row r="444" spans="6:14" s="100" customFormat="1" ht="14.25">
      <c r="F444" s="103"/>
      <c r="H444" s="103"/>
      <c r="N444" s="103"/>
    </row>
    <row r="445" spans="6:14" s="100" customFormat="1" ht="14.25">
      <c r="F445" s="103"/>
      <c r="H445" s="103"/>
      <c r="N445" s="103"/>
    </row>
    <row r="446" spans="6:14" s="100" customFormat="1" ht="14.25">
      <c r="F446" s="103"/>
      <c r="H446" s="103"/>
      <c r="N446" s="103"/>
    </row>
    <row r="447" spans="6:14" s="100" customFormat="1" ht="14.25">
      <c r="F447" s="103"/>
      <c r="H447" s="103"/>
      <c r="N447" s="103"/>
    </row>
    <row r="448" spans="6:14" s="100" customFormat="1" ht="14.25">
      <c r="F448" s="103"/>
      <c r="H448" s="103"/>
      <c r="N448" s="103"/>
    </row>
    <row r="449" spans="6:14" s="100" customFormat="1" ht="14.25">
      <c r="F449" s="103"/>
      <c r="H449" s="103"/>
      <c r="N449" s="103"/>
    </row>
    <row r="450" spans="6:14" s="100" customFormat="1" ht="14.25">
      <c r="F450" s="103"/>
      <c r="H450" s="103"/>
      <c r="N450" s="103"/>
    </row>
    <row r="451" spans="6:14" s="100" customFormat="1" ht="14.25">
      <c r="F451" s="103"/>
      <c r="H451" s="103"/>
      <c r="N451" s="103"/>
    </row>
    <row r="452" spans="6:14" s="100" customFormat="1" ht="14.25">
      <c r="F452" s="103"/>
      <c r="H452" s="103"/>
      <c r="N452" s="103"/>
    </row>
    <row r="453" spans="6:14" s="100" customFormat="1" ht="14.25">
      <c r="F453" s="103"/>
      <c r="H453" s="103"/>
      <c r="N453" s="103"/>
    </row>
    <row r="454" spans="6:14" s="100" customFormat="1" ht="14.25">
      <c r="F454" s="103"/>
      <c r="H454" s="103"/>
      <c r="N454" s="103"/>
    </row>
    <row r="455" spans="6:14" s="100" customFormat="1" ht="14.25">
      <c r="F455" s="103"/>
      <c r="H455" s="103"/>
      <c r="N455" s="103"/>
    </row>
    <row r="456" spans="6:14" s="100" customFormat="1" ht="14.25">
      <c r="F456" s="103"/>
      <c r="H456" s="103"/>
      <c r="N456" s="103"/>
    </row>
    <row r="457" spans="6:14" s="100" customFormat="1" ht="14.25">
      <c r="F457" s="103"/>
      <c r="H457" s="103"/>
      <c r="N457" s="103"/>
    </row>
    <row r="458" spans="6:14" s="100" customFormat="1" ht="14.25">
      <c r="F458" s="103"/>
      <c r="H458" s="103"/>
      <c r="N458" s="103"/>
    </row>
    <row r="459" spans="6:14" s="100" customFormat="1" ht="14.25">
      <c r="F459" s="103"/>
      <c r="H459" s="103"/>
      <c r="N459" s="103"/>
    </row>
    <row r="460" spans="6:14" s="100" customFormat="1" ht="14.25">
      <c r="F460" s="103"/>
      <c r="H460" s="103"/>
      <c r="N460" s="103"/>
    </row>
    <row r="461" spans="6:14" s="100" customFormat="1" ht="14.25">
      <c r="F461" s="103"/>
      <c r="H461" s="103"/>
      <c r="N461" s="103"/>
    </row>
    <row r="462" spans="6:14" s="100" customFormat="1" ht="14.25">
      <c r="F462" s="103"/>
      <c r="H462" s="103"/>
      <c r="N462" s="103"/>
    </row>
    <row r="463" spans="6:14" s="100" customFormat="1" ht="14.25">
      <c r="F463" s="103"/>
      <c r="H463" s="103"/>
      <c r="N463" s="103"/>
    </row>
    <row r="464" spans="6:14" s="100" customFormat="1" ht="14.25">
      <c r="F464" s="103"/>
      <c r="H464" s="103"/>
      <c r="N464" s="103"/>
    </row>
    <row r="465" spans="6:14" s="100" customFormat="1" ht="14.25">
      <c r="F465" s="103"/>
      <c r="H465" s="103"/>
      <c r="N465" s="103"/>
    </row>
    <row r="466" spans="6:14" s="100" customFormat="1" ht="14.25">
      <c r="F466" s="103"/>
      <c r="H466" s="103"/>
      <c r="N466" s="103"/>
    </row>
    <row r="467" spans="6:14" s="100" customFormat="1" ht="14.25">
      <c r="F467" s="103"/>
      <c r="H467" s="103"/>
      <c r="N467" s="103"/>
    </row>
    <row r="468" spans="6:14" s="100" customFormat="1" ht="14.25">
      <c r="F468" s="103"/>
      <c r="H468" s="103"/>
      <c r="N468" s="103"/>
    </row>
    <row r="469" spans="6:14" s="100" customFormat="1" ht="14.25">
      <c r="F469" s="103"/>
      <c r="H469" s="103"/>
      <c r="N469" s="103"/>
    </row>
    <row r="470" spans="6:14" s="100" customFormat="1" ht="14.25">
      <c r="F470" s="103"/>
      <c r="H470" s="103"/>
      <c r="N470" s="103"/>
    </row>
    <row r="471" spans="6:14" s="100" customFormat="1" ht="14.25">
      <c r="F471" s="103"/>
      <c r="H471" s="103"/>
      <c r="N471" s="103"/>
    </row>
    <row r="472" spans="6:14" s="100" customFormat="1" ht="14.25">
      <c r="F472" s="103"/>
      <c r="H472" s="103"/>
      <c r="N472" s="103"/>
    </row>
    <row r="473" spans="6:14" s="100" customFormat="1" ht="14.25">
      <c r="F473" s="103"/>
      <c r="H473" s="103"/>
      <c r="N473" s="103"/>
    </row>
    <row r="474" spans="6:14" s="100" customFormat="1" ht="14.25">
      <c r="F474" s="103"/>
      <c r="H474" s="103"/>
      <c r="N474" s="103"/>
    </row>
    <row r="475" spans="6:14" s="100" customFormat="1" ht="14.25">
      <c r="F475" s="103"/>
      <c r="H475" s="103"/>
      <c r="N475" s="103"/>
    </row>
    <row r="476" spans="6:14" s="100" customFormat="1" ht="14.25">
      <c r="F476" s="103"/>
      <c r="H476" s="103"/>
      <c r="N476" s="103"/>
    </row>
    <row r="477" spans="6:14" s="100" customFormat="1" ht="14.25">
      <c r="F477" s="103"/>
      <c r="H477" s="103"/>
      <c r="N477" s="103"/>
    </row>
    <row r="478" spans="6:14" s="100" customFormat="1" ht="14.25">
      <c r="F478" s="103"/>
      <c r="H478" s="103"/>
      <c r="N478" s="103"/>
    </row>
    <row r="479" spans="6:14" s="100" customFormat="1" ht="14.25">
      <c r="F479" s="103"/>
      <c r="H479" s="103"/>
      <c r="N479" s="103"/>
    </row>
    <row r="480" spans="6:14" s="100" customFormat="1" ht="14.25">
      <c r="F480" s="103"/>
      <c r="H480" s="103"/>
      <c r="N480" s="103"/>
    </row>
    <row r="481" spans="6:14" s="100" customFormat="1" ht="14.25">
      <c r="F481" s="103"/>
      <c r="H481" s="103"/>
      <c r="N481" s="103"/>
    </row>
    <row r="482" spans="6:14" s="100" customFormat="1" ht="14.25">
      <c r="F482" s="103"/>
      <c r="H482" s="103"/>
      <c r="N482" s="103"/>
    </row>
    <row r="483" spans="6:14" s="100" customFormat="1" ht="14.25">
      <c r="F483" s="103"/>
      <c r="H483" s="103"/>
      <c r="N483" s="103"/>
    </row>
    <row r="484" spans="6:14" s="100" customFormat="1" ht="14.25">
      <c r="F484" s="103"/>
      <c r="H484" s="103"/>
      <c r="N484" s="103"/>
    </row>
    <row r="485" spans="6:14" s="100" customFormat="1" ht="14.25">
      <c r="F485" s="103"/>
      <c r="H485" s="103"/>
      <c r="N485" s="103"/>
    </row>
    <row r="486" spans="6:14" s="100" customFormat="1" ht="14.25">
      <c r="F486" s="103"/>
      <c r="H486" s="103"/>
      <c r="N486" s="103"/>
    </row>
    <row r="487" spans="6:14" s="100" customFormat="1" ht="14.25">
      <c r="F487" s="103"/>
      <c r="H487" s="103"/>
      <c r="N487" s="103"/>
    </row>
    <row r="488" spans="6:14" s="100" customFormat="1" ht="14.25">
      <c r="F488" s="103"/>
      <c r="H488" s="103"/>
      <c r="N488" s="103"/>
    </row>
    <row r="489" spans="6:14" s="100" customFormat="1" ht="14.25">
      <c r="F489" s="103"/>
      <c r="H489" s="103"/>
      <c r="N489" s="103"/>
    </row>
    <row r="490" spans="6:14" s="100" customFormat="1" ht="14.25">
      <c r="F490" s="103"/>
      <c r="H490" s="103"/>
      <c r="N490" s="103"/>
    </row>
    <row r="491" spans="6:14" s="100" customFormat="1" ht="14.25">
      <c r="F491" s="103"/>
      <c r="H491" s="103"/>
      <c r="N491" s="103"/>
    </row>
    <row r="492" spans="6:14" s="100" customFormat="1" ht="14.25">
      <c r="F492" s="103"/>
      <c r="H492" s="103"/>
      <c r="N492" s="103"/>
    </row>
    <row r="493" spans="6:14" s="100" customFormat="1" ht="14.25">
      <c r="F493" s="103"/>
      <c r="H493" s="103"/>
      <c r="N493" s="103"/>
    </row>
    <row r="494" spans="6:14" s="100" customFormat="1" ht="14.25">
      <c r="F494" s="103"/>
      <c r="H494" s="103"/>
      <c r="N494" s="103"/>
    </row>
    <row r="495" spans="6:14" s="100" customFormat="1" ht="14.25">
      <c r="F495" s="103"/>
      <c r="H495" s="103"/>
      <c r="N495" s="103"/>
    </row>
    <row r="496" spans="6:14" s="100" customFormat="1" ht="14.25">
      <c r="F496" s="103"/>
      <c r="H496" s="103"/>
      <c r="N496" s="103"/>
    </row>
    <row r="497" spans="6:14" s="100" customFormat="1" ht="14.25">
      <c r="F497" s="103"/>
      <c r="H497" s="103"/>
      <c r="N497" s="103"/>
    </row>
    <row r="498" spans="6:14" s="100" customFormat="1" ht="14.25">
      <c r="F498" s="103"/>
      <c r="H498" s="103"/>
      <c r="N498" s="103"/>
    </row>
    <row r="499" spans="6:14" s="100" customFormat="1" ht="14.25">
      <c r="F499" s="103"/>
      <c r="H499" s="103"/>
      <c r="N499" s="103"/>
    </row>
    <row r="500" spans="6:14" s="100" customFormat="1" ht="14.25">
      <c r="F500" s="103"/>
      <c r="H500" s="103"/>
      <c r="N500" s="103"/>
    </row>
    <row r="501" spans="6:14" s="100" customFormat="1" ht="14.25">
      <c r="F501" s="103"/>
      <c r="H501" s="103"/>
      <c r="N501" s="103"/>
    </row>
    <row r="502" spans="6:14" s="100" customFormat="1" ht="14.25">
      <c r="F502" s="103"/>
      <c r="H502" s="103"/>
      <c r="N502" s="103"/>
    </row>
    <row r="503" spans="6:14" s="100" customFormat="1" ht="14.25">
      <c r="F503" s="103"/>
      <c r="H503" s="103"/>
      <c r="N503" s="103"/>
    </row>
    <row r="504" spans="6:14" s="100" customFormat="1" ht="14.25">
      <c r="F504" s="103"/>
      <c r="H504" s="103"/>
      <c r="N504" s="103"/>
    </row>
    <row r="505" spans="6:14" s="100" customFormat="1" ht="14.25">
      <c r="F505" s="103"/>
      <c r="H505" s="103"/>
      <c r="N505" s="103"/>
    </row>
    <row r="506" spans="6:14" s="100" customFormat="1" ht="14.25">
      <c r="F506" s="103"/>
      <c r="H506" s="103"/>
      <c r="N506" s="103"/>
    </row>
    <row r="507" spans="6:14" s="100" customFormat="1" ht="14.25">
      <c r="F507" s="103"/>
      <c r="H507" s="103"/>
      <c r="N507" s="103"/>
    </row>
    <row r="508" spans="6:14" s="100" customFormat="1" ht="14.25">
      <c r="F508" s="103"/>
      <c r="H508" s="103"/>
      <c r="N508" s="103"/>
    </row>
    <row r="509" spans="6:14" s="100" customFormat="1" ht="14.25">
      <c r="F509" s="103"/>
      <c r="H509" s="103"/>
      <c r="N509" s="103"/>
    </row>
    <row r="510" spans="6:14" s="100" customFormat="1" ht="14.25">
      <c r="F510" s="103"/>
      <c r="H510" s="103"/>
      <c r="N510" s="103"/>
    </row>
    <row r="511" spans="6:14" s="100" customFormat="1" ht="14.25">
      <c r="F511" s="103"/>
      <c r="H511" s="103"/>
      <c r="N511" s="103"/>
    </row>
    <row r="512" spans="6:14" s="100" customFormat="1" ht="14.25">
      <c r="F512" s="103"/>
      <c r="H512" s="103"/>
      <c r="N512" s="103"/>
    </row>
    <row r="513" spans="6:14" s="100" customFormat="1" ht="14.25">
      <c r="F513" s="103"/>
      <c r="H513" s="103"/>
      <c r="N513" s="103"/>
    </row>
    <row r="514" spans="6:14" s="100" customFormat="1" ht="14.25">
      <c r="F514" s="103"/>
      <c r="H514" s="103"/>
      <c r="N514" s="103"/>
    </row>
    <row r="515" spans="6:14" s="100" customFormat="1" ht="14.25">
      <c r="F515" s="103"/>
      <c r="H515" s="103"/>
      <c r="N515" s="103"/>
    </row>
    <row r="516" spans="6:14" s="100" customFormat="1" ht="14.25">
      <c r="F516" s="103"/>
      <c r="H516" s="103"/>
      <c r="N516" s="103"/>
    </row>
    <row r="517" spans="6:14" s="100" customFormat="1" ht="14.25">
      <c r="F517" s="103"/>
      <c r="H517" s="103"/>
      <c r="N517" s="103"/>
    </row>
    <row r="518" spans="6:14" s="100" customFormat="1" ht="14.25">
      <c r="F518" s="103"/>
      <c r="H518" s="103"/>
      <c r="N518" s="103"/>
    </row>
    <row r="519" spans="6:14" s="100" customFormat="1" ht="14.25">
      <c r="F519" s="103"/>
      <c r="H519" s="103"/>
      <c r="N519" s="103"/>
    </row>
    <row r="520" spans="6:14" s="100" customFormat="1" ht="14.25">
      <c r="F520" s="103"/>
      <c r="H520" s="103"/>
      <c r="N520" s="103"/>
    </row>
    <row r="521" spans="6:14" s="100" customFormat="1" ht="14.25">
      <c r="F521" s="103"/>
      <c r="H521" s="103"/>
      <c r="N521" s="103"/>
    </row>
    <row r="522" spans="6:14" s="100" customFormat="1" ht="14.25">
      <c r="F522" s="103"/>
      <c r="H522" s="103"/>
      <c r="N522" s="103"/>
    </row>
    <row r="523" spans="6:14" s="100" customFormat="1" ht="14.25">
      <c r="F523" s="103"/>
      <c r="H523" s="103"/>
      <c r="N523" s="103"/>
    </row>
    <row r="524" spans="6:14" s="100" customFormat="1" ht="14.25">
      <c r="F524" s="103"/>
      <c r="H524" s="103"/>
      <c r="N524" s="103"/>
    </row>
    <row r="525" spans="6:14" s="100" customFormat="1" ht="14.25">
      <c r="F525" s="103"/>
      <c r="H525" s="103"/>
      <c r="N525" s="103"/>
    </row>
    <row r="526" spans="6:14" s="100" customFormat="1" ht="14.25">
      <c r="F526" s="103"/>
      <c r="H526" s="103"/>
      <c r="N526" s="103"/>
    </row>
    <row r="527" spans="6:14" s="100" customFormat="1" ht="14.25">
      <c r="F527" s="103"/>
      <c r="H527" s="103"/>
      <c r="N527" s="103"/>
    </row>
    <row r="528" spans="6:14" s="100" customFormat="1" ht="14.25">
      <c r="F528" s="103"/>
      <c r="H528" s="103"/>
      <c r="N528" s="103"/>
    </row>
    <row r="529" spans="6:14" s="100" customFormat="1" ht="14.25">
      <c r="F529" s="103"/>
      <c r="H529" s="103"/>
      <c r="N529" s="103"/>
    </row>
    <row r="530" spans="6:14" s="100" customFormat="1" ht="14.25">
      <c r="F530" s="103"/>
      <c r="H530" s="103"/>
      <c r="N530" s="103"/>
    </row>
    <row r="531" spans="6:14" s="100" customFormat="1" ht="14.25">
      <c r="F531" s="103"/>
      <c r="H531" s="103"/>
      <c r="N531" s="103"/>
    </row>
    <row r="532" spans="6:14" s="100" customFormat="1" ht="14.25">
      <c r="F532" s="103"/>
      <c r="H532" s="103"/>
      <c r="N532" s="103"/>
    </row>
    <row r="533" spans="6:14" s="100" customFormat="1" ht="14.25">
      <c r="F533" s="103"/>
      <c r="H533" s="103"/>
      <c r="N533" s="103"/>
    </row>
    <row r="534" spans="6:14" s="100" customFormat="1" ht="14.25">
      <c r="F534" s="103"/>
      <c r="H534" s="103"/>
      <c r="N534" s="103"/>
    </row>
    <row r="535" spans="6:14" s="100" customFormat="1" ht="14.25">
      <c r="F535" s="103"/>
      <c r="H535" s="103"/>
      <c r="N535" s="103"/>
    </row>
    <row r="536" spans="6:14" s="100" customFormat="1" ht="14.25">
      <c r="F536" s="103"/>
      <c r="H536" s="103"/>
      <c r="N536" s="103"/>
    </row>
    <row r="537" spans="6:14" s="100" customFormat="1" ht="14.25">
      <c r="F537" s="103"/>
      <c r="H537" s="103"/>
      <c r="N537" s="103"/>
    </row>
    <row r="538" spans="6:14" s="100" customFormat="1" ht="14.25">
      <c r="F538" s="103"/>
      <c r="H538" s="103"/>
      <c r="N538" s="103"/>
    </row>
    <row r="539" spans="6:14" s="100" customFormat="1" ht="14.25">
      <c r="F539" s="103"/>
      <c r="H539" s="103"/>
      <c r="N539" s="103"/>
    </row>
    <row r="540" spans="6:14" s="100" customFormat="1" ht="14.25">
      <c r="F540" s="103"/>
      <c r="H540" s="103"/>
      <c r="N540" s="103"/>
    </row>
    <row r="541" spans="6:14" s="100" customFormat="1" ht="14.25">
      <c r="F541" s="103"/>
      <c r="H541" s="103"/>
      <c r="N541" s="103"/>
    </row>
    <row r="542" spans="6:14" s="100" customFormat="1" ht="14.25">
      <c r="F542" s="103"/>
      <c r="H542" s="103"/>
      <c r="N542" s="103"/>
    </row>
    <row r="543" spans="6:14" s="100" customFormat="1" ht="14.25">
      <c r="F543" s="103"/>
      <c r="H543" s="103"/>
      <c r="N543" s="103"/>
    </row>
    <row r="544" spans="6:14" s="100" customFormat="1" ht="14.25">
      <c r="F544" s="103"/>
      <c r="H544" s="103"/>
      <c r="N544" s="103"/>
    </row>
    <row r="545" spans="6:14" s="100" customFormat="1" ht="14.25">
      <c r="F545" s="103"/>
      <c r="H545" s="103"/>
      <c r="N545" s="103"/>
    </row>
    <row r="546" spans="6:14" s="100" customFormat="1" ht="14.25">
      <c r="F546" s="103"/>
      <c r="H546" s="103"/>
      <c r="N546" s="103"/>
    </row>
    <row r="547" spans="6:14" s="100" customFormat="1" ht="14.25">
      <c r="F547" s="103"/>
      <c r="H547" s="103"/>
      <c r="N547" s="103"/>
    </row>
    <row r="548" spans="6:14" s="100" customFormat="1" ht="14.25">
      <c r="F548" s="103"/>
      <c r="H548" s="103"/>
      <c r="N548" s="103"/>
    </row>
    <row r="549" spans="6:14" s="100" customFormat="1" ht="14.25">
      <c r="F549" s="103"/>
      <c r="H549" s="103"/>
      <c r="N549" s="103"/>
    </row>
    <row r="550" spans="6:14" s="100" customFormat="1" ht="14.25">
      <c r="F550" s="103"/>
      <c r="H550" s="103"/>
      <c r="N550" s="103"/>
    </row>
    <row r="551" spans="6:14" s="100" customFormat="1" ht="14.25">
      <c r="F551" s="103"/>
      <c r="H551" s="103"/>
      <c r="N551" s="103"/>
    </row>
    <row r="552" spans="6:14" s="100" customFormat="1" ht="14.25">
      <c r="F552" s="103"/>
      <c r="H552" s="103"/>
      <c r="N552" s="103"/>
    </row>
    <row r="553" spans="6:14" s="100" customFormat="1" ht="14.25">
      <c r="F553" s="103"/>
      <c r="H553" s="103"/>
      <c r="N553" s="103"/>
    </row>
    <row r="554" spans="6:14" s="100" customFormat="1" ht="14.25">
      <c r="F554" s="103"/>
      <c r="H554" s="103"/>
      <c r="N554" s="103"/>
    </row>
    <row r="555" spans="6:14" s="100" customFormat="1" ht="14.25">
      <c r="F555" s="103"/>
      <c r="H555" s="103"/>
      <c r="N555" s="103"/>
    </row>
    <row r="556" spans="6:14" s="100" customFormat="1" ht="14.25">
      <c r="F556" s="103"/>
      <c r="H556" s="103"/>
      <c r="N556" s="103"/>
    </row>
    <row r="557" spans="6:14" s="100" customFormat="1" ht="14.25">
      <c r="F557" s="103"/>
      <c r="H557" s="103"/>
      <c r="N557" s="103"/>
    </row>
    <row r="558" spans="6:14" s="100" customFormat="1" ht="14.25">
      <c r="F558" s="103"/>
      <c r="H558" s="103"/>
      <c r="N558" s="103"/>
    </row>
    <row r="559" spans="6:14" s="100" customFormat="1" ht="14.25">
      <c r="F559" s="103"/>
      <c r="H559" s="103"/>
      <c r="N559" s="103"/>
    </row>
    <row r="560" spans="6:14" s="100" customFormat="1" ht="14.25">
      <c r="F560" s="103"/>
      <c r="H560" s="103"/>
      <c r="N560" s="103"/>
    </row>
    <row r="561" spans="6:14" s="100" customFormat="1" ht="14.25">
      <c r="F561" s="103"/>
      <c r="H561" s="103"/>
      <c r="N561" s="103"/>
    </row>
    <row r="562" spans="6:14" s="100" customFormat="1" ht="14.25">
      <c r="F562" s="103"/>
      <c r="H562" s="103"/>
      <c r="N562" s="103"/>
    </row>
    <row r="563" spans="6:14" s="100" customFormat="1" ht="14.25">
      <c r="F563" s="103"/>
      <c r="H563" s="103"/>
      <c r="N563" s="103"/>
    </row>
    <row r="564" spans="6:14" s="100" customFormat="1" ht="14.25">
      <c r="F564" s="103"/>
      <c r="H564" s="103"/>
      <c r="N564" s="103"/>
    </row>
    <row r="565" spans="6:14" s="100" customFormat="1" ht="14.25">
      <c r="F565" s="103"/>
      <c r="H565" s="103"/>
      <c r="N565" s="103"/>
    </row>
    <row r="566" spans="6:14" s="100" customFormat="1" ht="14.25">
      <c r="F566" s="103"/>
      <c r="H566" s="103"/>
      <c r="N566" s="103"/>
    </row>
    <row r="567" spans="6:14" s="100" customFormat="1" ht="14.25">
      <c r="F567" s="103"/>
      <c r="H567" s="103"/>
      <c r="N567" s="103"/>
    </row>
    <row r="568" spans="6:14" s="100" customFormat="1" ht="14.25">
      <c r="F568" s="103"/>
      <c r="H568" s="103"/>
      <c r="N568" s="103"/>
    </row>
    <row r="569" spans="6:14" s="100" customFormat="1" ht="14.25">
      <c r="F569" s="103"/>
      <c r="H569" s="103"/>
      <c r="N569" s="103"/>
    </row>
    <row r="570" spans="6:14" s="100" customFormat="1" ht="14.25">
      <c r="F570" s="103"/>
      <c r="H570" s="103"/>
      <c r="N570" s="103"/>
    </row>
    <row r="571" spans="6:14" s="100" customFormat="1" ht="14.25">
      <c r="F571" s="103"/>
      <c r="H571" s="103"/>
      <c r="N571" s="103"/>
    </row>
    <row r="572" spans="6:14" s="100" customFormat="1" ht="14.25">
      <c r="F572" s="103"/>
      <c r="H572" s="103"/>
      <c r="N572" s="103"/>
    </row>
    <row r="573" spans="6:14" s="100" customFormat="1" ht="14.25">
      <c r="F573" s="103"/>
      <c r="H573" s="103"/>
      <c r="N573" s="103"/>
    </row>
    <row r="574" spans="6:14" s="100" customFormat="1" ht="14.25">
      <c r="F574" s="103"/>
      <c r="H574" s="103"/>
      <c r="N574" s="103"/>
    </row>
    <row r="575" spans="6:14" s="100" customFormat="1" ht="14.25">
      <c r="F575" s="103"/>
      <c r="H575" s="103"/>
      <c r="N575" s="103"/>
    </row>
    <row r="576" spans="6:14" s="100" customFormat="1" ht="14.25">
      <c r="F576" s="103"/>
      <c r="H576" s="103"/>
      <c r="N576" s="103"/>
    </row>
    <row r="577" spans="6:14" s="100" customFormat="1" ht="14.25">
      <c r="F577" s="103"/>
      <c r="H577" s="103"/>
      <c r="N577" s="103"/>
    </row>
    <row r="578" spans="6:14" s="100" customFormat="1" ht="14.25">
      <c r="F578" s="103"/>
      <c r="H578" s="103"/>
      <c r="N578" s="103"/>
    </row>
    <row r="579" spans="6:14" s="100" customFormat="1" ht="14.25">
      <c r="F579" s="103"/>
      <c r="H579" s="103"/>
      <c r="N579" s="103"/>
    </row>
    <row r="580" spans="6:14" s="100" customFormat="1" ht="14.25">
      <c r="F580" s="103"/>
      <c r="H580" s="103"/>
      <c r="N580" s="103"/>
    </row>
    <row r="581" spans="6:14" s="100" customFormat="1" ht="14.25">
      <c r="F581" s="103"/>
      <c r="H581" s="103"/>
      <c r="N581" s="103"/>
    </row>
    <row r="582" spans="6:14" s="100" customFormat="1" ht="14.25">
      <c r="F582" s="103"/>
      <c r="H582" s="103"/>
      <c r="N582" s="103"/>
    </row>
    <row r="583" spans="6:14" s="100" customFormat="1" ht="14.25">
      <c r="F583" s="103"/>
      <c r="H583" s="103"/>
      <c r="N583" s="103"/>
    </row>
    <row r="584" spans="6:14" s="100" customFormat="1" ht="14.25">
      <c r="F584" s="103"/>
      <c r="H584" s="103"/>
      <c r="N584" s="103"/>
    </row>
    <row r="585" spans="6:14" s="100" customFormat="1" ht="14.25">
      <c r="F585" s="103"/>
      <c r="H585" s="103"/>
      <c r="N585" s="103"/>
    </row>
    <row r="586" spans="6:14" s="100" customFormat="1" ht="14.25">
      <c r="F586" s="103"/>
      <c r="H586" s="103"/>
      <c r="N586" s="103"/>
    </row>
    <row r="587" spans="6:14" s="100" customFormat="1" ht="14.25">
      <c r="F587" s="103"/>
      <c r="H587" s="103"/>
      <c r="N587" s="103"/>
    </row>
    <row r="588" spans="6:14" s="100" customFormat="1" ht="14.25">
      <c r="F588" s="103"/>
      <c r="H588" s="103"/>
      <c r="N588" s="103"/>
    </row>
    <row r="589" spans="6:14" s="100" customFormat="1" ht="14.25">
      <c r="F589" s="103"/>
      <c r="H589" s="103"/>
      <c r="N589" s="103"/>
    </row>
    <row r="590" spans="6:14" s="100" customFormat="1" ht="14.25">
      <c r="F590" s="103"/>
      <c r="H590" s="103"/>
      <c r="N590" s="103"/>
    </row>
    <row r="591" spans="6:14" s="100" customFormat="1" ht="14.25">
      <c r="F591" s="103"/>
      <c r="H591" s="103"/>
      <c r="N591" s="103"/>
    </row>
    <row r="592" spans="6:14" s="100" customFormat="1" ht="14.25">
      <c r="F592" s="103"/>
      <c r="H592" s="103"/>
      <c r="N592" s="103"/>
    </row>
    <row r="593" spans="6:14" s="100" customFormat="1" ht="14.25">
      <c r="F593" s="103"/>
      <c r="H593" s="103"/>
      <c r="N593" s="103"/>
    </row>
    <row r="594" spans="6:14" s="100" customFormat="1" ht="14.25">
      <c r="F594" s="103"/>
      <c r="H594" s="103"/>
      <c r="N594" s="103"/>
    </row>
    <row r="595" spans="6:14" s="100" customFormat="1" ht="14.25">
      <c r="F595" s="103"/>
      <c r="H595" s="103"/>
      <c r="N595" s="103"/>
    </row>
    <row r="596" spans="6:14" s="100" customFormat="1" ht="14.25">
      <c r="F596" s="103"/>
      <c r="H596" s="103"/>
      <c r="N596" s="103"/>
    </row>
    <row r="597" spans="6:14" s="100" customFormat="1" ht="14.25">
      <c r="F597" s="103"/>
      <c r="H597" s="103"/>
      <c r="N597" s="103"/>
    </row>
    <row r="598" spans="6:14" s="100" customFormat="1" ht="14.25">
      <c r="F598" s="103"/>
      <c r="H598" s="103"/>
      <c r="N598" s="103"/>
    </row>
    <row r="599" spans="6:14" s="100" customFormat="1" ht="14.25">
      <c r="F599" s="103"/>
      <c r="H599" s="103"/>
      <c r="N599" s="103"/>
    </row>
    <row r="600" spans="6:14" s="100" customFormat="1" ht="14.25">
      <c r="F600" s="103"/>
      <c r="H600" s="103"/>
      <c r="N600" s="103"/>
    </row>
    <row r="601" spans="6:14" s="100" customFormat="1" ht="14.25">
      <c r="F601" s="103"/>
      <c r="H601" s="103"/>
      <c r="N601" s="103"/>
    </row>
    <row r="602" spans="6:14" s="100" customFormat="1" ht="14.25">
      <c r="F602" s="103"/>
      <c r="H602" s="103"/>
      <c r="N602" s="103"/>
    </row>
    <row r="603" spans="6:14" s="100" customFormat="1" ht="14.25">
      <c r="F603" s="103"/>
      <c r="H603" s="103"/>
      <c r="N603" s="103"/>
    </row>
    <row r="604" spans="6:14" s="100" customFormat="1" ht="14.25">
      <c r="F604" s="103"/>
      <c r="H604" s="103"/>
      <c r="N604" s="103"/>
    </row>
    <row r="605" spans="6:14" s="100" customFormat="1" ht="14.25">
      <c r="F605" s="103"/>
      <c r="H605" s="103"/>
      <c r="N605" s="103"/>
    </row>
    <row r="606" spans="6:14" s="100" customFormat="1" ht="14.25">
      <c r="F606" s="103"/>
      <c r="H606" s="103"/>
      <c r="N606" s="103"/>
    </row>
    <row r="607" spans="6:14" s="100" customFormat="1" ht="14.25">
      <c r="F607" s="103"/>
      <c r="H607" s="103"/>
      <c r="N607" s="103"/>
    </row>
    <row r="608" spans="6:14" s="100" customFormat="1" ht="14.25">
      <c r="F608" s="103"/>
      <c r="H608" s="103"/>
      <c r="N608" s="103"/>
    </row>
    <row r="609" spans="6:14" s="100" customFormat="1" ht="14.25">
      <c r="F609" s="103"/>
      <c r="H609" s="103"/>
      <c r="N609" s="103"/>
    </row>
    <row r="610" spans="6:14" s="100" customFormat="1" ht="14.25">
      <c r="F610" s="103"/>
      <c r="H610" s="103"/>
      <c r="N610" s="103"/>
    </row>
    <row r="611" spans="6:14" s="100" customFormat="1" ht="14.25">
      <c r="F611" s="103"/>
      <c r="H611" s="103"/>
      <c r="N611" s="103"/>
    </row>
    <row r="612" spans="6:14" s="100" customFormat="1" ht="14.25">
      <c r="F612" s="103"/>
      <c r="H612" s="103"/>
      <c r="N612" s="103"/>
    </row>
    <row r="613" spans="6:14" s="100" customFormat="1" ht="14.25">
      <c r="F613" s="103"/>
      <c r="H613" s="103"/>
      <c r="N613" s="103"/>
    </row>
    <row r="614" spans="6:14" s="100" customFormat="1" ht="14.25">
      <c r="F614" s="103"/>
      <c r="H614" s="103"/>
      <c r="N614" s="103"/>
    </row>
    <row r="615" spans="6:14" s="100" customFormat="1" ht="14.25">
      <c r="F615" s="103"/>
      <c r="H615" s="103"/>
      <c r="N615" s="103"/>
    </row>
    <row r="616" spans="6:14" s="100" customFormat="1" ht="14.25">
      <c r="F616" s="103"/>
      <c r="H616" s="103"/>
      <c r="N616" s="103"/>
    </row>
    <row r="617" spans="6:14" s="100" customFormat="1" ht="14.25">
      <c r="F617" s="103"/>
      <c r="H617" s="103"/>
      <c r="N617" s="103"/>
    </row>
    <row r="618" spans="6:14" s="100" customFormat="1" ht="14.25">
      <c r="F618" s="103"/>
      <c r="H618" s="103"/>
      <c r="N618" s="103"/>
    </row>
    <row r="619" spans="6:14" s="100" customFormat="1" ht="14.25">
      <c r="F619" s="103"/>
      <c r="H619" s="103"/>
      <c r="N619" s="103"/>
    </row>
    <row r="620" spans="6:14" s="100" customFormat="1" ht="14.25">
      <c r="F620" s="103"/>
      <c r="H620" s="103"/>
      <c r="N620" s="103"/>
    </row>
    <row r="621" spans="6:14" s="100" customFormat="1" ht="14.25">
      <c r="F621" s="103"/>
      <c r="H621" s="103"/>
      <c r="N621" s="103"/>
    </row>
    <row r="622" spans="6:14" s="100" customFormat="1" ht="14.25">
      <c r="F622" s="103"/>
      <c r="H622" s="103"/>
      <c r="N622" s="103"/>
    </row>
    <row r="623" spans="6:14" s="100" customFormat="1" ht="14.25">
      <c r="F623" s="103"/>
      <c r="H623" s="103"/>
      <c r="N623" s="103"/>
    </row>
    <row r="624" spans="6:14" s="100" customFormat="1" ht="14.25">
      <c r="F624" s="103"/>
      <c r="H624" s="103"/>
      <c r="N624" s="103"/>
    </row>
    <row r="625" spans="6:14" s="100" customFormat="1" ht="14.25">
      <c r="F625" s="103"/>
      <c r="H625" s="103"/>
      <c r="N625" s="103"/>
    </row>
    <row r="626" spans="6:14" s="100" customFormat="1" ht="14.25">
      <c r="F626" s="103"/>
      <c r="H626" s="103"/>
      <c r="N626" s="103"/>
    </row>
    <row r="627" spans="6:14" s="100" customFormat="1" ht="14.25">
      <c r="F627" s="103"/>
      <c r="H627" s="103"/>
      <c r="N627" s="103"/>
    </row>
    <row r="628" spans="6:14" s="100" customFormat="1" ht="14.25">
      <c r="F628" s="103"/>
      <c r="H628" s="103"/>
      <c r="N628" s="103"/>
    </row>
    <row r="629" spans="6:14" s="100" customFormat="1" ht="14.25">
      <c r="F629" s="103"/>
      <c r="H629" s="103"/>
      <c r="N629" s="103"/>
    </row>
    <row r="630" spans="6:14" s="100" customFormat="1" ht="14.25">
      <c r="F630" s="103"/>
      <c r="H630" s="103"/>
      <c r="N630" s="103"/>
    </row>
    <row r="631" spans="6:14" s="100" customFormat="1" ht="14.25">
      <c r="F631" s="103"/>
      <c r="H631" s="103"/>
      <c r="N631" s="103"/>
    </row>
    <row r="632" spans="6:14" s="100" customFormat="1" ht="14.25">
      <c r="F632" s="103"/>
      <c r="H632" s="103"/>
      <c r="N632" s="103"/>
    </row>
    <row r="633" spans="6:14" s="100" customFormat="1" ht="14.25">
      <c r="F633" s="103"/>
      <c r="H633" s="103"/>
      <c r="N633" s="103"/>
    </row>
    <row r="634" spans="6:14" s="100" customFormat="1" ht="14.25">
      <c r="F634" s="103"/>
      <c r="H634" s="103"/>
      <c r="N634" s="103"/>
    </row>
    <row r="635" spans="6:14" s="100" customFormat="1" ht="14.25">
      <c r="F635" s="103"/>
      <c r="H635" s="103"/>
      <c r="N635" s="103"/>
    </row>
    <row r="636" spans="6:14" s="100" customFormat="1" ht="14.25">
      <c r="F636" s="103"/>
      <c r="H636" s="103"/>
      <c r="N636" s="103"/>
    </row>
    <row r="637" spans="6:14" s="100" customFormat="1" ht="14.25">
      <c r="F637" s="103"/>
      <c r="H637" s="103"/>
      <c r="N637" s="103"/>
    </row>
    <row r="638" spans="6:14" s="100" customFormat="1" ht="14.25">
      <c r="F638" s="103"/>
      <c r="H638" s="103"/>
      <c r="N638" s="103"/>
    </row>
    <row r="639" spans="6:14" s="100" customFormat="1" ht="14.25">
      <c r="F639" s="103"/>
      <c r="H639" s="103"/>
      <c r="N639" s="103"/>
    </row>
    <row r="640" spans="6:14" s="100" customFormat="1" ht="14.25">
      <c r="F640" s="103"/>
      <c r="H640" s="103"/>
      <c r="N640" s="103"/>
    </row>
    <row r="641" spans="6:14" s="100" customFormat="1" ht="14.25">
      <c r="F641" s="103"/>
      <c r="H641" s="103"/>
      <c r="N641" s="103"/>
    </row>
    <row r="642" spans="6:14" s="100" customFormat="1" ht="14.25">
      <c r="F642" s="103"/>
      <c r="H642" s="103"/>
      <c r="N642" s="103"/>
    </row>
    <row r="643" spans="6:14" s="100" customFormat="1" ht="14.25">
      <c r="F643" s="103"/>
      <c r="H643" s="103"/>
      <c r="N643" s="103"/>
    </row>
    <row r="644" spans="6:14" s="100" customFormat="1" ht="14.25">
      <c r="F644" s="103"/>
      <c r="H644" s="103"/>
      <c r="N644" s="103"/>
    </row>
    <row r="645" spans="6:14" s="100" customFormat="1" ht="14.25">
      <c r="F645" s="103"/>
      <c r="H645" s="103"/>
      <c r="N645" s="103"/>
    </row>
    <row r="646" spans="6:14" s="100" customFormat="1" ht="14.25">
      <c r="F646" s="103"/>
      <c r="H646" s="103"/>
      <c r="N646" s="103"/>
    </row>
    <row r="647" spans="6:14" s="100" customFormat="1" ht="14.25">
      <c r="F647" s="103"/>
      <c r="H647" s="103"/>
      <c r="N647" s="103"/>
    </row>
    <row r="648" spans="6:14" s="100" customFormat="1" ht="14.25">
      <c r="F648" s="103"/>
      <c r="H648" s="103"/>
      <c r="N648" s="103"/>
    </row>
    <row r="649" spans="6:14" s="100" customFormat="1" ht="14.25">
      <c r="F649" s="103"/>
      <c r="H649" s="103"/>
      <c r="N649" s="103"/>
    </row>
    <row r="650" spans="6:14" s="100" customFormat="1" ht="14.25">
      <c r="F650" s="103"/>
      <c r="H650" s="103"/>
      <c r="N650" s="103"/>
    </row>
    <row r="651" spans="6:14" s="100" customFormat="1" ht="14.25">
      <c r="F651" s="103"/>
      <c r="H651" s="103"/>
      <c r="N651" s="103"/>
    </row>
    <row r="652" spans="6:14" s="100" customFormat="1" ht="14.25">
      <c r="F652" s="103"/>
      <c r="H652" s="103"/>
      <c r="N652" s="103"/>
    </row>
    <row r="653" spans="6:14" s="100" customFormat="1" ht="14.25">
      <c r="F653" s="103"/>
      <c r="H653" s="103"/>
      <c r="N653" s="103"/>
    </row>
    <row r="654" spans="6:14" s="100" customFormat="1" ht="14.25">
      <c r="F654" s="103"/>
      <c r="H654" s="103"/>
      <c r="N654" s="103"/>
    </row>
    <row r="655" spans="6:14" s="100" customFormat="1" ht="14.25">
      <c r="F655" s="103"/>
      <c r="H655" s="103"/>
      <c r="N655" s="103"/>
    </row>
    <row r="656" spans="6:14" s="100" customFormat="1" ht="14.25">
      <c r="F656" s="103"/>
      <c r="H656" s="103"/>
      <c r="N656" s="103"/>
    </row>
    <row r="657" spans="6:14" s="100" customFormat="1" ht="14.25">
      <c r="F657" s="103"/>
      <c r="H657" s="103"/>
      <c r="N657" s="103"/>
    </row>
    <row r="658" spans="6:14" s="100" customFormat="1" ht="14.25">
      <c r="F658" s="103"/>
      <c r="H658" s="103"/>
      <c r="N658" s="103"/>
    </row>
    <row r="659" spans="6:14" s="100" customFormat="1" ht="14.25">
      <c r="F659" s="103"/>
      <c r="H659" s="103"/>
      <c r="N659" s="103"/>
    </row>
    <row r="660" spans="6:14" s="100" customFormat="1" ht="14.25">
      <c r="F660" s="103"/>
      <c r="H660" s="103"/>
      <c r="N660" s="103"/>
    </row>
    <row r="661" spans="6:14" s="100" customFormat="1" ht="14.25">
      <c r="F661" s="103"/>
      <c r="H661" s="103"/>
      <c r="N661" s="103"/>
    </row>
    <row r="662" spans="6:14" s="100" customFormat="1" ht="14.25">
      <c r="F662" s="103"/>
      <c r="H662" s="103"/>
      <c r="N662" s="103"/>
    </row>
    <row r="663" spans="6:14" s="100" customFormat="1" ht="14.25">
      <c r="F663" s="103"/>
      <c r="H663" s="103"/>
      <c r="N663" s="103"/>
    </row>
    <row r="664" spans="6:14" s="100" customFormat="1" ht="14.25">
      <c r="F664" s="103"/>
      <c r="H664" s="103"/>
      <c r="N664" s="103"/>
    </row>
    <row r="665" spans="6:14" s="100" customFormat="1" ht="14.25">
      <c r="F665" s="103"/>
      <c r="H665" s="103"/>
      <c r="N665" s="103"/>
    </row>
    <row r="666" spans="6:14" s="100" customFormat="1" ht="14.25">
      <c r="F666" s="103"/>
      <c r="H666" s="103"/>
      <c r="N666" s="103"/>
    </row>
    <row r="667" spans="6:14" s="100" customFormat="1" ht="14.25">
      <c r="F667" s="103"/>
      <c r="H667" s="103"/>
      <c r="N667" s="103"/>
    </row>
    <row r="668" spans="6:14" s="100" customFormat="1" ht="14.25">
      <c r="F668" s="103"/>
      <c r="H668" s="103"/>
      <c r="N668" s="103"/>
    </row>
    <row r="669" spans="6:14" s="100" customFormat="1" ht="14.25">
      <c r="F669" s="103"/>
      <c r="H669" s="103"/>
      <c r="N669" s="103"/>
    </row>
    <row r="670" spans="6:14" s="100" customFormat="1" ht="14.25">
      <c r="F670" s="103"/>
      <c r="H670" s="103"/>
      <c r="N670" s="103"/>
    </row>
    <row r="671" spans="6:14" s="100" customFormat="1" ht="14.25">
      <c r="F671" s="103"/>
      <c r="H671" s="103"/>
      <c r="N671" s="103"/>
    </row>
    <row r="672" spans="6:14" s="100" customFormat="1" ht="14.25">
      <c r="F672" s="103"/>
      <c r="H672" s="103"/>
      <c r="N672" s="103"/>
    </row>
    <row r="673" spans="6:14" s="100" customFormat="1" ht="14.25">
      <c r="F673" s="103"/>
      <c r="H673" s="103"/>
      <c r="N673" s="103"/>
    </row>
    <row r="674" spans="6:14" s="100" customFormat="1" ht="14.25">
      <c r="F674" s="103"/>
      <c r="H674" s="103"/>
      <c r="N674" s="103"/>
    </row>
    <row r="675" spans="6:14" s="100" customFormat="1" ht="14.25">
      <c r="F675" s="103"/>
      <c r="H675" s="103"/>
      <c r="N675" s="103"/>
    </row>
    <row r="676" spans="6:14" s="100" customFormat="1" ht="14.25">
      <c r="F676" s="103"/>
      <c r="H676" s="103"/>
      <c r="N676" s="103"/>
    </row>
    <row r="677" spans="6:14" s="100" customFormat="1" ht="14.25">
      <c r="F677" s="103"/>
      <c r="H677" s="103"/>
      <c r="N677" s="103"/>
    </row>
    <row r="678" spans="6:14" s="100" customFormat="1" ht="14.25">
      <c r="F678" s="103"/>
      <c r="H678" s="103"/>
      <c r="N678" s="103"/>
    </row>
    <row r="679" spans="6:14" s="100" customFormat="1" ht="14.25">
      <c r="F679" s="103"/>
      <c r="H679" s="103"/>
      <c r="N679" s="103"/>
    </row>
    <row r="680" spans="6:14" s="100" customFormat="1" ht="14.25">
      <c r="F680" s="103"/>
      <c r="H680" s="103"/>
      <c r="N680" s="103"/>
    </row>
    <row r="681" spans="6:14" s="100" customFormat="1" ht="14.25">
      <c r="F681" s="103"/>
      <c r="H681" s="103"/>
      <c r="N681" s="103"/>
    </row>
    <row r="682" spans="6:14" s="100" customFormat="1" ht="14.25">
      <c r="F682" s="103"/>
      <c r="H682" s="103"/>
      <c r="N682" s="103"/>
    </row>
    <row r="683" spans="6:14" s="100" customFormat="1" ht="14.25">
      <c r="F683" s="103"/>
      <c r="H683" s="103"/>
      <c r="N683" s="103"/>
    </row>
    <row r="684" spans="6:14" s="100" customFormat="1" ht="14.25">
      <c r="F684" s="103"/>
      <c r="H684" s="103"/>
      <c r="N684" s="103"/>
    </row>
    <row r="685" spans="6:14" s="100" customFormat="1" ht="14.25">
      <c r="F685" s="103"/>
      <c r="H685" s="103"/>
      <c r="N685" s="103"/>
    </row>
    <row r="686" spans="6:14" s="100" customFormat="1" ht="14.25">
      <c r="F686" s="103"/>
      <c r="H686" s="103"/>
      <c r="N686" s="103"/>
    </row>
    <row r="687" spans="6:14" s="100" customFormat="1" ht="14.25">
      <c r="F687" s="103"/>
      <c r="H687" s="103"/>
      <c r="N687" s="103"/>
    </row>
    <row r="688" spans="6:14" s="100" customFormat="1" ht="14.25">
      <c r="F688" s="103"/>
      <c r="H688" s="103"/>
      <c r="N688" s="103"/>
    </row>
    <row r="689" spans="6:14" s="100" customFormat="1" ht="14.25">
      <c r="F689" s="103"/>
      <c r="H689" s="103"/>
      <c r="N689" s="103"/>
    </row>
    <row r="690" spans="6:14" s="100" customFormat="1" ht="14.25">
      <c r="F690" s="103"/>
      <c r="H690" s="103"/>
      <c r="N690" s="103"/>
    </row>
    <row r="691" spans="6:14" s="100" customFormat="1" ht="14.25">
      <c r="F691" s="103"/>
      <c r="H691" s="103"/>
      <c r="N691" s="103"/>
    </row>
    <row r="692" spans="6:14" s="100" customFormat="1" ht="14.25">
      <c r="F692" s="103"/>
      <c r="H692" s="103"/>
      <c r="N692" s="103"/>
    </row>
    <row r="693" spans="6:14" s="100" customFormat="1" ht="14.25">
      <c r="F693" s="103"/>
      <c r="H693" s="103"/>
      <c r="N693" s="103"/>
    </row>
    <row r="694" spans="6:14" s="100" customFormat="1" ht="14.25">
      <c r="F694" s="103"/>
      <c r="H694" s="103"/>
      <c r="N694" s="103"/>
    </row>
    <row r="695" spans="6:14" s="100" customFormat="1" ht="14.25">
      <c r="F695" s="103"/>
      <c r="H695" s="103"/>
      <c r="N695" s="103"/>
    </row>
    <row r="696" spans="6:14" s="100" customFormat="1" ht="14.25">
      <c r="F696" s="103"/>
      <c r="H696" s="103"/>
      <c r="N696" s="103"/>
    </row>
    <row r="697" spans="6:14" s="100" customFormat="1" ht="14.25">
      <c r="F697" s="103"/>
      <c r="H697" s="103"/>
      <c r="N697" s="103"/>
    </row>
    <row r="698" spans="6:14" s="100" customFormat="1" ht="14.25">
      <c r="F698" s="103"/>
      <c r="H698" s="103"/>
      <c r="N698" s="103"/>
    </row>
    <row r="699" spans="6:14" s="100" customFormat="1" ht="14.25">
      <c r="F699" s="103"/>
      <c r="H699" s="103"/>
      <c r="N699" s="103"/>
    </row>
    <row r="700" spans="6:14" s="100" customFormat="1" ht="14.25">
      <c r="F700" s="103"/>
      <c r="H700" s="103"/>
      <c r="N700" s="103"/>
    </row>
    <row r="701" spans="6:14" s="100" customFormat="1" ht="14.25">
      <c r="F701" s="103"/>
      <c r="H701" s="103"/>
      <c r="N701" s="103"/>
    </row>
    <row r="702" spans="6:14" s="100" customFormat="1" ht="14.25">
      <c r="F702" s="103"/>
      <c r="H702" s="103"/>
      <c r="N702" s="103"/>
    </row>
    <row r="703" spans="6:14" s="100" customFormat="1" ht="14.25">
      <c r="F703" s="103"/>
      <c r="H703" s="103"/>
      <c r="N703" s="103"/>
    </row>
    <row r="704" spans="6:14" s="100" customFormat="1" ht="14.25">
      <c r="F704" s="103"/>
      <c r="H704" s="103"/>
      <c r="N704" s="103"/>
    </row>
    <row r="705" spans="6:14" s="100" customFormat="1" ht="14.25">
      <c r="F705" s="103"/>
      <c r="H705" s="103"/>
      <c r="N705" s="103"/>
    </row>
    <row r="706" spans="6:14" s="100" customFormat="1" ht="14.25">
      <c r="F706" s="103"/>
      <c r="H706" s="103"/>
      <c r="N706" s="103"/>
    </row>
    <row r="707" spans="6:14" s="100" customFormat="1" ht="14.25">
      <c r="F707" s="103"/>
      <c r="H707" s="103"/>
      <c r="N707" s="103"/>
    </row>
    <row r="708" spans="6:14" s="100" customFormat="1" ht="14.25">
      <c r="F708" s="103"/>
      <c r="H708" s="103"/>
      <c r="N708" s="103"/>
    </row>
    <row r="709" spans="6:14" s="100" customFormat="1" ht="14.25">
      <c r="F709" s="103"/>
      <c r="H709" s="103"/>
      <c r="N709" s="103"/>
    </row>
    <row r="710" spans="6:14" s="100" customFormat="1" ht="14.25">
      <c r="F710" s="103"/>
      <c r="H710" s="103"/>
      <c r="N710" s="103"/>
    </row>
    <row r="711" spans="6:14" s="100" customFormat="1" ht="14.25">
      <c r="F711" s="103"/>
      <c r="H711" s="103"/>
      <c r="N711" s="103"/>
    </row>
    <row r="712" spans="6:14" s="100" customFormat="1" ht="14.25">
      <c r="F712" s="103"/>
      <c r="H712" s="103"/>
      <c r="N712" s="103"/>
    </row>
    <row r="713" spans="6:14" s="100" customFormat="1" ht="14.25">
      <c r="F713" s="103"/>
      <c r="H713" s="103"/>
      <c r="N713" s="103"/>
    </row>
    <row r="714" spans="6:14" s="100" customFormat="1" ht="14.25">
      <c r="F714" s="103"/>
      <c r="H714" s="103"/>
      <c r="N714" s="103"/>
    </row>
    <row r="715" spans="6:14" s="100" customFormat="1" ht="14.25">
      <c r="F715" s="103"/>
      <c r="H715" s="103"/>
      <c r="N715" s="103"/>
    </row>
    <row r="716" spans="6:14" s="100" customFormat="1" ht="14.25">
      <c r="F716" s="103"/>
      <c r="H716" s="103"/>
      <c r="N716" s="103"/>
    </row>
    <row r="717" spans="6:14" s="100" customFormat="1" ht="14.25">
      <c r="F717" s="103"/>
      <c r="H717" s="103"/>
      <c r="N717" s="103"/>
    </row>
    <row r="718" spans="6:14" s="100" customFormat="1" ht="14.25">
      <c r="F718" s="103"/>
      <c r="H718" s="103"/>
      <c r="N718" s="103"/>
    </row>
    <row r="719" spans="6:14" s="100" customFormat="1" ht="14.25">
      <c r="F719" s="103"/>
      <c r="H719" s="103"/>
      <c r="N719" s="103"/>
    </row>
    <row r="720" spans="6:14" s="100" customFormat="1" ht="14.25">
      <c r="F720" s="103"/>
      <c r="H720" s="103"/>
      <c r="N720" s="103"/>
    </row>
    <row r="721" spans="6:14" s="100" customFormat="1" ht="14.25">
      <c r="F721" s="103"/>
      <c r="H721" s="103"/>
      <c r="N721" s="103"/>
    </row>
    <row r="722" spans="6:14" s="100" customFormat="1" ht="14.25">
      <c r="F722" s="103"/>
      <c r="H722" s="103"/>
      <c r="N722" s="103"/>
    </row>
    <row r="723" spans="6:14" s="100" customFormat="1" ht="14.25">
      <c r="F723" s="103"/>
      <c r="H723" s="103"/>
      <c r="N723" s="103"/>
    </row>
    <row r="724" spans="6:14" s="100" customFormat="1" ht="14.25">
      <c r="F724" s="103"/>
      <c r="H724" s="103"/>
      <c r="N724" s="103"/>
    </row>
    <row r="725" spans="6:14" s="100" customFormat="1" ht="14.25">
      <c r="F725" s="103"/>
      <c r="H725" s="103"/>
      <c r="N725" s="103"/>
    </row>
    <row r="726" spans="6:14" s="100" customFormat="1" ht="14.25">
      <c r="F726" s="103"/>
      <c r="H726" s="103"/>
      <c r="N726" s="103"/>
    </row>
    <row r="727" spans="6:14" s="100" customFormat="1" ht="14.25">
      <c r="F727" s="103"/>
      <c r="H727" s="103"/>
      <c r="N727" s="103"/>
    </row>
    <row r="728" spans="6:14" s="100" customFormat="1" ht="14.25">
      <c r="F728" s="103"/>
      <c r="H728" s="103"/>
      <c r="N728" s="103"/>
    </row>
    <row r="729" spans="6:14" s="100" customFormat="1" ht="14.25">
      <c r="F729" s="103"/>
      <c r="H729" s="103"/>
      <c r="N729" s="103"/>
    </row>
    <row r="730" spans="6:14" s="100" customFormat="1" ht="14.25">
      <c r="F730" s="103"/>
      <c r="H730" s="103"/>
      <c r="N730" s="103"/>
    </row>
    <row r="731" spans="6:14" s="100" customFormat="1" ht="14.25">
      <c r="F731" s="103"/>
      <c r="H731" s="103"/>
      <c r="N731" s="103"/>
    </row>
    <row r="732" spans="6:14" s="100" customFormat="1" ht="14.25">
      <c r="F732" s="103"/>
      <c r="H732" s="103"/>
      <c r="N732" s="103"/>
    </row>
    <row r="733" spans="6:14" s="100" customFormat="1" ht="14.25">
      <c r="F733" s="103"/>
      <c r="H733" s="103"/>
      <c r="N733" s="103"/>
    </row>
    <row r="734" spans="6:14" s="100" customFormat="1" ht="14.25">
      <c r="F734" s="103"/>
      <c r="H734" s="103"/>
      <c r="N734" s="103"/>
    </row>
    <row r="735" spans="6:14" s="100" customFormat="1" ht="14.25">
      <c r="F735" s="103"/>
      <c r="H735" s="103"/>
      <c r="N735" s="103"/>
    </row>
    <row r="736" spans="6:14" s="100" customFormat="1" ht="14.25">
      <c r="F736" s="103"/>
      <c r="H736" s="103"/>
      <c r="N736" s="103"/>
    </row>
    <row r="737" spans="6:14" s="100" customFormat="1" ht="14.25">
      <c r="F737" s="103"/>
      <c r="H737" s="103"/>
      <c r="N737" s="103"/>
    </row>
    <row r="738" spans="6:14" s="100" customFormat="1" ht="14.25">
      <c r="F738" s="103"/>
      <c r="H738" s="103"/>
      <c r="N738" s="103"/>
    </row>
    <row r="739" spans="6:14" s="100" customFormat="1" ht="14.25">
      <c r="F739" s="103"/>
      <c r="H739" s="103"/>
      <c r="N739" s="103"/>
    </row>
    <row r="740" spans="6:14" s="100" customFormat="1" ht="14.25">
      <c r="F740" s="103"/>
      <c r="H740" s="103"/>
      <c r="N740" s="103"/>
    </row>
    <row r="741" spans="6:14" s="100" customFormat="1" ht="14.25">
      <c r="F741" s="103"/>
      <c r="H741" s="103"/>
      <c r="N741" s="103"/>
    </row>
    <row r="742" spans="6:14" s="100" customFormat="1" ht="14.25">
      <c r="F742" s="103"/>
      <c r="H742" s="103"/>
      <c r="N742" s="103"/>
    </row>
    <row r="743" spans="6:14" s="100" customFormat="1" ht="14.25">
      <c r="F743" s="103"/>
      <c r="H743" s="103"/>
      <c r="N743" s="103"/>
    </row>
    <row r="744" spans="6:14" s="100" customFormat="1" ht="14.25">
      <c r="F744" s="103"/>
      <c r="H744" s="103"/>
      <c r="N744" s="103"/>
    </row>
    <row r="745" spans="6:14" s="100" customFormat="1" ht="14.25">
      <c r="F745" s="103"/>
      <c r="H745" s="103"/>
      <c r="N745" s="103"/>
    </row>
    <row r="746" spans="6:14" s="100" customFormat="1" ht="14.25">
      <c r="F746" s="103"/>
      <c r="H746" s="103"/>
      <c r="N746" s="103"/>
    </row>
    <row r="747" spans="6:14" s="100" customFormat="1" ht="14.25">
      <c r="F747" s="103"/>
      <c r="H747" s="103"/>
      <c r="N747" s="103"/>
    </row>
    <row r="748" spans="6:14" s="100" customFormat="1" ht="14.25">
      <c r="F748" s="103"/>
      <c r="H748" s="103"/>
      <c r="N748" s="103"/>
    </row>
    <row r="749" spans="6:14" s="100" customFormat="1" ht="14.25">
      <c r="F749" s="103"/>
      <c r="H749" s="103"/>
      <c r="N749" s="103"/>
    </row>
    <row r="750" spans="6:14" s="100" customFormat="1" ht="14.25">
      <c r="F750" s="103"/>
      <c r="H750" s="103"/>
      <c r="N750" s="103"/>
    </row>
    <row r="751" spans="6:14" s="100" customFormat="1" ht="14.25">
      <c r="F751" s="103"/>
      <c r="H751" s="103"/>
      <c r="N751" s="103"/>
    </row>
    <row r="752" spans="6:14" s="100" customFormat="1" ht="14.25">
      <c r="F752" s="103"/>
      <c r="H752" s="103"/>
      <c r="N752" s="103"/>
    </row>
    <row r="753" spans="6:14" s="100" customFormat="1" ht="14.25">
      <c r="F753" s="103"/>
      <c r="H753" s="103"/>
      <c r="N753" s="103"/>
    </row>
    <row r="754" spans="6:14" s="100" customFormat="1" ht="14.25">
      <c r="F754" s="103"/>
      <c r="H754" s="103"/>
      <c r="N754" s="103"/>
    </row>
    <row r="755" spans="6:14" s="100" customFormat="1" ht="14.25">
      <c r="F755" s="103"/>
      <c r="H755" s="103"/>
      <c r="N755" s="103"/>
    </row>
    <row r="756" spans="6:14" s="100" customFormat="1" ht="14.25">
      <c r="F756" s="103"/>
      <c r="H756" s="103"/>
      <c r="N756" s="103"/>
    </row>
    <row r="757" spans="6:14" s="100" customFormat="1" ht="14.25">
      <c r="F757" s="103"/>
      <c r="H757" s="103"/>
      <c r="N757" s="103"/>
    </row>
    <row r="758" spans="6:14" s="100" customFormat="1" ht="14.25">
      <c r="F758" s="103"/>
      <c r="H758" s="103"/>
      <c r="N758" s="103"/>
    </row>
    <row r="759" spans="6:14" s="100" customFormat="1" ht="14.25">
      <c r="F759" s="103"/>
      <c r="H759" s="103"/>
      <c r="N759" s="103"/>
    </row>
    <row r="760" spans="6:14" s="100" customFormat="1" ht="14.25">
      <c r="F760" s="103"/>
      <c r="H760" s="103"/>
      <c r="N760" s="103"/>
    </row>
    <row r="761" spans="6:14" s="100" customFormat="1" ht="14.25">
      <c r="F761" s="103"/>
      <c r="H761" s="103"/>
      <c r="N761" s="103"/>
    </row>
    <row r="762" spans="6:14" s="100" customFormat="1" ht="14.25">
      <c r="F762" s="103"/>
      <c r="H762" s="103"/>
      <c r="N762" s="103"/>
    </row>
    <row r="763" spans="6:14" s="100" customFormat="1" ht="14.25">
      <c r="F763" s="103"/>
      <c r="H763" s="103"/>
      <c r="N763" s="103"/>
    </row>
    <row r="764" spans="6:14" s="100" customFormat="1" ht="14.25">
      <c r="F764" s="103"/>
      <c r="H764" s="103"/>
      <c r="N764" s="103"/>
    </row>
    <row r="765" spans="6:14" s="100" customFormat="1" ht="14.25">
      <c r="F765" s="103"/>
      <c r="H765" s="103"/>
      <c r="N765" s="103"/>
    </row>
    <row r="766" spans="6:14" s="100" customFormat="1" ht="14.25">
      <c r="F766" s="103"/>
      <c r="H766" s="103"/>
      <c r="N766" s="103"/>
    </row>
    <row r="767" spans="6:14" s="100" customFormat="1" ht="14.25">
      <c r="F767" s="103"/>
      <c r="H767" s="103"/>
      <c r="N767" s="103"/>
    </row>
    <row r="768" spans="6:14" s="100" customFormat="1" ht="14.25">
      <c r="F768" s="103"/>
      <c r="H768" s="103"/>
      <c r="N768" s="103"/>
    </row>
    <row r="769" spans="6:14" s="100" customFormat="1" ht="14.25">
      <c r="F769" s="103"/>
      <c r="H769" s="103"/>
      <c r="N769" s="103"/>
    </row>
    <row r="770" spans="6:14" s="100" customFormat="1" ht="14.25">
      <c r="F770" s="103"/>
      <c r="H770" s="103"/>
      <c r="N770" s="103"/>
    </row>
    <row r="771" spans="6:14" s="100" customFormat="1" ht="14.25">
      <c r="F771" s="103"/>
      <c r="H771" s="103"/>
      <c r="N771" s="103"/>
    </row>
    <row r="772" spans="6:14" s="100" customFormat="1" ht="14.25">
      <c r="F772" s="103"/>
      <c r="H772" s="103"/>
      <c r="N772" s="103"/>
    </row>
    <row r="773" spans="6:14" s="100" customFormat="1" ht="14.25">
      <c r="F773" s="103"/>
      <c r="H773" s="103"/>
      <c r="N773" s="103"/>
    </row>
    <row r="774" spans="6:14" s="100" customFormat="1" ht="14.25">
      <c r="F774" s="103"/>
      <c r="H774" s="103"/>
      <c r="N774" s="103"/>
    </row>
    <row r="775" spans="6:14" s="100" customFormat="1" ht="14.25">
      <c r="F775" s="103"/>
      <c r="H775" s="103"/>
      <c r="N775" s="103"/>
    </row>
    <row r="776" spans="6:14" s="100" customFormat="1" ht="14.25">
      <c r="F776" s="103"/>
      <c r="H776" s="103"/>
      <c r="N776" s="103"/>
    </row>
    <row r="777" spans="6:14" s="100" customFormat="1" ht="14.25">
      <c r="F777" s="103"/>
      <c r="H777" s="103"/>
      <c r="N777" s="103"/>
    </row>
    <row r="778" spans="6:14" s="100" customFormat="1" ht="14.25">
      <c r="F778" s="103"/>
      <c r="H778" s="103"/>
      <c r="N778" s="103"/>
    </row>
    <row r="779" spans="6:14" s="100" customFormat="1" ht="14.25">
      <c r="F779" s="103"/>
      <c r="H779" s="103"/>
      <c r="N779" s="103"/>
    </row>
    <row r="780" spans="6:14" s="100" customFormat="1" ht="14.25">
      <c r="F780" s="103"/>
      <c r="H780" s="103"/>
      <c r="N780" s="103"/>
    </row>
    <row r="781" spans="6:14" s="100" customFormat="1" ht="14.25">
      <c r="F781" s="103"/>
      <c r="H781" s="103"/>
      <c r="N781" s="103"/>
    </row>
    <row r="782" spans="6:14" s="100" customFormat="1" ht="14.25">
      <c r="F782" s="103"/>
      <c r="H782" s="103"/>
      <c r="N782" s="103"/>
    </row>
    <row r="783" spans="6:14" s="100" customFormat="1" ht="14.25">
      <c r="F783" s="103"/>
      <c r="H783" s="103"/>
      <c r="N783" s="103"/>
    </row>
    <row r="784" spans="6:14" s="100" customFormat="1" ht="14.25">
      <c r="F784" s="103"/>
      <c r="H784" s="103"/>
      <c r="N784" s="103"/>
    </row>
    <row r="785" spans="6:14" s="100" customFormat="1" ht="14.25">
      <c r="F785" s="103"/>
      <c r="H785" s="103"/>
      <c r="N785" s="103"/>
    </row>
    <row r="786" spans="6:14" s="100" customFormat="1" ht="14.25">
      <c r="F786" s="103"/>
      <c r="H786" s="103"/>
      <c r="N786" s="103"/>
    </row>
    <row r="787" spans="6:14" s="100" customFormat="1" ht="14.25">
      <c r="F787" s="103"/>
      <c r="H787" s="103"/>
      <c r="N787" s="103"/>
    </row>
    <row r="788" spans="6:14" s="100" customFormat="1" ht="14.25">
      <c r="F788" s="103"/>
      <c r="H788" s="103"/>
      <c r="N788" s="103"/>
    </row>
    <row r="789" spans="6:14" s="100" customFormat="1" ht="14.25">
      <c r="F789" s="103"/>
      <c r="H789" s="103"/>
      <c r="N789" s="103"/>
    </row>
    <row r="790" spans="6:14" s="100" customFormat="1" ht="14.25">
      <c r="F790" s="103"/>
      <c r="H790" s="103"/>
      <c r="N790" s="103"/>
    </row>
    <row r="791" spans="6:14" s="100" customFormat="1" ht="14.25">
      <c r="F791" s="103"/>
      <c r="H791" s="103"/>
      <c r="N791" s="103"/>
    </row>
    <row r="792" spans="6:14" s="100" customFormat="1" ht="14.25">
      <c r="F792" s="103"/>
      <c r="H792" s="103"/>
      <c r="N792" s="103"/>
    </row>
    <row r="793" spans="6:14" s="100" customFormat="1" ht="14.25">
      <c r="F793" s="103"/>
      <c r="H793" s="103"/>
      <c r="N793" s="103"/>
    </row>
    <row r="794" spans="6:14" s="100" customFormat="1" ht="14.25">
      <c r="F794" s="103"/>
      <c r="H794" s="103"/>
      <c r="N794" s="103"/>
    </row>
    <row r="795" spans="6:14" s="100" customFormat="1" ht="14.25">
      <c r="F795" s="103"/>
      <c r="H795" s="103"/>
      <c r="N795" s="103"/>
    </row>
    <row r="796" spans="6:14" s="100" customFormat="1" ht="14.25">
      <c r="F796" s="103"/>
      <c r="H796" s="103"/>
      <c r="N796" s="103"/>
    </row>
    <row r="797" spans="6:14" s="100" customFormat="1" ht="14.25">
      <c r="F797" s="103"/>
      <c r="H797" s="103"/>
      <c r="N797" s="103"/>
    </row>
    <row r="798" spans="6:14" s="100" customFormat="1" ht="14.25">
      <c r="F798" s="103"/>
      <c r="H798" s="103"/>
      <c r="N798" s="103"/>
    </row>
    <row r="799" spans="6:14" s="100" customFormat="1" ht="14.25">
      <c r="F799" s="103"/>
      <c r="H799" s="103"/>
      <c r="N799" s="103"/>
    </row>
    <row r="800" spans="6:14" s="100" customFormat="1" ht="14.25">
      <c r="F800" s="103"/>
      <c r="H800" s="103"/>
      <c r="N800" s="103"/>
    </row>
    <row r="801" spans="6:14" s="100" customFormat="1" ht="14.25">
      <c r="F801" s="103"/>
      <c r="H801" s="103"/>
      <c r="N801" s="103"/>
    </row>
    <row r="802" spans="6:14" s="100" customFormat="1" ht="14.25">
      <c r="F802" s="103"/>
      <c r="H802" s="103"/>
      <c r="N802" s="103"/>
    </row>
    <row r="803" spans="6:14" s="100" customFormat="1" ht="14.25">
      <c r="F803" s="103"/>
      <c r="H803" s="103"/>
      <c r="N803" s="103"/>
    </row>
    <row r="804" spans="6:14" s="100" customFormat="1" ht="14.25">
      <c r="F804" s="103"/>
      <c r="H804" s="103"/>
      <c r="N804" s="103"/>
    </row>
    <row r="805" spans="6:14" s="100" customFormat="1" ht="14.25">
      <c r="F805" s="103"/>
      <c r="H805" s="103"/>
      <c r="N805" s="103"/>
    </row>
    <row r="806" spans="6:14" s="100" customFormat="1" ht="14.25">
      <c r="F806" s="103"/>
      <c r="H806" s="103"/>
      <c r="N806" s="103"/>
    </row>
    <row r="807" spans="6:14" s="100" customFormat="1" ht="14.25">
      <c r="F807" s="103"/>
      <c r="H807" s="103"/>
      <c r="N807" s="103"/>
    </row>
    <row r="808" spans="6:14" s="100" customFormat="1" ht="14.25">
      <c r="F808" s="103"/>
      <c r="H808" s="103"/>
      <c r="N808" s="103"/>
    </row>
    <row r="809" spans="6:14" s="100" customFormat="1" ht="14.25">
      <c r="F809" s="103"/>
      <c r="H809" s="103"/>
      <c r="N809" s="103"/>
    </row>
    <row r="810" spans="6:14" s="100" customFormat="1" ht="14.25">
      <c r="F810" s="103"/>
      <c r="H810" s="103"/>
      <c r="N810" s="103"/>
    </row>
    <row r="811" spans="6:14" s="100" customFormat="1" ht="14.25">
      <c r="F811" s="103"/>
      <c r="H811" s="103"/>
      <c r="N811" s="103"/>
    </row>
    <row r="812" spans="6:14" s="100" customFormat="1" ht="14.25">
      <c r="F812" s="103"/>
      <c r="H812" s="103"/>
      <c r="N812" s="103"/>
    </row>
    <row r="813" spans="6:14" s="100" customFormat="1" ht="14.25">
      <c r="F813" s="103"/>
      <c r="H813" s="103"/>
      <c r="N813" s="103"/>
    </row>
    <row r="814" spans="6:14" s="100" customFormat="1" ht="14.25">
      <c r="F814" s="103"/>
      <c r="H814" s="103"/>
      <c r="N814" s="103"/>
    </row>
    <row r="815" spans="6:14" s="100" customFormat="1" ht="14.25">
      <c r="F815" s="103"/>
      <c r="H815" s="103"/>
      <c r="N815" s="103"/>
    </row>
    <row r="816" spans="6:14" s="100" customFormat="1" ht="14.25">
      <c r="F816" s="103"/>
      <c r="H816" s="103"/>
      <c r="N816" s="103"/>
    </row>
    <row r="817" spans="6:14" s="100" customFormat="1" ht="14.25">
      <c r="F817" s="103"/>
      <c r="H817" s="103"/>
      <c r="N817" s="103"/>
    </row>
    <row r="818" spans="6:14" s="100" customFormat="1" ht="14.25">
      <c r="F818" s="103"/>
      <c r="H818" s="103"/>
      <c r="N818" s="103"/>
    </row>
    <row r="819" spans="6:14" s="100" customFormat="1" ht="14.25">
      <c r="F819" s="103"/>
      <c r="H819" s="103"/>
      <c r="N819" s="103"/>
    </row>
    <row r="820" spans="6:14" s="100" customFormat="1" ht="14.25">
      <c r="F820" s="103"/>
      <c r="H820" s="103"/>
      <c r="N820" s="103"/>
    </row>
    <row r="821" spans="6:14" s="100" customFormat="1" ht="14.25">
      <c r="F821" s="103"/>
      <c r="H821" s="103"/>
      <c r="N821" s="103"/>
    </row>
    <row r="822" spans="6:14" s="100" customFormat="1" ht="14.25">
      <c r="F822" s="103"/>
      <c r="H822" s="103"/>
      <c r="N822" s="103"/>
    </row>
    <row r="823" spans="6:14" s="100" customFormat="1" ht="14.25">
      <c r="F823" s="103"/>
      <c r="H823" s="103"/>
      <c r="N823" s="103"/>
    </row>
    <row r="824" spans="6:14" s="100" customFormat="1" ht="14.25">
      <c r="F824" s="103"/>
      <c r="H824" s="103"/>
      <c r="N824" s="103"/>
    </row>
    <row r="825" spans="6:14" s="100" customFormat="1" ht="14.25">
      <c r="F825" s="103"/>
      <c r="H825" s="103"/>
      <c r="N825" s="103"/>
    </row>
    <row r="826" spans="6:14" s="100" customFormat="1" ht="14.25">
      <c r="F826" s="103"/>
      <c r="H826" s="103"/>
      <c r="N826" s="103"/>
    </row>
    <row r="827" spans="6:14" s="100" customFormat="1" ht="14.25">
      <c r="F827" s="103"/>
      <c r="H827" s="103"/>
      <c r="N827" s="103"/>
    </row>
    <row r="828" spans="6:14" s="100" customFormat="1" ht="14.25">
      <c r="F828" s="103"/>
      <c r="H828" s="103"/>
      <c r="N828" s="103"/>
    </row>
    <row r="829" spans="6:14" s="100" customFormat="1" ht="14.25">
      <c r="F829" s="103"/>
      <c r="H829" s="103"/>
      <c r="N829" s="103"/>
    </row>
    <row r="830" spans="6:14" s="100" customFormat="1" ht="14.25">
      <c r="F830" s="103"/>
      <c r="H830" s="103"/>
      <c r="N830" s="103"/>
    </row>
    <row r="831" spans="6:14" s="100" customFormat="1" ht="14.25">
      <c r="F831" s="103"/>
      <c r="H831" s="103"/>
      <c r="N831" s="103"/>
    </row>
    <row r="832" spans="6:14" s="100" customFormat="1" ht="14.25">
      <c r="F832" s="103"/>
      <c r="H832" s="103"/>
      <c r="N832" s="103"/>
    </row>
    <row r="833" spans="6:14" s="100" customFormat="1" ht="14.25">
      <c r="F833" s="103"/>
      <c r="H833" s="103"/>
      <c r="N833" s="103"/>
    </row>
    <row r="834" spans="6:14" s="100" customFormat="1" ht="14.25">
      <c r="F834" s="103"/>
      <c r="H834" s="103"/>
      <c r="N834" s="103"/>
    </row>
    <row r="835" spans="6:14" s="100" customFormat="1" ht="14.25">
      <c r="F835" s="103"/>
      <c r="H835" s="103"/>
      <c r="N835" s="103"/>
    </row>
    <row r="836" spans="6:14" s="100" customFormat="1" ht="14.25">
      <c r="F836" s="103"/>
      <c r="H836" s="103"/>
      <c r="N836" s="103"/>
    </row>
    <row r="837" spans="6:14" s="100" customFormat="1" ht="14.25">
      <c r="F837" s="103"/>
      <c r="H837" s="103"/>
      <c r="N837" s="103"/>
    </row>
    <row r="838" spans="6:14" s="100" customFormat="1" ht="14.25">
      <c r="F838" s="103"/>
      <c r="H838" s="103"/>
      <c r="N838" s="103"/>
    </row>
    <row r="839" spans="6:14" s="100" customFormat="1" ht="14.25">
      <c r="F839" s="103"/>
      <c r="H839" s="103"/>
      <c r="N839" s="103"/>
    </row>
    <row r="840" spans="6:14" s="100" customFormat="1" ht="14.25">
      <c r="F840" s="103"/>
      <c r="H840" s="103"/>
      <c r="N840" s="103"/>
    </row>
    <row r="841" spans="6:14" s="100" customFormat="1" ht="14.25">
      <c r="F841" s="103"/>
      <c r="H841" s="103"/>
      <c r="N841" s="103"/>
    </row>
    <row r="842" spans="6:14" s="100" customFormat="1" ht="14.25">
      <c r="F842" s="103"/>
      <c r="H842" s="103"/>
      <c r="N842" s="103"/>
    </row>
    <row r="843" spans="6:14" s="100" customFormat="1" ht="14.25">
      <c r="F843" s="103"/>
      <c r="H843" s="103"/>
      <c r="N843" s="103"/>
    </row>
    <row r="844" spans="6:14" s="100" customFormat="1" ht="14.25">
      <c r="F844" s="103"/>
      <c r="H844" s="103"/>
      <c r="N844" s="103"/>
    </row>
    <row r="845" spans="6:14" s="100" customFormat="1" ht="14.25">
      <c r="F845" s="103"/>
      <c r="H845" s="103"/>
      <c r="N845" s="103"/>
    </row>
    <row r="846" spans="6:14" s="100" customFormat="1" ht="14.25">
      <c r="F846" s="103"/>
      <c r="H846" s="103"/>
      <c r="N846" s="103"/>
    </row>
    <row r="847" spans="6:14" s="100" customFormat="1" ht="14.25">
      <c r="F847" s="103"/>
      <c r="H847" s="103"/>
      <c r="N847" s="103"/>
    </row>
    <row r="848" spans="6:14" s="100" customFormat="1" ht="14.25">
      <c r="F848" s="103"/>
      <c r="H848" s="103"/>
      <c r="N848" s="103"/>
    </row>
    <row r="849" spans="6:14" s="100" customFormat="1" ht="14.25">
      <c r="F849" s="103"/>
      <c r="H849" s="103"/>
      <c r="N849" s="103"/>
    </row>
    <row r="850" spans="6:14" s="100" customFormat="1" ht="14.25">
      <c r="F850" s="103"/>
      <c r="H850" s="103"/>
      <c r="N850" s="103"/>
    </row>
    <row r="851" spans="6:14" s="100" customFormat="1" ht="14.25">
      <c r="F851" s="103"/>
      <c r="H851" s="103"/>
      <c r="N851" s="103"/>
    </row>
    <row r="852" spans="6:14" s="100" customFormat="1" ht="14.25">
      <c r="F852" s="103"/>
      <c r="H852" s="103"/>
      <c r="N852" s="103"/>
    </row>
    <row r="853" spans="6:14" s="100" customFormat="1" ht="14.25">
      <c r="F853" s="103"/>
      <c r="H853" s="103"/>
      <c r="N853" s="103"/>
    </row>
    <row r="854" spans="6:14" s="100" customFormat="1" ht="14.25">
      <c r="F854" s="103"/>
      <c r="H854" s="103"/>
      <c r="N854" s="103"/>
    </row>
    <row r="855" spans="6:14" s="100" customFormat="1" ht="14.25">
      <c r="F855" s="103"/>
      <c r="H855" s="103"/>
      <c r="N855" s="103"/>
    </row>
    <row r="856" spans="6:14" s="100" customFormat="1" ht="14.25">
      <c r="F856" s="103"/>
      <c r="H856" s="103"/>
      <c r="N856" s="103"/>
    </row>
    <row r="857" spans="6:14" s="100" customFormat="1" ht="14.25">
      <c r="F857" s="103"/>
      <c r="H857" s="103"/>
      <c r="N857" s="103"/>
    </row>
    <row r="858" spans="6:14" s="100" customFormat="1" ht="14.25">
      <c r="F858" s="103"/>
      <c r="H858" s="103"/>
      <c r="N858" s="103"/>
    </row>
    <row r="859" spans="6:14" s="100" customFormat="1" ht="14.25">
      <c r="F859" s="103"/>
      <c r="H859" s="103"/>
      <c r="N859" s="103"/>
    </row>
    <row r="860" spans="6:14" s="100" customFormat="1" ht="14.25">
      <c r="F860" s="103"/>
      <c r="H860" s="103"/>
      <c r="N860" s="103"/>
    </row>
    <row r="861" spans="6:14" s="100" customFormat="1" ht="14.25">
      <c r="F861" s="103"/>
      <c r="H861" s="103"/>
      <c r="N861" s="103"/>
    </row>
    <row r="862" spans="6:14" s="100" customFormat="1" ht="14.25">
      <c r="F862" s="103"/>
      <c r="H862" s="103"/>
      <c r="N862" s="103"/>
    </row>
    <row r="863" spans="6:14" s="100" customFormat="1" ht="14.25">
      <c r="F863" s="103"/>
      <c r="H863" s="103"/>
      <c r="N863" s="103"/>
    </row>
    <row r="864" spans="6:14" s="100" customFormat="1" ht="14.25">
      <c r="F864" s="103"/>
      <c r="H864" s="103"/>
      <c r="N864" s="103"/>
    </row>
    <row r="865" spans="6:14" s="100" customFormat="1" ht="14.25">
      <c r="F865" s="103"/>
      <c r="H865" s="103"/>
      <c r="N865" s="103"/>
    </row>
    <row r="866" spans="6:14" s="100" customFormat="1" ht="14.25">
      <c r="F866" s="103"/>
      <c r="H866" s="103"/>
      <c r="N866" s="103"/>
    </row>
    <row r="867" spans="6:14" s="100" customFormat="1" ht="14.25">
      <c r="F867" s="103"/>
      <c r="H867" s="103"/>
      <c r="N867" s="103"/>
    </row>
    <row r="868" spans="6:14" s="100" customFormat="1" ht="14.25">
      <c r="F868" s="103"/>
      <c r="H868" s="103"/>
      <c r="N868" s="103"/>
    </row>
    <row r="869" spans="6:14" s="100" customFormat="1" ht="14.25">
      <c r="F869" s="103"/>
      <c r="H869" s="103"/>
      <c r="N869" s="103"/>
    </row>
    <row r="870" spans="6:14" s="100" customFormat="1" ht="14.25">
      <c r="F870" s="103"/>
      <c r="H870" s="103"/>
      <c r="N870" s="103"/>
    </row>
    <row r="871" spans="6:14" s="100" customFormat="1" ht="14.25">
      <c r="F871" s="103"/>
      <c r="H871" s="103"/>
      <c r="N871" s="103"/>
    </row>
    <row r="872" spans="6:14" s="100" customFormat="1" ht="14.25">
      <c r="F872" s="103"/>
      <c r="H872" s="103"/>
      <c r="N872" s="103"/>
    </row>
    <row r="873" spans="6:14" s="100" customFormat="1" ht="14.25">
      <c r="F873" s="103"/>
      <c r="H873" s="103"/>
      <c r="N873" s="103"/>
    </row>
    <row r="874" spans="6:14" s="100" customFormat="1" ht="14.25">
      <c r="F874" s="103"/>
      <c r="H874" s="103"/>
      <c r="N874" s="103"/>
    </row>
    <row r="875" spans="6:14" s="100" customFormat="1" ht="14.25">
      <c r="F875" s="103"/>
      <c r="H875" s="103"/>
      <c r="N875" s="103"/>
    </row>
    <row r="876" spans="6:14" s="100" customFormat="1" ht="14.25">
      <c r="F876" s="103"/>
      <c r="H876" s="103"/>
      <c r="N876" s="103"/>
    </row>
    <row r="877" spans="6:14" s="100" customFormat="1" ht="14.25">
      <c r="F877" s="103"/>
      <c r="H877" s="103"/>
      <c r="N877" s="103"/>
    </row>
    <row r="878" spans="6:14" s="100" customFormat="1" ht="14.25">
      <c r="F878" s="103"/>
      <c r="H878" s="103"/>
      <c r="N878" s="103"/>
    </row>
    <row r="879" spans="6:14" s="100" customFormat="1" ht="14.25">
      <c r="F879" s="103"/>
      <c r="H879" s="103"/>
      <c r="N879" s="103"/>
    </row>
    <row r="880" spans="6:14" s="100" customFormat="1" ht="14.25">
      <c r="F880" s="103"/>
      <c r="H880" s="103"/>
      <c r="N880" s="103"/>
    </row>
    <row r="881" spans="6:14" s="100" customFormat="1" ht="14.25">
      <c r="F881" s="103"/>
      <c r="H881" s="103"/>
      <c r="N881" s="103"/>
    </row>
    <row r="882" spans="6:14" s="100" customFormat="1" ht="14.25">
      <c r="F882" s="103"/>
      <c r="H882" s="103"/>
      <c r="N882" s="103"/>
    </row>
    <row r="883" spans="6:14" s="100" customFormat="1" ht="14.25">
      <c r="F883" s="103"/>
      <c r="H883" s="103"/>
      <c r="N883" s="103"/>
    </row>
    <row r="884" spans="6:14" s="100" customFormat="1" ht="14.25">
      <c r="F884" s="103"/>
      <c r="H884" s="103"/>
      <c r="N884" s="103"/>
    </row>
    <row r="885" spans="6:14" s="100" customFormat="1" ht="14.25">
      <c r="F885" s="103"/>
      <c r="H885" s="103"/>
      <c r="N885" s="103"/>
    </row>
    <row r="886" spans="6:14" s="100" customFormat="1" ht="14.25">
      <c r="F886" s="103"/>
      <c r="H886" s="103"/>
      <c r="N886" s="103"/>
    </row>
    <row r="887" spans="6:14" s="100" customFormat="1" ht="14.25">
      <c r="F887" s="103"/>
      <c r="H887" s="103"/>
      <c r="N887" s="103"/>
    </row>
    <row r="888" spans="6:14" s="100" customFormat="1" ht="14.25">
      <c r="F888" s="103"/>
      <c r="H888" s="103"/>
      <c r="N888" s="103"/>
    </row>
    <row r="889" spans="6:14" s="100" customFormat="1" ht="14.25">
      <c r="F889" s="103"/>
      <c r="H889" s="103"/>
      <c r="N889" s="103"/>
    </row>
    <row r="890" spans="6:14" s="100" customFormat="1" ht="14.25">
      <c r="F890" s="103"/>
      <c r="H890" s="103"/>
      <c r="N890" s="103"/>
    </row>
    <row r="891" spans="6:14" s="100" customFormat="1" ht="14.25">
      <c r="F891" s="103"/>
      <c r="H891" s="103"/>
      <c r="N891" s="103"/>
    </row>
    <row r="892" spans="6:14" s="100" customFormat="1" ht="14.25">
      <c r="F892" s="103"/>
      <c r="H892" s="103"/>
      <c r="N892" s="103"/>
    </row>
    <row r="893" spans="6:14" s="100" customFormat="1" ht="14.25">
      <c r="F893" s="103"/>
      <c r="H893" s="103"/>
      <c r="N893" s="103"/>
    </row>
    <row r="894" spans="6:14" s="100" customFormat="1" ht="14.25">
      <c r="F894" s="103"/>
      <c r="H894" s="103"/>
      <c r="N894" s="103"/>
    </row>
    <row r="895" spans="6:14" s="100" customFormat="1" ht="14.25">
      <c r="F895" s="103"/>
      <c r="H895" s="103"/>
      <c r="N895" s="103"/>
    </row>
    <row r="896" spans="6:14" s="100" customFormat="1" ht="14.25">
      <c r="F896" s="103"/>
      <c r="H896" s="103"/>
      <c r="N896" s="103"/>
    </row>
    <row r="897" spans="6:14" s="100" customFormat="1" ht="14.25">
      <c r="F897" s="103"/>
      <c r="H897" s="103"/>
      <c r="N897" s="103"/>
    </row>
    <row r="898" spans="6:14" s="100" customFormat="1" ht="14.25">
      <c r="F898" s="103"/>
      <c r="H898" s="103"/>
      <c r="N898" s="103"/>
    </row>
    <row r="899" spans="6:14" s="100" customFormat="1" ht="14.25">
      <c r="F899" s="103"/>
      <c r="H899" s="103"/>
      <c r="N899" s="103"/>
    </row>
    <row r="900" spans="6:14" s="100" customFormat="1" ht="14.25">
      <c r="F900" s="103"/>
      <c r="H900" s="103"/>
      <c r="N900" s="103"/>
    </row>
    <row r="901" spans="6:14" s="100" customFormat="1" ht="14.25">
      <c r="F901" s="103"/>
      <c r="H901" s="103"/>
      <c r="N901" s="103"/>
    </row>
    <row r="902" spans="6:14" s="100" customFormat="1" ht="14.25">
      <c r="F902" s="103"/>
      <c r="H902" s="103"/>
      <c r="N902" s="103"/>
    </row>
    <row r="903" spans="6:14" s="100" customFormat="1" ht="14.25">
      <c r="F903" s="103"/>
      <c r="H903" s="103"/>
      <c r="N903" s="103"/>
    </row>
    <row r="904" spans="6:14" s="100" customFormat="1" ht="14.25">
      <c r="F904" s="103"/>
      <c r="H904" s="103"/>
      <c r="N904" s="103"/>
    </row>
    <row r="905" spans="6:14" s="100" customFormat="1" ht="14.25">
      <c r="F905" s="103"/>
      <c r="H905" s="103"/>
      <c r="N905" s="103"/>
    </row>
    <row r="906" spans="6:14" s="100" customFormat="1" ht="14.25">
      <c r="F906" s="103"/>
      <c r="H906" s="103"/>
      <c r="N906" s="103"/>
    </row>
    <row r="907" spans="6:14" s="100" customFormat="1" ht="14.25">
      <c r="F907" s="103"/>
      <c r="H907" s="103"/>
      <c r="N907" s="103"/>
    </row>
    <row r="908" spans="6:14" s="100" customFormat="1" ht="14.25">
      <c r="F908" s="103"/>
      <c r="H908" s="103"/>
      <c r="N908" s="103"/>
    </row>
    <row r="909" spans="6:14" s="100" customFormat="1" ht="14.25">
      <c r="F909" s="103"/>
      <c r="H909" s="103"/>
      <c r="N909" s="103"/>
    </row>
    <row r="910" spans="6:14" s="100" customFormat="1" ht="14.25">
      <c r="F910" s="103"/>
      <c r="H910" s="103"/>
      <c r="N910" s="103"/>
    </row>
    <row r="911" spans="6:14" s="100" customFormat="1" ht="14.25">
      <c r="F911" s="103"/>
      <c r="H911" s="103"/>
      <c r="N911" s="103"/>
    </row>
    <row r="912" spans="6:14" s="100" customFormat="1" ht="14.25">
      <c r="F912" s="103"/>
      <c r="H912" s="103"/>
      <c r="N912" s="103"/>
    </row>
    <row r="913" spans="6:14" s="100" customFormat="1" ht="14.25">
      <c r="F913" s="103"/>
      <c r="H913" s="103"/>
      <c r="N913" s="103"/>
    </row>
    <row r="914" spans="6:14" s="100" customFormat="1" ht="14.25">
      <c r="F914" s="103"/>
      <c r="H914" s="103"/>
      <c r="N914" s="103"/>
    </row>
    <row r="915" spans="6:14" s="100" customFormat="1" ht="14.25">
      <c r="F915" s="103"/>
      <c r="H915" s="103"/>
      <c r="N915" s="103"/>
    </row>
    <row r="916" spans="6:14" s="100" customFormat="1" ht="14.25">
      <c r="F916" s="103"/>
      <c r="H916" s="103"/>
      <c r="N916" s="103"/>
    </row>
    <row r="917" spans="6:14" s="100" customFormat="1" ht="14.25">
      <c r="F917" s="103"/>
      <c r="H917" s="103"/>
      <c r="N917" s="103"/>
    </row>
    <row r="918" spans="6:14" s="100" customFormat="1" ht="14.25">
      <c r="F918" s="103"/>
      <c r="H918" s="103"/>
      <c r="N918" s="103"/>
    </row>
    <row r="919" spans="6:14" s="100" customFormat="1" ht="14.25">
      <c r="F919" s="103"/>
      <c r="H919" s="103"/>
      <c r="N919" s="103"/>
    </row>
    <row r="920" spans="6:14" s="100" customFormat="1" ht="14.25">
      <c r="F920" s="103"/>
      <c r="H920" s="103"/>
      <c r="N920" s="103"/>
    </row>
    <row r="921" spans="6:14" s="100" customFormat="1" ht="14.25">
      <c r="F921" s="103"/>
      <c r="H921" s="103"/>
      <c r="N921" s="103"/>
    </row>
    <row r="922" spans="6:14" s="100" customFormat="1" ht="14.25">
      <c r="F922" s="103"/>
      <c r="H922" s="103"/>
      <c r="N922" s="103"/>
    </row>
    <row r="923" spans="6:14" s="100" customFormat="1" ht="14.25">
      <c r="F923" s="103"/>
      <c r="H923" s="103"/>
      <c r="N923" s="103"/>
    </row>
    <row r="924" spans="6:14" s="100" customFormat="1" ht="14.25">
      <c r="F924" s="103"/>
      <c r="H924" s="103"/>
      <c r="N924" s="103"/>
    </row>
    <row r="925" spans="6:14" s="100" customFormat="1" ht="14.25">
      <c r="F925" s="103"/>
      <c r="H925" s="103"/>
      <c r="N925" s="103"/>
    </row>
    <row r="926" spans="6:14" s="100" customFormat="1" ht="14.25">
      <c r="F926" s="103"/>
      <c r="H926" s="103"/>
      <c r="N926" s="103"/>
    </row>
    <row r="927" spans="6:14" s="100" customFormat="1" ht="14.25">
      <c r="F927" s="103"/>
      <c r="H927" s="103"/>
      <c r="N927" s="103"/>
    </row>
    <row r="928" spans="6:14" s="100" customFormat="1" ht="14.25">
      <c r="F928" s="103"/>
      <c r="H928" s="103"/>
      <c r="N928" s="103"/>
    </row>
    <row r="929" spans="6:14" s="100" customFormat="1" ht="14.25">
      <c r="F929" s="103"/>
      <c r="H929" s="103"/>
      <c r="N929" s="103"/>
    </row>
    <row r="930" spans="6:14" s="100" customFormat="1" ht="14.25">
      <c r="F930" s="103"/>
      <c r="H930" s="103"/>
      <c r="N930" s="103"/>
    </row>
    <row r="931" spans="6:14" s="100" customFormat="1" ht="14.25">
      <c r="F931" s="103"/>
      <c r="H931" s="103"/>
      <c r="N931" s="103"/>
    </row>
    <row r="932" spans="6:14" s="100" customFormat="1" ht="14.25">
      <c r="F932" s="103"/>
      <c r="H932" s="103"/>
      <c r="N932" s="103"/>
    </row>
    <row r="933" spans="6:14" s="100" customFormat="1" ht="14.25">
      <c r="F933" s="103"/>
      <c r="H933" s="103"/>
      <c r="N933" s="103"/>
    </row>
    <row r="934" spans="6:14" s="100" customFormat="1" ht="14.25">
      <c r="F934" s="103"/>
      <c r="H934" s="103"/>
      <c r="N934" s="103"/>
    </row>
    <row r="935" spans="6:14" s="100" customFormat="1" ht="14.25">
      <c r="F935" s="103"/>
      <c r="H935" s="103"/>
      <c r="N935" s="103"/>
    </row>
    <row r="936" spans="6:14" s="100" customFormat="1" ht="14.25">
      <c r="F936" s="103"/>
      <c r="H936" s="103"/>
      <c r="N936" s="103"/>
    </row>
    <row r="937" spans="6:14" s="100" customFormat="1" ht="14.25">
      <c r="F937" s="103"/>
      <c r="H937" s="103"/>
      <c r="N937" s="103"/>
    </row>
    <row r="938" spans="6:14" s="100" customFormat="1" ht="14.25">
      <c r="F938" s="103"/>
      <c r="H938" s="103"/>
      <c r="N938" s="103"/>
    </row>
    <row r="939" spans="6:14" s="100" customFormat="1" ht="14.25">
      <c r="F939" s="103"/>
      <c r="H939" s="103"/>
      <c r="N939" s="103"/>
    </row>
    <row r="940" spans="6:14" s="100" customFormat="1" ht="14.25">
      <c r="F940" s="103"/>
      <c r="H940" s="103"/>
      <c r="N940" s="103"/>
    </row>
    <row r="941" spans="6:14" s="100" customFormat="1" ht="14.25">
      <c r="F941" s="103"/>
      <c r="H941" s="103"/>
      <c r="N941" s="103"/>
    </row>
    <row r="942" spans="6:14" s="100" customFormat="1" ht="14.25">
      <c r="F942" s="103"/>
      <c r="H942" s="103"/>
      <c r="N942" s="103"/>
    </row>
    <row r="943" spans="6:14" s="100" customFormat="1" ht="14.25">
      <c r="F943" s="103"/>
      <c r="H943" s="103"/>
      <c r="N943" s="103"/>
    </row>
    <row r="944" spans="6:14" s="100" customFormat="1" ht="14.25">
      <c r="F944" s="103"/>
      <c r="H944" s="103"/>
      <c r="N944" s="103"/>
    </row>
    <row r="945" spans="6:14" s="100" customFormat="1" ht="14.25">
      <c r="F945" s="103"/>
      <c r="H945" s="103"/>
      <c r="N945" s="103"/>
    </row>
    <row r="946" spans="6:14" s="100" customFormat="1" ht="14.25">
      <c r="F946" s="103"/>
      <c r="H946" s="103"/>
      <c r="N946" s="103"/>
    </row>
    <row r="947" spans="6:14" s="100" customFormat="1" ht="14.25">
      <c r="F947" s="103"/>
      <c r="H947" s="103"/>
      <c r="N947" s="103"/>
    </row>
    <row r="948" spans="6:14" s="100" customFormat="1" ht="14.25">
      <c r="F948" s="103"/>
      <c r="H948" s="103"/>
      <c r="N948" s="103"/>
    </row>
    <row r="949" spans="6:14" s="100" customFormat="1" ht="14.25">
      <c r="F949" s="103"/>
      <c r="H949" s="103"/>
      <c r="N949" s="103"/>
    </row>
    <row r="950" spans="6:14" s="100" customFormat="1" ht="14.25">
      <c r="F950" s="103"/>
      <c r="H950" s="103"/>
      <c r="N950" s="103"/>
    </row>
    <row r="951" spans="6:14" s="100" customFormat="1" ht="14.25">
      <c r="F951" s="103"/>
      <c r="H951" s="103"/>
      <c r="N951" s="103"/>
    </row>
    <row r="952" spans="6:14" s="100" customFormat="1" ht="14.25">
      <c r="F952" s="103"/>
      <c r="H952" s="103"/>
      <c r="N952" s="103"/>
    </row>
    <row r="953" spans="6:14" s="100" customFormat="1" ht="14.25">
      <c r="F953" s="103"/>
      <c r="H953" s="103"/>
      <c r="N953" s="103"/>
    </row>
    <row r="954" spans="6:14" s="100" customFormat="1" ht="14.25">
      <c r="F954" s="103"/>
      <c r="H954" s="103"/>
      <c r="N954" s="103"/>
    </row>
    <row r="955" spans="6:14" s="100" customFormat="1" ht="14.25">
      <c r="F955" s="103"/>
      <c r="H955" s="103"/>
      <c r="N955" s="103"/>
    </row>
    <row r="956" spans="6:14" s="100" customFormat="1" ht="14.25">
      <c r="F956" s="103"/>
      <c r="H956" s="103"/>
      <c r="N956" s="103"/>
    </row>
    <row r="957" spans="6:14" s="100" customFormat="1" ht="14.25">
      <c r="F957" s="103"/>
      <c r="H957" s="103"/>
      <c r="N957" s="103"/>
    </row>
    <row r="958" spans="6:14" s="100" customFormat="1" ht="14.25">
      <c r="F958" s="103"/>
      <c r="H958" s="103"/>
      <c r="N958" s="103"/>
    </row>
    <row r="959" spans="6:14" s="100" customFormat="1" ht="14.25">
      <c r="F959" s="103"/>
      <c r="H959" s="103"/>
      <c r="N959" s="103"/>
    </row>
    <row r="960" spans="6:14" s="100" customFormat="1" ht="14.25">
      <c r="F960" s="103"/>
      <c r="H960" s="103"/>
      <c r="N960" s="103"/>
    </row>
    <row r="961" spans="6:14" s="100" customFormat="1" ht="14.25">
      <c r="F961" s="103"/>
      <c r="H961" s="103"/>
      <c r="N961" s="103"/>
    </row>
    <row r="962" spans="6:14" s="100" customFormat="1" ht="14.25">
      <c r="F962" s="103"/>
      <c r="H962" s="103"/>
      <c r="N962" s="103"/>
    </row>
    <row r="963" spans="6:14" s="100" customFormat="1" ht="14.25">
      <c r="F963" s="103"/>
      <c r="H963" s="103"/>
      <c r="N963" s="103"/>
    </row>
    <row r="964" spans="6:14" s="100" customFormat="1" ht="14.25">
      <c r="F964" s="103"/>
      <c r="H964" s="103"/>
      <c r="N964" s="103"/>
    </row>
    <row r="965" spans="6:14" s="100" customFormat="1" ht="14.25">
      <c r="F965" s="103"/>
      <c r="H965" s="103"/>
      <c r="N965" s="103"/>
    </row>
    <row r="966" spans="6:14" s="100" customFormat="1" ht="14.25">
      <c r="F966" s="103"/>
      <c r="H966" s="103"/>
      <c r="N966" s="103"/>
    </row>
    <row r="967" spans="6:14" s="100" customFormat="1" ht="14.25">
      <c r="F967" s="103"/>
      <c r="H967" s="103"/>
      <c r="N967" s="103"/>
    </row>
    <row r="968" spans="6:14" s="100" customFormat="1" ht="14.25">
      <c r="F968" s="103"/>
      <c r="H968" s="103"/>
      <c r="N968" s="103"/>
    </row>
    <row r="969" spans="6:14" s="100" customFormat="1" ht="14.25">
      <c r="F969" s="103"/>
      <c r="H969" s="103"/>
      <c r="N969" s="103"/>
    </row>
    <row r="970" spans="6:14" s="100" customFormat="1" ht="14.25">
      <c r="F970" s="103"/>
      <c r="H970" s="103"/>
      <c r="N970" s="103"/>
    </row>
    <row r="971" spans="6:14" s="100" customFormat="1" ht="14.25">
      <c r="F971" s="103"/>
      <c r="H971" s="103"/>
      <c r="N971" s="103"/>
    </row>
    <row r="972" spans="6:14" s="100" customFormat="1" ht="14.25">
      <c r="F972" s="103"/>
      <c r="H972" s="103"/>
      <c r="N972" s="103"/>
    </row>
    <row r="973" spans="6:14" s="100" customFormat="1" ht="14.25">
      <c r="F973" s="103"/>
      <c r="H973" s="103"/>
      <c r="N973" s="103"/>
    </row>
    <row r="974" spans="6:14" s="100" customFormat="1" ht="14.25">
      <c r="F974" s="103"/>
      <c r="H974" s="103"/>
      <c r="N974" s="103"/>
    </row>
    <row r="975" spans="6:14" s="100" customFormat="1" ht="14.25">
      <c r="F975" s="103"/>
      <c r="H975" s="103"/>
      <c r="N975" s="103"/>
    </row>
    <row r="976" spans="6:14" s="100" customFormat="1" ht="14.25">
      <c r="F976" s="103"/>
      <c r="H976" s="103"/>
      <c r="N976" s="103"/>
    </row>
    <row r="977" spans="6:14" s="100" customFormat="1" ht="14.25">
      <c r="F977" s="103"/>
      <c r="H977" s="103"/>
      <c r="N977" s="103"/>
    </row>
    <row r="978" spans="6:14" s="100" customFormat="1" ht="14.25">
      <c r="F978" s="103"/>
      <c r="H978" s="103"/>
      <c r="N978" s="103"/>
    </row>
    <row r="979" spans="6:14" s="100" customFormat="1" ht="14.25">
      <c r="F979" s="103"/>
      <c r="H979" s="103"/>
      <c r="N979" s="103"/>
    </row>
    <row r="980" spans="6:14" s="100" customFormat="1" ht="14.25">
      <c r="F980" s="103"/>
      <c r="H980" s="103"/>
      <c r="N980" s="103"/>
    </row>
    <row r="981" spans="6:14" s="100" customFormat="1" ht="14.25">
      <c r="F981" s="103"/>
      <c r="H981" s="103"/>
      <c r="N981" s="103"/>
    </row>
    <row r="982" spans="6:14" s="100" customFormat="1" ht="14.25">
      <c r="F982" s="103"/>
      <c r="H982" s="103"/>
      <c r="N982" s="103"/>
    </row>
    <row r="983" spans="6:14" s="100" customFormat="1" ht="14.25">
      <c r="F983" s="103"/>
      <c r="H983" s="103"/>
      <c r="N983" s="103"/>
    </row>
    <row r="984" spans="6:14" s="100" customFormat="1" ht="14.25">
      <c r="F984" s="103"/>
      <c r="H984" s="103"/>
      <c r="N984" s="103"/>
    </row>
    <row r="985" spans="6:14" s="100" customFormat="1" ht="14.25">
      <c r="F985" s="103"/>
      <c r="H985" s="103"/>
      <c r="N985" s="103"/>
    </row>
    <row r="986" spans="6:14" s="100" customFormat="1" ht="14.25">
      <c r="F986" s="103"/>
      <c r="H986" s="103"/>
      <c r="N986" s="103"/>
    </row>
    <row r="987" spans="6:14" s="100" customFormat="1" ht="14.25">
      <c r="F987" s="103"/>
      <c r="H987" s="103"/>
      <c r="N987" s="103"/>
    </row>
    <row r="988" spans="6:14" s="100" customFormat="1" ht="14.25">
      <c r="F988" s="103"/>
      <c r="H988" s="103"/>
      <c r="N988" s="103"/>
    </row>
    <row r="989" spans="6:14" s="100" customFormat="1" ht="14.25">
      <c r="F989" s="103"/>
      <c r="H989" s="103"/>
      <c r="N989" s="103"/>
    </row>
    <row r="990" spans="6:14" s="100" customFormat="1" ht="14.25">
      <c r="F990" s="103"/>
      <c r="H990" s="103"/>
      <c r="N990" s="103"/>
    </row>
    <row r="991" spans="6:14" s="100" customFormat="1" ht="14.25">
      <c r="F991" s="103"/>
      <c r="H991" s="103"/>
      <c r="N991" s="103"/>
    </row>
    <row r="992" spans="6:14" s="100" customFormat="1" ht="14.25">
      <c r="F992" s="103"/>
      <c r="H992" s="103"/>
      <c r="N992" s="103"/>
    </row>
    <row r="993" spans="6:14" s="100" customFormat="1" ht="14.25">
      <c r="F993" s="103"/>
      <c r="H993" s="103"/>
      <c r="N993" s="103"/>
    </row>
    <row r="994" spans="6:14" s="100" customFormat="1" ht="14.25">
      <c r="F994" s="103"/>
      <c r="H994" s="103"/>
      <c r="N994" s="103"/>
    </row>
    <row r="995" spans="6:14" s="100" customFormat="1" ht="14.25">
      <c r="F995" s="103"/>
      <c r="H995" s="103"/>
      <c r="N995" s="103"/>
    </row>
    <row r="996" spans="6:14" s="100" customFormat="1" ht="14.25">
      <c r="F996" s="103"/>
      <c r="H996" s="103"/>
      <c r="N996" s="103"/>
    </row>
    <row r="997" spans="6:14" s="100" customFormat="1" ht="14.25">
      <c r="F997" s="103"/>
      <c r="H997" s="103"/>
      <c r="N997" s="103"/>
    </row>
    <row r="998" spans="6:14" s="100" customFormat="1" ht="14.25">
      <c r="F998" s="103"/>
      <c r="H998" s="103"/>
      <c r="N998" s="103"/>
    </row>
    <row r="999" spans="6:14" s="100" customFormat="1" ht="14.25">
      <c r="F999" s="103"/>
      <c r="H999" s="103"/>
      <c r="N999" s="103"/>
    </row>
    <row r="1000" spans="6:14" s="100" customFormat="1" ht="14.25">
      <c r="F1000" s="103"/>
      <c r="H1000" s="103"/>
      <c r="N1000" s="103"/>
    </row>
    <row r="1001" spans="6:14" s="100" customFormat="1" ht="14.25">
      <c r="F1001" s="103"/>
      <c r="H1001" s="103"/>
      <c r="N1001" s="103"/>
    </row>
    <row r="1002" spans="6:14" s="100" customFormat="1" ht="14.25">
      <c r="F1002" s="103"/>
      <c r="H1002" s="103"/>
      <c r="N1002" s="103"/>
    </row>
    <row r="1003" spans="6:14" s="100" customFormat="1" ht="14.25">
      <c r="F1003" s="103"/>
      <c r="H1003" s="103"/>
      <c r="N1003" s="103"/>
    </row>
    <row r="1004" spans="6:14" s="100" customFormat="1" ht="14.25">
      <c r="F1004" s="103"/>
      <c r="H1004" s="103"/>
      <c r="N1004" s="103"/>
    </row>
    <row r="1005" spans="6:14" s="100" customFormat="1" ht="14.25">
      <c r="F1005" s="103"/>
      <c r="H1005" s="103"/>
      <c r="N1005" s="103"/>
    </row>
    <row r="1006" spans="6:14" s="100" customFormat="1" ht="14.25">
      <c r="F1006" s="103"/>
      <c r="H1006" s="103"/>
      <c r="N1006" s="103"/>
    </row>
    <row r="1007" spans="6:14" s="100" customFormat="1" ht="14.25">
      <c r="F1007" s="103"/>
      <c r="H1007" s="103"/>
      <c r="N1007" s="103"/>
    </row>
    <row r="1008" spans="6:14" s="100" customFormat="1" ht="14.25">
      <c r="F1008" s="103"/>
      <c r="H1008" s="103"/>
      <c r="N1008" s="103"/>
    </row>
    <row r="1009" spans="6:14" s="100" customFormat="1" ht="14.25">
      <c r="F1009" s="103"/>
      <c r="H1009" s="103"/>
      <c r="N1009" s="103"/>
    </row>
    <row r="1010" spans="6:14" s="100" customFormat="1" ht="14.25">
      <c r="F1010" s="103"/>
      <c r="H1010" s="103"/>
      <c r="N1010" s="103"/>
    </row>
    <row r="1011" spans="6:14" s="100" customFormat="1" ht="14.25">
      <c r="F1011" s="103"/>
      <c r="H1011" s="103"/>
      <c r="N1011" s="103"/>
    </row>
    <row r="1012" spans="6:14" s="100" customFormat="1" ht="14.25">
      <c r="F1012" s="103"/>
      <c r="H1012" s="103"/>
      <c r="N1012" s="103"/>
    </row>
    <row r="1013" spans="6:14" s="100" customFormat="1" ht="14.25">
      <c r="F1013" s="103"/>
      <c r="H1013" s="103"/>
      <c r="N1013" s="103"/>
    </row>
    <row r="1014" spans="6:14" s="100" customFormat="1" ht="14.25">
      <c r="F1014" s="103"/>
      <c r="H1014" s="103"/>
      <c r="N1014" s="103"/>
    </row>
    <row r="1015" spans="6:14" s="100" customFormat="1" ht="14.25">
      <c r="F1015" s="103"/>
      <c r="H1015" s="103"/>
      <c r="N1015" s="103"/>
    </row>
    <row r="1016" spans="6:14" s="100" customFormat="1" ht="14.25">
      <c r="F1016" s="103"/>
      <c r="H1016" s="103"/>
      <c r="N1016" s="103"/>
    </row>
    <row r="1017" spans="6:14" s="100" customFormat="1" ht="14.25">
      <c r="F1017" s="103"/>
      <c r="H1017" s="103"/>
      <c r="N1017" s="103"/>
    </row>
    <row r="1018" spans="6:14" s="100" customFormat="1" ht="14.25">
      <c r="F1018" s="103"/>
      <c r="H1018" s="103"/>
      <c r="N1018" s="103"/>
    </row>
    <row r="1019" spans="6:14" s="100" customFormat="1" ht="14.25">
      <c r="F1019" s="103"/>
      <c r="H1019" s="103"/>
      <c r="N1019" s="103"/>
    </row>
    <row r="1020" spans="6:14" s="100" customFormat="1" ht="14.25">
      <c r="F1020" s="103"/>
      <c r="H1020" s="103"/>
      <c r="N1020" s="103"/>
    </row>
    <row r="1021" spans="6:14" s="100" customFormat="1" ht="14.25">
      <c r="F1021" s="103"/>
      <c r="H1021" s="103"/>
      <c r="N1021" s="103"/>
    </row>
    <row r="1022" spans="6:14" s="100" customFormat="1" ht="14.25">
      <c r="F1022" s="103"/>
      <c r="H1022" s="103"/>
      <c r="N1022" s="103"/>
    </row>
    <row r="1023" spans="6:14" s="100" customFormat="1" ht="14.25">
      <c r="F1023" s="103"/>
      <c r="H1023" s="103"/>
      <c r="N1023" s="103"/>
    </row>
    <row r="1024" spans="6:14" s="100" customFormat="1" ht="14.25">
      <c r="F1024" s="103"/>
      <c r="H1024" s="103"/>
      <c r="N1024" s="103"/>
    </row>
    <row r="1025" spans="6:14" s="100" customFormat="1" ht="14.25">
      <c r="F1025" s="103"/>
      <c r="H1025" s="103"/>
      <c r="N1025" s="103"/>
    </row>
    <row r="1026" spans="6:14" s="100" customFormat="1" ht="14.25">
      <c r="F1026" s="103"/>
      <c r="H1026" s="103"/>
      <c r="N1026" s="103"/>
    </row>
    <row r="1027" spans="6:14" s="100" customFormat="1" ht="14.25">
      <c r="F1027" s="103"/>
      <c r="H1027" s="103"/>
      <c r="N1027" s="103"/>
    </row>
    <row r="1028" spans="6:14" s="100" customFormat="1" ht="14.25">
      <c r="F1028" s="103"/>
      <c r="H1028" s="103"/>
      <c r="N1028" s="103"/>
    </row>
    <row r="1029" spans="6:14" s="100" customFormat="1" ht="14.25">
      <c r="F1029" s="103"/>
      <c r="H1029" s="103"/>
      <c r="N1029" s="103"/>
    </row>
    <row r="1030" spans="6:14" s="100" customFormat="1" ht="14.25">
      <c r="F1030" s="103"/>
      <c r="H1030" s="103"/>
      <c r="N1030" s="103"/>
    </row>
    <row r="1031" spans="6:14" s="100" customFormat="1" ht="14.25">
      <c r="F1031" s="103"/>
      <c r="H1031" s="103"/>
      <c r="N1031" s="103"/>
    </row>
    <row r="1032" spans="6:14" s="100" customFormat="1" ht="14.25">
      <c r="F1032" s="103"/>
      <c r="H1032" s="103"/>
      <c r="N1032" s="103"/>
    </row>
    <row r="1033" spans="6:14" s="100" customFormat="1" ht="14.25">
      <c r="F1033" s="103"/>
      <c r="H1033" s="103"/>
      <c r="N1033" s="103"/>
    </row>
    <row r="1034" spans="6:14" s="100" customFormat="1" ht="14.25">
      <c r="F1034" s="103"/>
      <c r="H1034" s="103"/>
      <c r="N1034" s="103"/>
    </row>
    <row r="1035" spans="6:14" s="100" customFormat="1" ht="14.25">
      <c r="F1035" s="103"/>
      <c r="H1035" s="103"/>
      <c r="N1035" s="103"/>
    </row>
    <row r="1036" spans="6:14" s="100" customFormat="1" ht="14.25">
      <c r="F1036" s="103"/>
      <c r="H1036" s="103"/>
      <c r="N1036" s="103"/>
    </row>
    <row r="1037" spans="6:14" s="100" customFormat="1" ht="14.25">
      <c r="F1037" s="103"/>
      <c r="H1037" s="103"/>
      <c r="N1037" s="103"/>
    </row>
    <row r="1038" spans="6:14" s="100" customFormat="1" ht="14.25">
      <c r="F1038" s="103"/>
      <c r="H1038" s="103"/>
      <c r="N1038" s="103"/>
    </row>
    <row r="1039" spans="6:14" s="100" customFormat="1" ht="14.25">
      <c r="F1039" s="103"/>
      <c r="H1039" s="103"/>
      <c r="N1039" s="103"/>
    </row>
    <row r="1040" spans="6:14" s="100" customFormat="1" ht="14.25">
      <c r="F1040" s="103"/>
      <c r="H1040" s="103"/>
      <c r="N1040" s="103"/>
    </row>
    <row r="1041" spans="6:14" s="100" customFormat="1" ht="14.25">
      <c r="F1041" s="103"/>
      <c r="H1041" s="103"/>
      <c r="N1041" s="103"/>
    </row>
    <row r="1042" spans="6:14" s="100" customFormat="1" ht="14.25">
      <c r="F1042" s="103"/>
      <c r="H1042" s="103"/>
      <c r="N1042" s="103"/>
    </row>
    <row r="1043" spans="6:14" s="100" customFormat="1" ht="14.25">
      <c r="F1043" s="103"/>
      <c r="H1043" s="103"/>
      <c r="N1043" s="103"/>
    </row>
    <row r="1044" spans="6:14" s="100" customFormat="1" ht="14.25">
      <c r="F1044" s="103"/>
      <c r="H1044" s="103"/>
      <c r="N1044" s="103"/>
    </row>
    <row r="1045" spans="6:14" s="100" customFormat="1" ht="14.25">
      <c r="F1045" s="103"/>
      <c r="H1045" s="103"/>
      <c r="N1045" s="103"/>
    </row>
    <row r="1046" spans="6:14" s="100" customFormat="1" ht="14.25">
      <c r="F1046" s="103"/>
      <c r="H1046" s="103"/>
      <c r="N1046" s="103"/>
    </row>
    <row r="1047" spans="6:14" s="100" customFormat="1" ht="14.25">
      <c r="F1047" s="103"/>
      <c r="H1047" s="103"/>
      <c r="N1047" s="103"/>
    </row>
    <row r="1048" spans="6:14" s="100" customFormat="1" ht="14.25">
      <c r="F1048" s="103"/>
      <c r="H1048" s="103"/>
      <c r="N1048" s="103"/>
    </row>
    <row r="1049" spans="6:14" s="100" customFormat="1" ht="14.25">
      <c r="F1049" s="103"/>
      <c r="H1049" s="103"/>
      <c r="N1049" s="103"/>
    </row>
    <row r="1050" spans="6:14" s="100" customFormat="1" ht="14.25">
      <c r="F1050" s="103"/>
      <c r="H1050" s="103"/>
      <c r="N1050" s="103"/>
    </row>
    <row r="1051" spans="6:14" s="100" customFormat="1" ht="14.25">
      <c r="F1051" s="103"/>
      <c r="H1051" s="103"/>
      <c r="N1051" s="103"/>
    </row>
    <row r="1052" spans="6:14" s="100" customFormat="1" ht="14.25">
      <c r="F1052" s="103"/>
      <c r="H1052" s="103"/>
      <c r="N1052" s="103"/>
    </row>
    <row r="1053" spans="6:14" s="100" customFormat="1" ht="14.25">
      <c r="F1053" s="103"/>
      <c r="H1053" s="103"/>
      <c r="N1053" s="103"/>
    </row>
    <row r="1054" spans="6:14" s="100" customFormat="1" ht="14.25">
      <c r="F1054" s="103"/>
      <c r="H1054" s="103"/>
      <c r="N1054" s="103"/>
    </row>
    <row r="1055" spans="6:14" s="100" customFormat="1" ht="14.25">
      <c r="F1055" s="103"/>
      <c r="H1055" s="103"/>
      <c r="N1055" s="103"/>
    </row>
    <row r="1056" spans="6:14" s="100" customFormat="1" ht="14.25">
      <c r="F1056" s="103"/>
      <c r="H1056" s="103"/>
      <c r="N1056" s="103"/>
    </row>
    <row r="1057" spans="6:14" s="100" customFormat="1" ht="14.25">
      <c r="F1057" s="103"/>
      <c r="H1057" s="103"/>
      <c r="N1057" s="103"/>
    </row>
    <row r="1058" spans="6:14" s="100" customFormat="1" ht="14.25">
      <c r="F1058" s="103"/>
      <c r="H1058" s="103"/>
      <c r="N1058" s="103"/>
    </row>
    <row r="1059" spans="6:14" s="100" customFormat="1" ht="14.25">
      <c r="F1059" s="103"/>
      <c r="H1059" s="103"/>
      <c r="N1059" s="103"/>
    </row>
    <row r="1060" spans="6:14" s="100" customFormat="1" ht="14.25">
      <c r="F1060" s="103"/>
      <c r="H1060" s="103"/>
      <c r="N1060" s="103"/>
    </row>
    <row r="1061" spans="6:14" s="100" customFormat="1" ht="14.25">
      <c r="F1061" s="103"/>
      <c r="H1061" s="103"/>
      <c r="N1061" s="103"/>
    </row>
    <row r="1062" spans="6:14" s="100" customFormat="1" ht="14.25">
      <c r="F1062" s="103"/>
      <c r="H1062" s="103"/>
      <c r="N1062" s="103"/>
    </row>
    <row r="1063" spans="6:14" s="100" customFormat="1" ht="14.25">
      <c r="F1063" s="103"/>
      <c r="H1063" s="103"/>
      <c r="N1063" s="103"/>
    </row>
    <row r="1064" spans="6:14" s="100" customFormat="1" ht="14.25">
      <c r="F1064" s="103"/>
      <c r="H1064" s="103"/>
      <c r="N1064" s="103"/>
    </row>
    <row r="1065" spans="6:14" s="100" customFormat="1" ht="14.25">
      <c r="F1065" s="103"/>
      <c r="H1065" s="103"/>
      <c r="N1065" s="103"/>
    </row>
    <row r="1066" spans="6:14" s="100" customFormat="1" ht="14.25">
      <c r="F1066" s="103"/>
      <c r="H1066" s="103"/>
      <c r="N1066" s="103"/>
    </row>
    <row r="1067" spans="6:14" s="100" customFormat="1" ht="14.25">
      <c r="F1067" s="103"/>
      <c r="H1067" s="103"/>
      <c r="N1067" s="103"/>
    </row>
    <row r="1068" spans="6:14" s="100" customFormat="1" ht="14.25">
      <c r="F1068" s="103"/>
      <c r="H1068" s="103"/>
      <c r="N1068" s="103"/>
    </row>
    <row r="1069" spans="6:14" s="100" customFormat="1" ht="14.25">
      <c r="F1069" s="103"/>
      <c r="H1069" s="103"/>
      <c r="N1069" s="103"/>
    </row>
    <row r="1070" spans="6:14" s="100" customFormat="1" ht="14.25">
      <c r="F1070" s="103"/>
      <c r="H1070" s="103"/>
      <c r="N1070" s="103"/>
    </row>
    <row r="1071" spans="6:14" s="100" customFormat="1" ht="14.25">
      <c r="F1071" s="103"/>
      <c r="H1071" s="103"/>
      <c r="N1071" s="103"/>
    </row>
    <row r="1072" spans="6:14" s="100" customFormat="1" ht="14.25">
      <c r="F1072" s="103"/>
      <c r="H1072" s="103"/>
      <c r="N1072" s="103"/>
    </row>
    <row r="1073" spans="6:14" s="100" customFormat="1" ht="14.25">
      <c r="F1073" s="103"/>
      <c r="H1073" s="103"/>
      <c r="N1073" s="103"/>
    </row>
    <row r="1074" spans="6:14" s="100" customFormat="1" ht="14.25">
      <c r="F1074" s="103"/>
      <c r="H1074" s="103"/>
      <c r="N1074" s="103"/>
    </row>
    <row r="1075" spans="6:14" s="100" customFormat="1" ht="14.25">
      <c r="F1075" s="103"/>
      <c r="H1075" s="103"/>
      <c r="N1075" s="103"/>
    </row>
    <row r="1076" spans="6:14" s="100" customFormat="1" ht="14.25">
      <c r="F1076" s="103"/>
      <c r="H1076" s="103"/>
      <c r="N1076" s="103"/>
    </row>
    <row r="1077" spans="6:14" s="100" customFormat="1" ht="14.25">
      <c r="F1077" s="103"/>
      <c r="H1077" s="103"/>
      <c r="N1077" s="103"/>
    </row>
    <row r="1078" spans="6:14" s="100" customFormat="1" ht="14.25">
      <c r="F1078" s="103"/>
      <c r="H1078" s="103"/>
      <c r="N1078" s="103"/>
    </row>
    <row r="1079" spans="6:14" s="100" customFormat="1" ht="14.25">
      <c r="F1079" s="103"/>
      <c r="H1079" s="103"/>
      <c r="N1079" s="103"/>
    </row>
    <row r="1080" spans="6:14" s="100" customFormat="1" ht="14.25">
      <c r="F1080" s="103"/>
      <c r="H1080" s="103"/>
      <c r="N1080" s="103"/>
    </row>
    <row r="1081" spans="6:14" s="100" customFormat="1" ht="14.25">
      <c r="F1081" s="103"/>
      <c r="H1081" s="103"/>
      <c r="N1081" s="103"/>
    </row>
    <row r="1082" spans="6:14" s="100" customFormat="1" ht="14.25">
      <c r="F1082" s="103"/>
      <c r="H1082" s="103"/>
      <c r="N1082" s="103"/>
    </row>
    <row r="1083" spans="6:14" s="100" customFormat="1" ht="14.25">
      <c r="F1083" s="103"/>
      <c r="H1083" s="103"/>
      <c r="N1083" s="103"/>
    </row>
    <row r="1084" spans="6:14" s="100" customFormat="1" ht="14.25">
      <c r="F1084" s="103"/>
      <c r="H1084" s="103"/>
      <c r="N1084" s="103"/>
    </row>
    <row r="1085" spans="6:14" s="100" customFormat="1" ht="14.25">
      <c r="F1085" s="103"/>
      <c r="H1085" s="103"/>
      <c r="N1085" s="103"/>
    </row>
    <row r="1086" spans="6:14" s="100" customFormat="1" ht="14.25">
      <c r="F1086" s="103"/>
      <c r="H1086" s="103"/>
      <c r="N1086" s="103"/>
    </row>
    <row r="1087" spans="6:14" s="100" customFormat="1" ht="14.25">
      <c r="F1087" s="103"/>
      <c r="H1087" s="103"/>
      <c r="N1087" s="103"/>
    </row>
    <row r="1088" spans="6:14" s="100" customFormat="1" ht="14.25">
      <c r="F1088" s="103"/>
      <c r="H1088" s="103"/>
      <c r="N1088" s="103"/>
    </row>
    <row r="1089" spans="6:14" s="100" customFormat="1" ht="14.25">
      <c r="F1089" s="103"/>
      <c r="H1089" s="103"/>
      <c r="N1089" s="103"/>
    </row>
    <row r="1090" spans="6:14" s="100" customFormat="1" ht="14.25">
      <c r="F1090" s="103"/>
      <c r="H1090" s="103"/>
      <c r="N1090" s="103"/>
    </row>
    <row r="1091" spans="6:14" s="100" customFormat="1" ht="14.25">
      <c r="F1091" s="103"/>
      <c r="H1091" s="103"/>
      <c r="N1091" s="103"/>
    </row>
    <row r="1092" spans="6:14" s="100" customFormat="1" ht="14.25">
      <c r="F1092" s="103"/>
      <c r="H1092" s="103"/>
      <c r="N1092" s="103"/>
    </row>
    <row r="1093" spans="6:14" s="100" customFormat="1" ht="14.25">
      <c r="F1093" s="103"/>
      <c r="H1093" s="103"/>
      <c r="N1093" s="103"/>
    </row>
    <row r="1094" spans="6:14" s="100" customFormat="1" ht="14.25">
      <c r="F1094" s="103"/>
      <c r="H1094" s="103"/>
      <c r="N1094" s="103"/>
    </row>
    <row r="1095" spans="6:14" s="100" customFormat="1" ht="14.25">
      <c r="F1095" s="103"/>
      <c r="H1095" s="103"/>
      <c r="N1095" s="103"/>
    </row>
    <row r="1096" spans="6:14" s="100" customFormat="1" ht="14.25">
      <c r="F1096" s="103"/>
      <c r="H1096" s="103"/>
      <c r="N1096" s="103"/>
    </row>
    <row r="1097" spans="6:14" s="100" customFormat="1" ht="14.25">
      <c r="F1097" s="103"/>
      <c r="H1097" s="103"/>
      <c r="N1097" s="103"/>
    </row>
    <row r="1098" spans="6:14" s="100" customFormat="1" ht="14.25">
      <c r="F1098" s="103"/>
      <c r="H1098" s="103"/>
      <c r="N1098" s="103"/>
    </row>
    <row r="1099" spans="6:14" s="100" customFormat="1" ht="14.25">
      <c r="F1099" s="103"/>
      <c r="H1099" s="103"/>
      <c r="N1099" s="103"/>
    </row>
    <row r="1100" spans="6:14" s="100" customFormat="1" ht="14.25">
      <c r="F1100" s="103"/>
      <c r="H1100" s="103"/>
      <c r="N1100" s="103"/>
    </row>
    <row r="1101" spans="6:14" s="100" customFormat="1" ht="14.25">
      <c r="F1101" s="103"/>
      <c r="H1101" s="103"/>
      <c r="N1101" s="103"/>
    </row>
    <row r="1102" spans="6:14" s="100" customFormat="1" ht="14.25">
      <c r="F1102" s="103"/>
      <c r="H1102" s="103"/>
      <c r="N1102" s="103"/>
    </row>
    <row r="1103" spans="6:14" s="100" customFormat="1" ht="14.25">
      <c r="F1103" s="103"/>
      <c r="H1103" s="103"/>
      <c r="N1103" s="103"/>
    </row>
    <row r="1104" spans="6:14" s="100" customFormat="1" ht="14.25">
      <c r="F1104" s="103"/>
      <c r="H1104" s="103"/>
      <c r="N1104" s="103"/>
    </row>
    <row r="1105" spans="6:14" s="100" customFormat="1" ht="14.25">
      <c r="F1105" s="103"/>
      <c r="H1105" s="103"/>
      <c r="N1105" s="103"/>
    </row>
    <row r="1106" spans="6:14" s="100" customFormat="1" ht="14.25">
      <c r="F1106" s="103"/>
      <c r="H1106" s="103"/>
      <c r="N1106" s="103"/>
    </row>
    <row r="1107" spans="6:14" s="100" customFormat="1" ht="14.25">
      <c r="F1107" s="103"/>
      <c r="H1107" s="103"/>
      <c r="N1107" s="103"/>
    </row>
    <row r="1108" spans="6:14" s="100" customFormat="1" ht="14.25">
      <c r="F1108" s="103"/>
      <c r="H1108" s="103"/>
      <c r="N1108" s="103"/>
    </row>
    <row r="1109" spans="6:14" s="100" customFormat="1" ht="14.25">
      <c r="F1109" s="103"/>
      <c r="H1109" s="103"/>
      <c r="N1109" s="103"/>
    </row>
    <row r="1110" spans="6:14" s="100" customFormat="1" ht="14.25">
      <c r="F1110" s="103"/>
      <c r="H1110" s="103"/>
      <c r="N1110" s="103"/>
    </row>
    <row r="1111" spans="6:14" s="100" customFormat="1" ht="14.25">
      <c r="F1111" s="103"/>
      <c r="H1111" s="103"/>
      <c r="N1111" s="103"/>
    </row>
    <row r="1112" spans="6:14" s="100" customFormat="1" ht="14.25">
      <c r="F1112" s="103"/>
      <c r="H1112" s="103"/>
      <c r="N1112" s="103"/>
    </row>
    <row r="1113" spans="6:14" s="100" customFormat="1" ht="14.25">
      <c r="F1113" s="103"/>
      <c r="H1113" s="103"/>
      <c r="N1113" s="103"/>
    </row>
    <row r="1114" spans="6:14" s="100" customFormat="1" ht="14.25">
      <c r="F1114" s="103"/>
      <c r="H1114" s="103"/>
      <c r="N1114" s="103"/>
    </row>
    <row r="1115" spans="6:14" s="100" customFormat="1" ht="14.25">
      <c r="F1115" s="103"/>
      <c r="H1115" s="103"/>
      <c r="N1115" s="103"/>
    </row>
    <row r="1116" spans="6:14" s="100" customFormat="1" ht="14.25">
      <c r="F1116" s="103"/>
      <c r="H1116" s="103"/>
      <c r="N1116" s="103"/>
    </row>
    <row r="1117" spans="6:14" s="100" customFormat="1" ht="14.25">
      <c r="F1117" s="103"/>
      <c r="H1117" s="103"/>
      <c r="N1117" s="103"/>
    </row>
    <row r="1118" spans="6:14" s="100" customFormat="1" ht="14.25">
      <c r="F1118" s="103"/>
      <c r="H1118" s="103"/>
      <c r="N1118" s="103"/>
    </row>
    <row r="1119" spans="6:14" s="100" customFormat="1" ht="14.25">
      <c r="F1119" s="103"/>
      <c r="H1119" s="103"/>
      <c r="N1119" s="103"/>
    </row>
    <row r="1120" spans="6:14" s="100" customFormat="1" ht="14.25">
      <c r="F1120" s="103"/>
      <c r="H1120" s="103"/>
      <c r="N1120" s="103"/>
    </row>
    <row r="1121" spans="6:14" s="100" customFormat="1" ht="14.25">
      <c r="F1121" s="103"/>
      <c r="H1121" s="103"/>
      <c r="N1121" s="103"/>
    </row>
    <row r="1122" spans="6:14" s="100" customFormat="1" ht="14.25">
      <c r="F1122" s="103"/>
      <c r="H1122" s="103"/>
      <c r="N1122" s="103"/>
    </row>
    <row r="1123" spans="6:14" s="100" customFormat="1" ht="14.25">
      <c r="F1123" s="103"/>
      <c r="H1123" s="103"/>
      <c r="N1123" s="103"/>
    </row>
    <row r="1124" spans="6:14" s="100" customFormat="1" ht="14.25">
      <c r="F1124" s="103"/>
      <c r="H1124" s="103"/>
      <c r="N1124" s="103"/>
    </row>
    <row r="1125" spans="6:14" s="100" customFormat="1" ht="14.25">
      <c r="F1125" s="103"/>
      <c r="H1125" s="103"/>
      <c r="N1125" s="103"/>
    </row>
    <row r="1126" spans="6:14" s="100" customFormat="1" ht="14.25">
      <c r="F1126" s="103"/>
      <c r="H1126" s="103"/>
      <c r="N1126" s="103"/>
    </row>
    <row r="1127" spans="6:14" s="100" customFormat="1" ht="14.25">
      <c r="F1127" s="103"/>
      <c r="H1127" s="103"/>
      <c r="N1127" s="103"/>
    </row>
    <row r="1128" spans="6:14" s="100" customFormat="1" ht="14.25">
      <c r="F1128" s="103"/>
      <c r="H1128" s="103"/>
      <c r="N1128" s="103"/>
    </row>
    <row r="1129" spans="6:14" s="100" customFormat="1" ht="14.25">
      <c r="F1129" s="103"/>
      <c r="H1129" s="103"/>
      <c r="N1129" s="103"/>
    </row>
    <row r="1130" spans="6:14" s="100" customFormat="1" ht="14.25">
      <c r="F1130" s="103"/>
      <c r="H1130" s="103"/>
      <c r="N1130" s="103"/>
    </row>
    <row r="1131" spans="6:14" s="100" customFormat="1" ht="14.25">
      <c r="F1131" s="103"/>
      <c r="H1131" s="103"/>
      <c r="N1131" s="103"/>
    </row>
    <row r="1132" spans="6:14" s="100" customFormat="1" ht="14.25">
      <c r="F1132" s="103"/>
      <c r="H1132" s="103"/>
      <c r="N1132" s="103"/>
    </row>
    <row r="1133" spans="6:14" s="100" customFormat="1" ht="14.25">
      <c r="F1133" s="103"/>
      <c r="H1133" s="103"/>
      <c r="N1133" s="103"/>
    </row>
    <row r="1134" spans="6:14" s="100" customFormat="1" ht="14.25">
      <c r="F1134" s="103"/>
      <c r="H1134" s="103"/>
      <c r="N1134" s="103"/>
    </row>
    <row r="1135" spans="6:14" s="100" customFormat="1" ht="14.25">
      <c r="F1135" s="103"/>
      <c r="H1135" s="103"/>
      <c r="N1135" s="103"/>
    </row>
    <row r="1136" spans="6:14" s="100" customFormat="1" ht="14.25">
      <c r="F1136" s="103"/>
      <c r="H1136" s="103"/>
      <c r="N1136" s="103"/>
    </row>
    <row r="1137" spans="6:14" s="100" customFormat="1" ht="14.25">
      <c r="F1137" s="103"/>
      <c r="H1137" s="103"/>
      <c r="N1137" s="103"/>
    </row>
    <row r="1138" spans="6:14" s="100" customFormat="1" ht="14.25">
      <c r="F1138" s="103"/>
      <c r="H1138" s="103"/>
      <c r="N1138" s="103"/>
    </row>
    <row r="1139" spans="6:14" s="100" customFormat="1" ht="14.25">
      <c r="F1139" s="103"/>
      <c r="H1139" s="103"/>
      <c r="N1139" s="103"/>
    </row>
    <row r="1140" spans="6:14" s="100" customFormat="1" ht="14.25">
      <c r="F1140" s="103"/>
      <c r="H1140" s="103"/>
      <c r="N1140" s="103"/>
    </row>
    <row r="1141" spans="6:14" s="100" customFormat="1" ht="14.25">
      <c r="F1141" s="103"/>
      <c r="H1141" s="103"/>
      <c r="N1141" s="103"/>
    </row>
    <row r="1142" spans="6:14" s="100" customFormat="1" ht="14.25">
      <c r="F1142" s="103"/>
      <c r="H1142" s="103"/>
      <c r="N1142" s="103"/>
    </row>
    <row r="1143" spans="6:14" s="100" customFormat="1" ht="14.25">
      <c r="F1143" s="103"/>
      <c r="H1143" s="103"/>
      <c r="N1143" s="103"/>
    </row>
    <row r="1144" spans="6:14" s="100" customFormat="1" ht="14.25">
      <c r="F1144" s="103"/>
      <c r="H1144" s="103"/>
      <c r="N1144" s="103"/>
    </row>
    <row r="1145" spans="6:14" s="100" customFormat="1" ht="14.25">
      <c r="F1145" s="103"/>
      <c r="H1145" s="103"/>
      <c r="N1145" s="103"/>
    </row>
    <row r="1146" spans="6:14" s="100" customFormat="1" ht="14.25">
      <c r="F1146" s="103"/>
      <c r="H1146" s="103"/>
      <c r="N1146" s="103"/>
    </row>
    <row r="1147" spans="6:14" s="100" customFormat="1" ht="14.25">
      <c r="F1147" s="103"/>
      <c r="H1147" s="103"/>
      <c r="N1147" s="103"/>
    </row>
    <row r="1148" spans="6:14" s="100" customFormat="1" ht="14.25">
      <c r="F1148" s="103"/>
      <c r="H1148" s="103"/>
      <c r="N1148" s="103"/>
    </row>
    <row r="1149" spans="6:14" s="100" customFormat="1" ht="14.25">
      <c r="F1149" s="103"/>
      <c r="H1149" s="103"/>
      <c r="N1149" s="103"/>
    </row>
    <row r="1150" spans="6:14" s="100" customFormat="1" ht="14.25">
      <c r="F1150" s="103"/>
      <c r="H1150" s="103"/>
      <c r="N1150" s="103"/>
    </row>
    <row r="1151" spans="6:14" s="100" customFormat="1" ht="14.25">
      <c r="F1151" s="103"/>
      <c r="H1151" s="103"/>
      <c r="N1151" s="103"/>
    </row>
    <row r="1152" spans="6:14" s="100" customFormat="1" ht="14.25">
      <c r="F1152" s="103"/>
      <c r="H1152" s="103"/>
      <c r="N1152" s="103"/>
    </row>
    <row r="1153" spans="6:14" s="100" customFormat="1" ht="14.25">
      <c r="F1153" s="103"/>
      <c r="H1153" s="103"/>
      <c r="N1153" s="103"/>
    </row>
    <row r="1154" spans="6:14" s="100" customFormat="1" ht="14.25">
      <c r="F1154" s="103"/>
      <c r="H1154" s="103"/>
      <c r="N1154" s="103"/>
    </row>
    <row r="1155" spans="6:14" s="100" customFormat="1" ht="14.25">
      <c r="F1155" s="103"/>
      <c r="H1155" s="103"/>
      <c r="N1155" s="103"/>
    </row>
    <row r="1156" spans="6:14" s="100" customFormat="1" ht="14.25">
      <c r="F1156" s="103"/>
      <c r="H1156" s="103"/>
      <c r="N1156" s="103"/>
    </row>
    <row r="1157" spans="6:14" s="100" customFormat="1" ht="14.25">
      <c r="F1157" s="103"/>
      <c r="H1157" s="103"/>
      <c r="N1157" s="103"/>
    </row>
    <row r="1158" spans="6:14" s="100" customFormat="1" ht="14.25">
      <c r="F1158" s="103"/>
      <c r="H1158" s="103"/>
      <c r="N1158" s="103"/>
    </row>
    <row r="1159" spans="6:14" s="100" customFormat="1" ht="14.25">
      <c r="F1159" s="103"/>
      <c r="H1159" s="103"/>
      <c r="N1159" s="103"/>
    </row>
    <row r="1160" spans="6:14" s="100" customFormat="1" ht="14.25">
      <c r="F1160" s="103"/>
      <c r="H1160" s="103"/>
      <c r="N1160" s="103"/>
    </row>
    <row r="1161" spans="6:14" s="100" customFormat="1" ht="14.25">
      <c r="F1161" s="103"/>
      <c r="H1161" s="103"/>
      <c r="N1161" s="103"/>
    </row>
    <row r="1162" spans="6:14" s="100" customFormat="1" ht="14.25">
      <c r="F1162" s="103"/>
      <c r="H1162" s="103"/>
      <c r="N1162" s="103"/>
    </row>
    <row r="1163" spans="6:14" s="100" customFormat="1" ht="14.25">
      <c r="F1163" s="103"/>
      <c r="H1163" s="103"/>
      <c r="N1163" s="103"/>
    </row>
    <row r="1164" spans="6:14" s="100" customFormat="1" ht="14.25">
      <c r="F1164" s="103"/>
      <c r="H1164" s="103"/>
      <c r="N1164" s="103"/>
    </row>
    <row r="1165" spans="6:14" s="100" customFormat="1" ht="14.25">
      <c r="F1165" s="103"/>
      <c r="H1165" s="103"/>
      <c r="N1165" s="103"/>
    </row>
    <row r="1166" spans="6:14" s="100" customFormat="1" ht="14.25">
      <c r="F1166" s="103"/>
      <c r="H1166" s="103"/>
      <c r="N1166" s="103"/>
    </row>
    <row r="1167" spans="6:14" s="100" customFormat="1" ht="14.25">
      <c r="F1167" s="103"/>
      <c r="H1167" s="103"/>
      <c r="N1167" s="103"/>
    </row>
    <row r="1168" spans="6:14" s="100" customFormat="1" ht="14.25">
      <c r="F1168" s="103"/>
      <c r="H1168" s="103"/>
      <c r="N1168" s="103"/>
    </row>
    <row r="1169" spans="6:14" s="100" customFormat="1" ht="14.25">
      <c r="F1169" s="103"/>
      <c r="H1169" s="103"/>
      <c r="N1169" s="103"/>
    </row>
    <row r="1170" spans="6:14" s="100" customFormat="1" ht="14.25">
      <c r="F1170" s="103"/>
      <c r="H1170" s="103"/>
      <c r="N1170" s="103"/>
    </row>
    <row r="1171" spans="6:14" s="100" customFormat="1" ht="14.25">
      <c r="F1171" s="103"/>
      <c r="H1171" s="103"/>
      <c r="N1171" s="103"/>
    </row>
    <row r="1172" spans="6:14" s="100" customFormat="1" ht="14.25">
      <c r="F1172" s="103"/>
      <c r="H1172" s="103"/>
      <c r="N1172" s="103"/>
    </row>
    <row r="1173" spans="6:14" s="100" customFormat="1" ht="14.25">
      <c r="F1173" s="103"/>
      <c r="H1173" s="103"/>
      <c r="N1173" s="103"/>
    </row>
    <row r="1174" spans="6:14" s="100" customFormat="1" ht="14.25">
      <c r="F1174" s="103"/>
      <c r="H1174" s="103"/>
      <c r="N1174" s="103"/>
    </row>
    <row r="1175" spans="6:14" s="100" customFormat="1" ht="14.25">
      <c r="F1175" s="103"/>
      <c r="H1175" s="103"/>
      <c r="N1175" s="103"/>
    </row>
    <row r="1176" spans="6:14" s="100" customFormat="1" ht="14.25">
      <c r="F1176" s="103"/>
      <c r="H1176" s="103"/>
      <c r="N1176" s="103"/>
    </row>
    <row r="1177" spans="6:14" s="100" customFormat="1" ht="14.25">
      <c r="F1177" s="103"/>
      <c r="H1177" s="103"/>
      <c r="N1177" s="103"/>
    </row>
    <row r="1178" spans="6:14" s="100" customFormat="1" ht="14.25">
      <c r="F1178" s="103"/>
      <c r="H1178" s="103"/>
      <c r="N1178" s="103"/>
    </row>
    <row r="1179" spans="6:14" s="100" customFormat="1" ht="14.25">
      <c r="F1179" s="103"/>
      <c r="H1179" s="103"/>
      <c r="N1179" s="103"/>
    </row>
    <row r="1180" spans="6:14" s="100" customFormat="1" ht="14.25">
      <c r="F1180" s="103"/>
      <c r="H1180" s="103"/>
      <c r="N1180" s="103"/>
    </row>
    <row r="1181" spans="6:14" s="100" customFormat="1" ht="14.25">
      <c r="F1181" s="103"/>
      <c r="H1181" s="103"/>
      <c r="N1181" s="103"/>
    </row>
    <row r="1182" spans="6:14" s="100" customFormat="1" ht="14.25">
      <c r="F1182" s="103"/>
      <c r="H1182" s="103"/>
      <c r="N1182" s="103"/>
    </row>
    <row r="1183" spans="6:14" s="100" customFormat="1" ht="14.25">
      <c r="F1183" s="103"/>
      <c r="H1183" s="103"/>
      <c r="N1183" s="103"/>
    </row>
    <row r="1184" spans="6:14" s="100" customFormat="1" ht="14.25">
      <c r="F1184" s="103"/>
      <c r="H1184" s="103"/>
      <c r="N1184" s="103"/>
    </row>
    <row r="1185" spans="6:14" s="100" customFormat="1" ht="14.25">
      <c r="F1185" s="103"/>
      <c r="H1185" s="103"/>
      <c r="N1185" s="103"/>
    </row>
    <row r="1186" spans="6:14" s="100" customFormat="1" ht="14.25">
      <c r="F1186" s="103"/>
      <c r="H1186" s="103"/>
      <c r="N1186" s="103"/>
    </row>
    <row r="1187" spans="6:14" s="100" customFormat="1" ht="14.25">
      <c r="F1187" s="103"/>
      <c r="H1187" s="103"/>
      <c r="N1187" s="103"/>
    </row>
    <row r="1188" spans="6:14" s="100" customFormat="1" ht="14.25">
      <c r="F1188" s="103"/>
      <c r="H1188" s="103"/>
      <c r="N1188" s="103"/>
    </row>
    <row r="1189" spans="6:14" s="100" customFormat="1" ht="14.25">
      <c r="F1189" s="103"/>
      <c r="H1189" s="103"/>
      <c r="N1189" s="103"/>
    </row>
    <row r="1190" spans="6:14" s="100" customFormat="1" ht="14.25">
      <c r="F1190" s="103"/>
      <c r="H1190" s="103"/>
      <c r="N1190" s="103"/>
    </row>
    <row r="1191" spans="6:14" s="100" customFormat="1" ht="14.25">
      <c r="F1191" s="103"/>
      <c r="H1191" s="103"/>
      <c r="N1191" s="103"/>
    </row>
    <row r="1192" spans="6:14" s="100" customFormat="1" ht="14.25">
      <c r="F1192" s="103"/>
      <c r="H1192" s="103"/>
      <c r="N1192" s="103"/>
    </row>
    <row r="1193" spans="6:14" s="100" customFormat="1" ht="14.25">
      <c r="F1193" s="103"/>
      <c r="H1193" s="103"/>
      <c r="N1193" s="103"/>
    </row>
    <row r="1194" spans="6:14" s="100" customFormat="1" ht="14.25">
      <c r="F1194" s="103"/>
      <c r="H1194" s="103"/>
      <c r="N1194" s="103"/>
    </row>
    <row r="1195" spans="6:14" s="100" customFormat="1" ht="14.25">
      <c r="F1195" s="103"/>
      <c r="H1195" s="103"/>
      <c r="N1195" s="103"/>
    </row>
    <row r="1196" spans="6:14" s="100" customFormat="1" ht="14.25">
      <c r="F1196" s="103"/>
      <c r="H1196" s="103"/>
      <c r="N1196" s="103"/>
    </row>
    <row r="1197" spans="6:14" s="100" customFormat="1" ht="14.25">
      <c r="F1197" s="103"/>
      <c r="H1197" s="103"/>
      <c r="N1197" s="103"/>
    </row>
    <row r="1198" spans="6:14" s="100" customFormat="1" ht="14.25">
      <c r="F1198" s="103"/>
      <c r="H1198" s="103"/>
      <c r="N1198" s="103"/>
    </row>
    <row r="1199" spans="6:14" s="100" customFormat="1" ht="14.25">
      <c r="F1199" s="103"/>
      <c r="H1199" s="103"/>
      <c r="N1199" s="103"/>
    </row>
    <row r="1200" spans="6:14" s="100" customFormat="1" ht="14.25">
      <c r="F1200" s="103"/>
      <c r="H1200" s="103"/>
      <c r="N1200" s="103"/>
    </row>
    <row r="1201" spans="6:14" s="100" customFormat="1" ht="14.25">
      <c r="F1201" s="103"/>
      <c r="H1201" s="103"/>
      <c r="N1201" s="103"/>
    </row>
    <row r="1202" spans="6:14" s="100" customFormat="1" ht="14.25">
      <c r="F1202" s="103"/>
      <c r="H1202" s="103"/>
      <c r="N1202" s="103"/>
    </row>
    <row r="1203" spans="6:14" s="100" customFormat="1" ht="14.25">
      <c r="F1203" s="103"/>
      <c r="H1203" s="103"/>
      <c r="N1203" s="103"/>
    </row>
    <row r="1204" spans="6:14" s="100" customFormat="1" ht="14.25">
      <c r="F1204" s="103"/>
      <c r="H1204" s="103"/>
      <c r="N1204" s="103"/>
    </row>
    <row r="1205" spans="6:14" s="100" customFormat="1" ht="14.25">
      <c r="F1205" s="103"/>
      <c r="H1205" s="103"/>
      <c r="N1205" s="103"/>
    </row>
    <row r="1206" spans="6:14" s="100" customFormat="1" ht="14.25">
      <c r="F1206" s="103"/>
      <c r="H1206" s="103"/>
      <c r="N1206" s="103"/>
    </row>
    <row r="1207" spans="6:14" s="100" customFormat="1" ht="14.25">
      <c r="F1207" s="103"/>
      <c r="H1207" s="103"/>
      <c r="N1207" s="103"/>
    </row>
    <row r="1208" spans="6:14" s="100" customFormat="1" ht="14.25">
      <c r="F1208" s="103"/>
      <c r="H1208" s="103"/>
      <c r="N1208" s="103"/>
    </row>
    <row r="1209" spans="6:14" s="100" customFormat="1" ht="14.25">
      <c r="F1209" s="103"/>
      <c r="H1209" s="103"/>
      <c r="N1209" s="103"/>
    </row>
    <row r="1210" spans="6:14" s="100" customFormat="1" ht="14.25">
      <c r="F1210" s="103"/>
      <c r="H1210" s="103"/>
      <c r="N1210" s="103"/>
    </row>
    <row r="1211" spans="6:14" s="100" customFormat="1" ht="14.25">
      <c r="F1211" s="103"/>
      <c r="H1211" s="103"/>
      <c r="N1211" s="103"/>
    </row>
    <row r="1212" spans="6:14" s="100" customFormat="1" ht="14.25">
      <c r="F1212" s="103"/>
      <c r="H1212" s="103"/>
      <c r="N1212" s="103"/>
    </row>
    <row r="1213" spans="6:14" s="100" customFormat="1" ht="14.25">
      <c r="F1213" s="103"/>
      <c r="H1213" s="103"/>
      <c r="N1213" s="103"/>
    </row>
    <row r="1214" spans="6:14" s="100" customFormat="1" ht="14.25">
      <c r="F1214" s="103"/>
      <c r="H1214" s="103"/>
      <c r="N1214" s="103"/>
    </row>
    <row r="1215" spans="6:14" s="100" customFormat="1" ht="14.25">
      <c r="F1215" s="103"/>
      <c r="H1215" s="103"/>
      <c r="N1215" s="103"/>
    </row>
    <row r="1216" spans="6:14" s="100" customFormat="1" ht="14.25">
      <c r="F1216" s="103"/>
      <c r="H1216" s="103"/>
      <c r="N1216" s="103"/>
    </row>
    <row r="1217" spans="6:14" s="100" customFormat="1" ht="14.25">
      <c r="F1217" s="103"/>
      <c r="H1217" s="103"/>
      <c r="N1217" s="103"/>
    </row>
    <row r="1218" spans="6:14" s="100" customFormat="1" ht="14.25">
      <c r="F1218" s="103"/>
      <c r="H1218" s="103"/>
      <c r="N1218" s="103"/>
    </row>
    <row r="1219" spans="6:14" s="100" customFormat="1" ht="14.25">
      <c r="F1219" s="103"/>
      <c r="H1219" s="103"/>
      <c r="N1219" s="103"/>
    </row>
    <row r="1220" spans="6:14" s="100" customFormat="1" ht="14.25">
      <c r="F1220" s="103"/>
      <c r="H1220" s="103"/>
      <c r="N1220" s="103"/>
    </row>
    <row r="1221" spans="6:14" s="100" customFormat="1" ht="14.25">
      <c r="F1221" s="103"/>
      <c r="H1221" s="103"/>
      <c r="N1221" s="103"/>
    </row>
    <row r="1222" spans="6:14" s="100" customFormat="1" ht="14.25">
      <c r="F1222" s="103"/>
      <c r="H1222" s="103"/>
      <c r="N1222" s="103"/>
    </row>
    <row r="1223" spans="6:14" s="100" customFormat="1" ht="14.25">
      <c r="F1223" s="103"/>
      <c r="H1223" s="103"/>
      <c r="N1223" s="103"/>
    </row>
    <row r="1224" spans="6:14" s="100" customFormat="1" ht="14.25">
      <c r="F1224" s="103"/>
      <c r="H1224" s="103"/>
      <c r="N1224" s="103"/>
    </row>
    <row r="1225" spans="6:14" s="100" customFormat="1" ht="14.25">
      <c r="F1225" s="103"/>
      <c r="H1225" s="103"/>
      <c r="N1225" s="103"/>
    </row>
    <row r="1226" spans="6:14" s="100" customFormat="1" ht="14.25">
      <c r="F1226" s="103"/>
      <c r="H1226" s="103"/>
      <c r="N1226" s="103"/>
    </row>
    <row r="1227" spans="6:14" s="100" customFormat="1" ht="14.25">
      <c r="F1227" s="103"/>
      <c r="H1227" s="103"/>
      <c r="N1227" s="103"/>
    </row>
    <row r="1228" spans="6:14" s="100" customFormat="1" ht="14.25">
      <c r="F1228" s="103"/>
      <c r="H1228" s="103"/>
      <c r="N1228" s="103"/>
    </row>
    <row r="1229" spans="6:14" s="100" customFormat="1" ht="14.25">
      <c r="F1229" s="103"/>
      <c r="H1229" s="103"/>
      <c r="N1229" s="103"/>
    </row>
    <row r="1230" spans="6:14" s="100" customFormat="1" ht="14.25">
      <c r="F1230" s="103"/>
      <c r="H1230" s="103"/>
      <c r="N1230" s="103"/>
    </row>
    <row r="1231" spans="6:14" s="100" customFormat="1" ht="14.25">
      <c r="F1231" s="103"/>
      <c r="H1231" s="103"/>
      <c r="N1231" s="103"/>
    </row>
    <row r="1232" spans="6:14" s="100" customFormat="1" ht="14.25">
      <c r="F1232" s="103"/>
      <c r="H1232" s="103"/>
      <c r="N1232" s="103"/>
    </row>
    <row r="1233" spans="6:14" s="100" customFormat="1" ht="14.25">
      <c r="F1233" s="103"/>
      <c r="H1233" s="103"/>
      <c r="N1233" s="103"/>
    </row>
    <row r="1234" spans="6:14" s="100" customFormat="1" ht="14.25">
      <c r="F1234" s="103"/>
      <c r="H1234" s="103"/>
      <c r="N1234" s="103"/>
    </row>
    <row r="1235" spans="6:14" s="100" customFormat="1" ht="14.25">
      <c r="F1235" s="103"/>
      <c r="H1235" s="103"/>
      <c r="N1235" s="103"/>
    </row>
    <row r="1236" spans="6:14" s="100" customFormat="1" ht="14.25">
      <c r="F1236" s="103"/>
      <c r="H1236" s="103"/>
      <c r="N1236" s="103"/>
    </row>
    <row r="1237" spans="6:14" s="100" customFormat="1" ht="14.25">
      <c r="F1237" s="103"/>
      <c r="H1237" s="103"/>
      <c r="N1237" s="103"/>
    </row>
    <row r="1238" spans="6:14" s="100" customFormat="1" ht="14.25">
      <c r="F1238" s="103"/>
      <c r="H1238" s="103"/>
      <c r="N1238" s="103"/>
    </row>
    <row r="1239" spans="6:14" s="100" customFormat="1" ht="14.25">
      <c r="F1239" s="103"/>
      <c r="H1239" s="103"/>
      <c r="N1239" s="103"/>
    </row>
    <row r="1240" spans="6:14" s="100" customFormat="1" ht="14.25">
      <c r="F1240" s="103"/>
      <c r="H1240" s="103"/>
      <c r="N1240" s="103"/>
    </row>
    <row r="1241" spans="6:14" s="100" customFormat="1" ht="14.25">
      <c r="F1241" s="103"/>
      <c r="H1241" s="103"/>
      <c r="N1241" s="103"/>
    </row>
    <row r="1242" spans="6:14" s="100" customFormat="1" ht="14.25">
      <c r="F1242" s="103"/>
      <c r="H1242" s="103"/>
      <c r="N1242" s="103"/>
    </row>
    <row r="1243" spans="6:14" s="100" customFormat="1" ht="14.25">
      <c r="F1243" s="103"/>
      <c r="H1243" s="103"/>
      <c r="N1243" s="103"/>
    </row>
    <row r="1244" spans="6:14" s="100" customFormat="1" ht="14.25">
      <c r="F1244" s="103"/>
      <c r="H1244" s="103"/>
      <c r="N1244" s="103"/>
    </row>
    <row r="1245" spans="6:14" s="100" customFormat="1" ht="14.25">
      <c r="F1245" s="103"/>
      <c r="H1245" s="103"/>
      <c r="N1245" s="103"/>
    </row>
    <row r="1246" spans="6:14" s="100" customFormat="1" ht="14.25">
      <c r="F1246" s="103"/>
      <c r="H1246" s="103"/>
      <c r="N1246" s="103"/>
    </row>
    <row r="1247" spans="6:14" s="100" customFormat="1" ht="14.25">
      <c r="F1247" s="103"/>
      <c r="H1247" s="103"/>
      <c r="N1247" s="103"/>
    </row>
    <row r="1248" spans="6:14" s="100" customFormat="1" ht="14.25">
      <c r="F1248" s="103"/>
      <c r="H1248" s="103"/>
      <c r="N1248" s="103"/>
    </row>
    <row r="1249" spans="6:14" s="100" customFormat="1" ht="14.25">
      <c r="F1249" s="103"/>
      <c r="H1249" s="103"/>
      <c r="N1249" s="103"/>
    </row>
    <row r="1250" spans="6:14" s="100" customFormat="1" ht="14.25">
      <c r="F1250" s="103"/>
      <c r="H1250" s="103"/>
      <c r="N1250" s="103"/>
    </row>
    <row r="1251" spans="6:14" s="100" customFormat="1" ht="14.25">
      <c r="F1251" s="103"/>
      <c r="H1251" s="103"/>
      <c r="N1251" s="103"/>
    </row>
    <row r="1252" spans="6:14" s="100" customFormat="1" ht="14.25">
      <c r="F1252" s="103"/>
      <c r="H1252" s="103"/>
      <c r="N1252" s="103"/>
    </row>
    <row r="1253" spans="6:14" s="100" customFormat="1" ht="14.25">
      <c r="F1253" s="103"/>
      <c r="H1253" s="103"/>
      <c r="N1253" s="103"/>
    </row>
    <row r="1254" spans="6:14" s="100" customFormat="1" ht="14.25">
      <c r="F1254" s="103"/>
      <c r="H1254" s="103"/>
      <c r="N1254" s="103"/>
    </row>
    <row r="1255" spans="6:14" s="100" customFormat="1" ht="14.25">
      <c r="F1255" s="103"/>
      <c r="H1255" s="103"/>
      <c r="N1255" s="103"/>
    </row>
    <row r="1256" spans="6:14" s="100" customFormat="1" ht="14.25">
      <c r="F1256" s="103"/>
      <c r="H1256" s="103"/>
      <c r="N1256" s="103"/>
    </row>
    <row r="1257" spans="6:14" s="100" customFormat="1" ht="14.25">
      <c r="F1257" s="103"/>
      <c r="H1257" s="103"/>
      <c r="N1257" s="103"/>
    </row>
    <row r="1258" spans="6:14" s="100" customFormat="1" ht="14.25">
      <c r="F1258" s="103"/>
      <c r="H1258" s="103"/>
      <c r="N1258" s="103"/>
    </row>
    <row r="1259" spans="6:14" s="100" customFormat="1" ht="14.25">
      <c r="F1259" s="103"/>
      <c r="H1259" s="103"/>
      <c r="N1259" s="103"/>
    </row>
    <row r="1260" spans="6:14" s="100" customFormat="1" ht="14.25">
      <c r="F1260" s="103"/>
      <c r="H1260" s="103"/>
      <c r="N1260" s="103"/>
    </row>
    <row r="1261" spans="6:14" s="100" customFormat="1" ht="14.25">
      <c r="F1261" s="103"/>
      <c r="H1261" s="103"/>
      <c r="N1261" s="103"/>
    </row>
    <row r="1262" spans="6:14" s="100" customFormat="1" ht="14.25">
      <c r="F1262" s="103"/>
      <c r="H1262" s="103"/>
      <c r="N1262" s="103"/>
    </row>
    <row r="1263" spans="6:14" s="100" customFormat="1" ht="14.25">
      <c r="F1263" s="103"/>
      <c r="H1263" s="103"/>
      <c r="N1263" s="103"/>
    </row>
    <row r="1264" spans="6:14" s="100" customFormat="1" ht="14.25">
      <c r="F1264" s="103"/>
      <c r="H1264" s="103"/>
      <c r="N1264" s="103"/>
    </row>
    <row r="1265" spans="6:14" s="100" customFormat="1" ht="14.25">
      <c r="F1265" s="103"/>
      <c r="H1265" s="103"/>
      <c r="N1265" s="103"/>
    </row>
    <row r="1266" spans="6:14" s="100" customFormat="1" ht="14.25">
      <c r="F1266" s="103"/>
      <c r="H1266" s="103"/>
      <c r="N1266" s="103"/>
    </row>
    <row r="1267" spans="6:14" s="100" customFormat="1" ht="14.25">
      <c r="F1267" s="103"/>
      <c r="H1267" s="103"/>
      <c r="N1267" s="103"/>
    </row>
    <row r="1268" spans="6:14" s="100" customFormat="1" ht="14.25">
      <c r="F1268" s="103"/>
      <c r="H1268" s="103"/>
      <c r="N1268" s="103"/>
    </row>
    <row r="1269" spans="6:14" s="100" customFormat="1" ht="14.25">
      <c r="F1269" s="103"/>
      <c r="H1269" s="103"/>
      <c r="N1269" s="103"/>
    </row>
    <row r="1270" spans="6:14" s="100" customFormat="1" ht="14.25">
      <c r="F1270" s="103"/>
      <c r="H1270" s="103"/>
      <c r="N1270" s="103"/>
    </row>
    <row r="1271" spans="6:14" s="100" customFormat="1" ht="14.25">
      <c r="F1271" s="103"/>
      <c r="H1271" s="103"/>
      <c r="N1271" s="103"/>
    </row>
    <row r="1272" spans="6:14" s="100" customFormat="1" ht="14.25">
      <c r="F1272" s="103"/>
      <c r="H1272" s="103"/>
      <c r="N1272" s="103"/>
    </row>
    <row r="1273" spans="6:14" s="100" customFormat="1" ht="14.25">
      <c r="F1273" s="103"/>
      <c r="H1273" s="103"/>
      <c r="N1273" s="103"/>
    </row>
    <row r="1274" spans="6:14" s="100" customFormat="1" ht="14.25">
      <c r="F1274" s="103"/>
      <c r="H1274" s="103"/>
      <c r="N1274" s="103"/>
    </row>
    <row r="1275" spans="6:14" s="100" customFormat="1" ht="14.25">
      <c r="F1275" s="103"/>
      <c r="H1275" s="103"/>
      <c r="N1275" s="103"/>
    </row>
    <row r="1276" spans="6:14" s="100" customFormat="1" ht="14.25">
      <c r="F1276" s="103"/>
      <c r="H1276" s="103"/>
      <c r="N1276" s="103"/>
    </row>
    <row r="1277" spans="6:14" s="100" customFormat="1" ht="14.25">
      <c r="F1277" s="103"/>
      <c r="H1277" s="103"/>
      <c r="N1277" s="103"/>
    </row>
  </sheetData>
  <autoFilter ref="A12:II169">
    <filterColumn colId="2"/>
    <filterColumn colId="7"/>
  </autoFilter>
  <customSheetViews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P166"/>
    </customSheetView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</customSheetViews>
  <mergeCells count="11">
    <mergeCell ref="A4:N4"/>
    <mergeCell ref="A6:N6"/>
    <mergeCell ref="F10:G10"/>
    <mergeCell ref="B10:C10"/>
    <mergeCell ref="D10:E10"/>
    <mergeCell ref="A8:N8"/>
    <mergeCell ref="A10:A11"/>
    <mergeCell ref="H10:H11"/>
    <mergeCell ref="I10:I11"/>
    <mergeCell ref="J10:J11"/>
    <mergeCell ref="K10:N10"/>
  </mergeCells>
  <printOptions horizontalCentered="1"/>
  <pageMargins left="0.39370078740157483" right="0" top="0.98425196850393704" bottom="0.39370078740157483" header="0.31496062992125984" footer="0.31496062992125984"/>
  <pageSetup paperSize="9" scale="55" orientation="landscape" r:id="rId5"/>
  <headerFooter differentFirst="1">
    <oddHeader>&amp;CСтраница &amp;P из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FFFF00"/>
  </sheetPr>
  <dimension ref="A1:II1280"/>
  <sheetViews>
    <sheetView zoomScaleNormal="100" workbookViewId="0">
      <pane ySplit="11" topLeftCell="A12" activePane="bottomLeft" state="frozen"/>
      <selection pane="bottomLeft" activeCell="E18" sqref="E18"/>
    </sheetView>
  </sheetViews>
  <sheetFormatPr defaultColWidth="7.75" defaultRowHeight="18.75"/>
  <cols>
    <col min="1" max="2" width="5.5" style="112" customWidth="1"/>
    <col min="3" max="3" width="27.25" style="112" customWidth="1"/>
    <col min="4" max="4" width="11.875" style="112" customWidth="1"/>
    <col min="5" max="5" width="54" style="112" customWidth="1"/>
    <col min="6" max="6" width="4.625" style="113" customWidth="1"/>
    <col min="7" max="7" width="36.875" style="112" customWidth="1"/>
    <col min="8" max="8" width="7.5" style="112" customWidth="1"/>
    <col min="9" max="9" width="9" style="100" customWidth="1"/>
    <col min="10" max="10" width="11" style="100" customWidth="1"/>
    <col min="11" max="11" width="10" style="100" customWidth="1"/>
    <col min="12" max="12" width="9.375" style="100" customWidth="1"/>
    <col min="13" max="13" width="7.625" style="100" customWidth="1"/>
    <col min="14" max="14" width="10.875" style="103" customWidth="1"/>
    <col min="15" max="15" width="0.875" style="100" customWidth="1"/>
    <col min="16" max="243" width="24.375" style="100" customWidth="1"/>
    <col min="244" max="16384" width="7.75" style="98"/>
  </cols>
  <sheetData>
    <row r="1" spans="1:24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7" t="s">
        <v>688</v>
      </c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  <c r="GG1" s="96"/>
      <c r="GH1" s="96"/>
      <c r="GI1" s="96"/>
      <c r="GJ1" s="96"/>
      <c r="GK1" s="96"/>
      <c r="GL1" s="96"/>
      <c r="GM1" s="96"/>
      <c r="GN1" s="96"/>
      <c r="GO1" s="96"/>
      <c r="GP1" s="96"/>
      <c r="GQ1" s="96"/>
      <c r="GR1" s="96"/>
      <c r="GS1" s="96"/>
      <c r="GT1" s="96"/>
      <c r="GU1" s="96"/>
      <c r="GV1" s="96"/>
      <c r="GW1" s="96"/>
      <c r="GX1" s="96"/>
      <c r="GY1" s="96"/>
      <c r="GZ1" s="96"/>
      <c r="HA1" s="96"/>
      <c r="HB1" s="96"/>
      <c r="HC1" s="96"/>
      <c r="HD1" s="96"/>
      <c r="HE1" s="96"/>
      <c r="HF1" s="96"/>
      <c r="HG1" s="96"/>
      <c r="HH1" s="96"/>
      <c r="HI1" s="96"/>
      <c r="HJ1" s="96"/>
      <c r="HK1" s="96"/>
      <c r="HL1" s="96"/>
      <c r="HM1" s="96"/>
      <c r="HN1" s="96"/>
      <c r="HO1" s="96"/>
      <c r="HP1" s="96"/>
      <c r="HQ1" s="96"/>
      <c r="HR1" s="96"/>
      <c r="HS1" s="96"/>
      <c r="HT1" s="96"/>
      <c r="HU1" s="96"/>
      <c r="HV1" s="96"/>
      <c r="HW1" s="96"/>
      <c r="HX1" s="96"/>
      <c r="HY1" s="96"/>
      <c r="HZ1" s="96"/>
      <c r="IA1" s="96"/>
      <c r="IB1" s="96"/>
      <c r="IC1" s="96"/>
      <c r="ID1" s="96"/>
      <c r="IE1" s="96"/>
      <c r="IF1" s="96"/>
      <c r="IG1" s="96"/>
      <c r="IH1" s="96"/>
      <c r="II1" s="96"/>
    </row>
    <row r="2" spans="1:243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9" t="s">
        <v>1797</v>
      </c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6"/>
      <c r="CX2" s="96"/>
      <c r="CY2" s="96"/>
      <c r="CZ2" s="96"/>
      <c r="DA2" s="96"/>
      <c r="DB2" s="96"/>
      <c r="DC2" s="96"/>
      <c r="DD2" s="96"/>
      <c r="DE2" s="96"/>
      <c r="DF2" s="96"/>
      <c r="DG2" s="96"/>
      <c r="DH2" s="96"/>
      <c r="DI2" s="96"/>
      <c r="DJ2" s="96"/>
      <c r="DK2" s="96"/>
      <c r="DL2" s="96"/>
      <c r="DM2" s="96"/>
      <c r="DN2" s="96"/>
      <c r="DO2" s="96"/>
      <c r="DP2" s="96"/>
      <c r="DQ2" s="96"/>
      <c r="DR2" s="96"/>
      <c r="DS2" s="96"/>
      <c r="DT2" s="96"/>
      <c r="DU2" s="96"/>
      <c r="DV2" s="96"/>
      <c r="DW2" s="96"/>
      <c r="DX2" s="96"/>
      <c r="DY2" s="96"/>
      <c r="DZ2" s="96"/>
      <c r="EA2" s="96"/>
      <c r="EB2" s="96"/>
      <c r="EC2" s="96"/>
      <c r="ED2" s="96"/>
      <c r="EE2" s="96"/>
      <c r="EF2" s="96"/>
      <c r="EG2" s="96"/>
      <c r="EH2" s="96"/>
      <c r="EI2" s="96"/>
      <c r="EJ2" s="96"/>
      <c r="EK2" s="96"/>
      <c r="EL2" s="96"/>
      <c r="EM2" s="96"/>
      <c r="EN2" s="96"/>
      <c r="EO2" s="96"/>
      <c r="EP2" s="96"/>
      <c r="EQ2" s="96"/>
      <c r="ER2" s="96"/>
      <c r="ES2" s="96"/>
      <c r="ET2" s="96"/>
      <c r="EU2" s="96"/>
      <c r="EV2" s="96"/>
      <c r="EW2" s="96"/>
      <c r="EX2" s="96"/>
      <c r="EY2" s="96"/>
      <c r="EZ2" s="96"/>
      <c r="FA2" s="96"/>
      <c r="FB2" s="96"/>
      <c r="FC2" s="96"/>
      <c r="FD2" s="96"/>
      <c r="FE2" s="96"/>
      <c r="FF2" s="96"/>
      <c r="FG2" s="96"/>
      <c r="FH2" s="96"/>
      <c r="FI2" s="96"/>
      <c r="FJ2" s="96"/>
      <c r="FK2" s="96"/>
      <c r="FL2" s="96"/>
      <c r="FM2" s="96"/>
      <c r="FN2" s="96"/>
      <c r="FO2" s="96"/>
      <c r="FP2" s="96"/>
      <c r="FQ2" s="96"/>
      <c r="FR2" s="96"/>
      <c r="FS2" s="96"/>
      <c r="FT2" s="96"/>
      <c r="FU2" s="96"/>
      <c r="FV2" s="96"/>
      <c r="FW2" s="96"/>
      <c r="FX2" s="96"/>
      <c r="FY2" s="96"/>
      <c r="FZ2" s="96"/>
      <c r="GA2" s="96"/>
      <c r="GB2" s="96"/>
      <c r="GC2" s="96"/>
      <c r="GD2" s="96"/>
      <c r="GE2" s="96"/>
      <c r="GF2" s="96"/>
      <c r="GG2" s="96"/>
      <c r="GH2" s="96"/>
      <c r="GI2" s="96"/>
      <c r="GJ2" s="96"/>
      <c r="GK2" s="96"/>
      <c r="GL2" s="96"/>
      <c r="GM2" s="96"/>
      <c r="GN2" s="96"/>
      <c r="GO2" s="96"/>
      <c r="GP2" s="96"/>
      <c r="GQ2" s="96"/>
      <c r="GR2" s="96"/>
      <c r="GS2" s="96"/>
      <c r="GT2" s="96"/>
      <c r="GU2" s="96"/>
      <c r="GV2" s="96"/>
      <c r="GW2" s="96"/>
      <c r="GX2" s="96"/>
      <c r="GY2" s="96"/>
      <c r="GZ2" s="96"/>
      <c r="HA2" s="96"/>
      <c r="HB2" s="96"/>
      <c r="HC2" s="96"/>
      <c r="HD2" s="96"/>
      <c r="HE2" s="96"/>
      <c r="HF2" s="96"/>
      <c r="HG2" s="96"/>
      <c r="HH2" s="96"/>
      <c r="HI2" s="96"/>
      <c r="HJ2" s="96"/>
      <c r="HK2" s="96"/>
      <c r="HL2" s="96"/>
      <c r="HM2" s="96"/>
      <c r="HN2" s="96"/>
      <c r="HO2" s="96"/>
      <c r="HP2" s="96"/>
      <c r="HQ2" s="96"/>
      <c r="HR2" s="96"/>
      <c r="HS2" s="96"/>
      <c r="HT2" s="96"/>
      <c r="HU2" s="96"/>
      <c r="HV2" s="96"/>
      <c r="HW2" s="96"/>
      <c r="HX2" s="96"/>
      <c r="HY2" s="96"/>
      <c r="HZ2" s="96"/>
      <c r="IA2" s="96"/>
      <c r="IB2" s="96"/>
      <c r="IC2" s="96"/>
      <c r="ID2" s="96"/>
      <c r="IE2" s="96"/>
      <c r="IF2" s="96"/>
      <c r="IG2" s="96"/>
      <c r="IH2" s="96"/>
      <c r="II2" s="96"/>
    </row>
    <row r="3" spans="1:243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6"/>
      <c r="IB3" s="96"/>
      <c r="IC3" s="96"/>
      <c r="ID3" s="96"/>
      <c r="IE3" s="96"/>
      <c r="IF3" s="96"/>
      <c r="IG3" s="96"/>
      <c r="IH3" s="96"/>
      <c r="II3" s="96"/>
    </row>
    <row r="4" spans="1:243" ht="18.75" customHeight="1">
      <c r="A4" s="694" t="s">
        <v>1296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</row>
    <row r="5" spans="1:243" ht="56.25" customHeight="1">
      <c r="A5" s="768" t="s">
        <v>1425</v>
      </c>
      <c r="B5" s="768"/>
      <c r="C5" s="768"/>
      <c r="D5" s="768"/>
      <c r="E5" s="768"/>
      <c r="F5" s="768"/>
      <c r="G5" s="768"/>
      <c r="H5" s="768"/>
      <c r="I5" s="768"/>
      <c r="J5" s="768"/>
      <c r="K5" s="768"/>
      <c r="L5" s="768"/>
      <c r="M5" s="768"/>
      <c r="N5" s="768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  <c r="HX5" s="96"/>
      <c r="HY5" s="96"/>
      <c r="HZ5" s="96"/>
      <c r="IA5" s="96"/>
      <c r="IB5" s="96"/>
      <c r="IC5" s="96"/>
      <c r="ID5" s="96"/>
      <c r="IE5" s="96"/>
      <c r="IF5" s="96"/>
      <c r="IG5" s="96"/>
      <c r="IH5" s="96"/>
      <c r="II5" s="96"/>
    </row>
    <row r="6" spans="1:243" ht="8.25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  <c r="HX6" s="96"/>
      <c r="HY6" s="96"/>
      <c r="HZ6" s="96"/>
      <c r="IA6" s="96"/>
      <c r="IB6" s="96"/>
      <c r="IC6" s="96"/>
      <c r="ID6" s="96"/>
      <c r="IE6" s="96"/>
      <c r="IF6" s="96"/>
      <c r="IG6" s="96"/>
      <c r="IH6" s="96"/>
      <c r="II6" s="96"/>
    </row>
    <row r="7" spans="1:243" s="319" customFormat="1" ht="36.75" customHeight="1">
      <c r="A7" s="769" t="s">
        <v>2331</v>
      </c>
      <c r="B7" s="769"/>
      <c r="C7" s="769"/>
      <c r="D7" s="769"/>
      <c r="E7" s="769"/>
      <c r="F7" s="769"/>
      <c r="G7" s="769"/>
      <c r="H7" s="769"/>
      <c r="I7" s="769"/>
      <c r="J7" s="769"/>
      <c r="K7" s="769"/>
      <c r="L7" s="769"/>
      <c r="M7" s="769"/>
      <c r="N7" s="769"/>
      <c r="O7" s="320"/>
      <c r="P7" s="241"/>
      <c r="Q7" s="241"/>
      <c r="R7" s="241"/>
      <c r="S7" s="241"/>
      <c r="T7" s="241"/>
      <c r="U7" s="241"/>
      <c r="V7" s="241"/>
      <c r="W7" s="241"/>
      <c r="X7" s="241"/>
      <c r="Y7" s="241"/>
      <c r="Z7" s="241"/>
      <c r="AA7" s="241"/>
      <c r="AB7" s="241"/>
      <c r="AC7" s="241"/>
      <c r="AD7" s="241"/>
      <c r="AE7" s="241"/>
      <c r="AF7" s="241"/>
      <c r="AG7" s="241"/>
      <c r="AH7" s="241"/>
      <c r="AI7" s="241"/>
      <c r="AJ7" s="241"/>
      <c r="AK7" s="241"/>
      <c r="AL7" s="241"/>
      <c r="AM7" s="241"/>
      <c r="AN7" s="241"/>
      <c r="AO7" s="241"/>
      <c r="AP7" s="241"/>
      <c r="AQ7" s="241"/>
      <c r="AR7" s="241"/>
      <c r="AS7" s="241"/>
      <c r="AT7" s="241"/>
      <c r="AU7" s="241"/>
      <c r="AV7" s="241"/>
      <c r="AW7" s="241"/>
      <c r="AX7" s="241"/>
      <c r="AY7" s="241"/>
      <c r="AZ7" s="241"/>
      <c r="BA7" s="241"/>
      <c r="BB7" s="241"/>
      <c r="BC7" s="241"/>
      <c r="BD7" s="241"/>
      <c r="BE7" s="241"/>
      <c r="BF7" s="241"/>
      <c r="BG7" s="241"/>
      <c r="BH7" s="241"/>
      <c r="BI7" s="241"/>
      <c r="BJ7" s="241"/>
      <c r="BK7" s="241"/>
      <c r="BL7" s="241"/>
      <c r="BM7" s="241"/>
      <c r="BN7" s="241"/>
      <c r="BO7" s="241"/>
      <c r="BP7" s="241"/>
      <c r="BQ7" s="241"/>
      <c r="BR7" s="241"/>
      <c r="BS7" s="241"/>
      <c r="BT7" s="241"/>
      <c r="BU7" s="241"/>
      <c r="BV7" s="241"/>
      <c r="BW7" s="241"/>
      <c r="BX7" s="241"/>
      <c r="BY7" s="241"/>
      <c r="BZ7" s="241"/>
      <c r="CA7" s="241"/>
      <c r="CB7" s="241"/>
      <c r="CC7" s="241"/>
      <c r="CD7" s="241"/>
      <c r="CE7" s="241"/>
      <c r="CF7" s="241"/>
      <c r="CG7" s="241"/>
      <c r="CH7" s="241"/>
      <c r="CI7" s="241"/>
      <c r="CJ7" s="241"/>
      <c r="CK7" s="241"/>
      <c r="CL7" s="241"/>
      <c r="CM7" s="241"/>
      <c r="CN7" s="241"/>
      <c r="CO7" s="241"/>
      <c r="CP7" s="241"/>
      <c r="CQ7" s="241"/>
      <c r="CR7" s="241"/>
      <c r="CS7" s="241"/>
      <c r="CT7" s="241"/>
      <c r="CU7" s="241"/>
      <c r="CV7" s="241"/>
      <c r="CW7" s="241"/>
      <c r="CX7" s="241"/>
      <c r="CY7" s="241"/>
      <c r="CZ7" s="241"/>
      <c r="DA7" s="241"/>
      <c r="DB7" s="241"/>
      <c r="DC7" s="241"/>
      <c r="DD7" s="241"/>
      <c r="DE7" s="241"/>
      <c r="DF7" s="241"/>
      <c r="DG7" s="241"/>
      <c r="DH7" s="241"/>
      <c r="DI7" s="241"/>
      <c r="DJ7" s="241"/>
      <c r="DK7" s="241"/>
      <c r="DL7" s="241"/>
      <c r="DM7" s="241"/>
      <c r="DN7" s="241"/>
      <c r="DO7" s="241"/>
      <c r="DP7" s="241"/>
      <c r="DQ7" s="241"/>
      <c r="DR7" s="241"/>
      <c r="DS7" s="241"/>
      <c r="DT7" s="241"/>
      <c r="DU7" s="241"/>
      <c r="DV7" s="241"/>
      <c r="DW7" s="241"/>
      <c r="DX7" s="241"/>
      <c r="DY7" s="241"/>
      <c r="DZ7" s="241"/>
      <c r="EA7" s="241"/>
      <c r="EB7" s="241"/>
      <c r="EC7" s="241"/>
      <c r="ED7" s="241"/>
      <c r="EE7" s="241"/>
      <c r="EF7" s="241"/>
      <c r="EG7" s="241"/>
      <c r="EH7" s="241"/>
      <c r="EI7" s="241"/>
      <c r="EJ7" s="241"/>
      <c r="EK7" s="241"/>
      <c r="EL7" s="241"/>
      <c r="EM7" s="241"/>
      <c r="EN7" s="241"/>
      <c r="EO7" s="241"/>
      <c r="EP7" s="241"/>
      <c r="EQ7" s="241"/>
      <c r="ER7" s="241"/>
      <c r="ES7" s="241"/>
      <c r="ET7" s="241"/>
      <c r="EU7" s="241"/>
      <c r="EV7" s="241"/>
      <c r="EW7" s="241"/>
      <c r="EX7" s="241"/>
      <c r="EY7" s="241"/>
      <c r="EZ7" s="241"/>
      <c r="FA7" s="241"/>
      <c r="FB7" s="241"/>
      <c r="FC7" s="241"/>
      <c r="FD7" s="241"/>
      <c r="FE7" s="241"/>
      <c r="FF7" s="241"/>
      <c r="FG7" s="241"/>
      <c r="FH7" s="241"/>
      <c r="FI7" s="241"/>
      <c r="FJ7" s="241"/>
      <c r="FK7" s="241"/>
      <c r="FL7" s="241"/>
      <c r="FM7" s="241"/>
      <c r="FN7" s="241"/>
      <c r="FO7" s="241"/>
      <c r="FP7" s="241"/>
      <c r="FQ7" s="241"/>
      <c r="FR7" s="241"/>
      <c r="FS7" s="241"/>
      <c r="FT7" s="241"/>
      <c r="FU7" s="241"/>
      <c r="FV7" s="241"/>
      <c r="FW7" s="241"/>
      <c r="FX7" s="241"/>
      <c r="FY7" s="241"/>
      <c r="FZ7" s="241"/>
      <c r="GA7" s="241"/>
      <c r="GB7" s="241"/>
      <c r="GC7" s="241"/>
      <c r="GD7" s="241"/>
      <c r="GE7" s="241"/>
      <c r="GF7" s="241"/>
      <c r="GG7" s="241"/>
      <c r="GH7" s="241"/>
      <c r="GI7" s="241"/>
      <c r="GJ7" s="241"/>
      <c r="GK7" s="241"/>
      <c r="GL7" s="241"/>
      <c r="GM7" s="241"/>
      <c r="GN7" s="241"/>
      <c r="GO7" s="241"/>
      <c r="GP7" s="241"/>
      <c r="GQ7" s="241"/>
      <c r="GR7" s="241"/>
      <c r="GS7" s="241"/>
      <c r="GT7" s="241"/>
      <c r="GU7" s="241"/>
      <c r="GV7" s="241"/>
      <c r="GW7" s="241"/>
      <c r="GX7" s="241"/>
      <c r="GY7" s="241"/>
      <c r="GZ7" s="241"/>
      <c r="HA7" s="241"/>
    </row>
    <row r="8" spans="1:243" s="1" customFormat="1" ht="6" customHeight="1"/>
    <row r="9" spans="1:243" ht="18.75" customHeight="1">
      <c r="A9" s="771" t="s">
        <v>683</v>
      </c>
      <c r="B9" s="785" t="s">
        <v>555</v>
      </c>
      <c r="C9" s="786"/>
      <c r="D9" s="783" t="s">
        <v>570</v>
      </c>
      <c r="E9" s="784"/>
      <c r="F9" s="783" t="s">
        <v>558</v>
      </c>
      <c r="G9" s="784"/>
      <c r="H9" s="779" t="s">
        <v>483</v>
      </c>
      <c r="I9" s="780" t="s">
        <v>682</v>
      </c>
      <c r="J9" s="781" t="s">
        <v>485</v>
      </c>
      <c r="K9" s="781" t="s">
        <v>486</v>
      </c>
      <c r="L9" s="781"/>
      <c r="M9" s="781"/>
      <c r="N9" s="781"/>
    </row>
    <row r="10" spans="1:243" ht="39.75" customHeight="1">
      <c r="A10" s="772"/>
      <c r="B10" s="114" t="s">
        <v>556</v>
      </c>
      <c r="C10" s="114" t="s">
        <v>557</v>
      </c>
      <c r="D10" s="114" t="s">
        <v>556</v>
      </c>
      <c r="E10" s="114" t="s">
        <v>557</v>
      </c>
      <c r="F10" s="114" t="s">
        <v>556</v>
      </c>
      <c r="G10" s="114" t="s">
        <v>557</v>
      </c>
      <c r="H10" s="779"/>
      <c r="I10" s="780"/>
      <c r="J10" s="781"/>
      <c r="K10" s="101" t="s">
        <v>59</v>
      </c>
      <c r="L10" s="101" t="s">
        <v>9</v>
      </c>
      <c r="M10" s="101" t="s">
        <v>10</v>
      </c>
      <c r="N10" s="101" t="s">
        <v>11</v>
      </c>
    </row>
    <row r="11" spans="1:243" ht="15" customHeight="1">
      <c r="A11" s="102">
        <v>1</v>
      </c>
      <c r="B11" s="102">
        <v>2</v>
      </c>
      <c r="C11" s="102">
        <v>3</v>
      </c>
      <c r="D11" s="102">
        <v>4</v>
      </c>
      <c r="E11" s="102">
        <v>5</v>
      </c>
      <c r="F11" s="102">
        <v>6</v>
      </c>
      <c r="G11" s="102">
        <v>7</v>
      </c>
      <c r="H11" s="102">
        <v>8</v>
      </c>
      <c r="I11" s="102">
        <v>9</v>
      </c>
      <c r="J11" s="102">
        <v>10</v>
      </c>
      <c r="K11" s="102">
        <v>11</v>
      </c>
      <c r="L11" s="102">
        <v>12</v>
      </c>
      <c r="M11" s="102">
        <v>13</v>
      </c>
      <c r="N11" s="102">
        <v>14</v>
      </c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</row>
    <row r="12" spans="1:243" s="121" customFormat="1" ht="22.5" customHeight="1">
      <c r="A12" s="249"/>
      <c r="B12" s="123"/>
      <c r="C12" s="123"/>
      <c r="D12" s="123"/>
      <c r="E12" s="124" t="s">
        <v>481</v>
      </c>
      <c r="F12" s="125">
        <v>15</v>
      </c>
      <c r="G12" s="126" t="s">
        <v>295</v>
      </c>
      <c r="H12" s="126"/>
      <c r="I12" s="123"/>
      <c r="J12" s="123"/>
      <c r="K12" s="123"/>
      <c r="L12" s="123"/>
      <c r="M12" s="123"/>
      <c r="N12" s="127"/>
    </row>
    <row r="13" spans="1:243" s="100" customFormat="1" ht="14.25" customHeight="1">
      <c r="A13" s="104" t="s">
        <v>244</v>
      </c>
      <c r="B13" s="104" t="s">
        <v>572</v>
      </c>
      <c r="C13" s="116" t="s">
        <v>546</v>
      </c>
      <c r="D13" s="115" t="s">
        <v>563</v>
      </c>
      <c r="E13" s="116" t="s">
        <v>571</v>
      </c>
      <c r="F13" s="506">
        <v>201</v>
      </c>
      <c r="G13" s="105" t="s">
        <v>687</v>
      </c>
      <c r="H13" s="107">
        <v>1</v>
      </c>
      <c r="I13" s="107" t="s">
        <v>716</v>
      </c>
      <c r="J13" s="108">
        <f t="shared" ref="J13:J18" si="0">SUM(K13:N13)</f>
        <v>874.62</v>
      </c>
      <c r="K13" s="309">
        <v>728.98</v>
      </c>
      <c r="L13" s="109">
        <v>89.71</v>
      </c>
      <c r="M13" s="109">
        <v>0</v>
      </c>
      <c r="N13" s="109">
        <v>55.93</v>
      </c>
    </row>
    <row r="14" spans="1:243" s="100" customFormat="1" ht="14.25" customHeight="1">
      <c r="A14" s="104" t="s">
        <v>244</v>
      </c>
      <c r="B14" s="104" t="s">
        <v>572</v>
      </c>
      <c r="C14" s="116" t="s">
        <v>546</v>
      </c>
      <c r="D14" s="115" t="s">
        <v>563</v>
      </c>
      <c r="E14" s="116" t="s">
        <v>571</v>
      </c>
      <c r="F14" s="506">
        <v>301</v>
      </c>
      <c r="G14" s="105" t="s">
        <v>691</v>
      </c>
      <c r="H14" s="107">
        <v>1</v>
      </c>
      <c r="I14" s="107" t="s">
        <v>716</v>
      </c>
      <c r="J14" s="108">
        <f t="shared" si="0"/>
        <v>874.62</v>
      </c>
      <c r="K14" s="309">
        <v>728.98</v>
      </c>
      <c r="L14" s="109">
        <v>89.71</v>
      </c>
      <c r="M14" s="109">
        <v>0</v>
      </c>
      <c r="N14" s="109">
        <v>55.93</v>
      </c>
    </row>
    <row r="15" spans="1:243" s="100" customFormat="1" ht="14.25" customHeight="1">
      <c r="A15" s="104" t="s">
        <v>244</v>
      </c>
      <c r="B15" s="104" t="s">
        <v>572</v>
      </c>
      <c r="C15" s="116" t="s">
        <v>546</v>
      </c>
      <c r="D15" s="115" t="s">
        <v>563</v>
      </c>
      <c r="E15" s="116" t="s">
        <v>571</v>
      </c>
      <c r="F15" s="506">
        <v>401</v>
      </c>
      <c r="G15" s="105" t="s">
        <v>693</v>
      </c>
      <c r="H15" s="107">
        <v>1</v>
      </c>
      <c r="I15" s="107" t="s">
        <v>716</v>
      </c>
      <c r="J15" s="108">
        <f t="shared" si="0"/>
        <v>874.62</v>
      </c>
      <c r="K15" s="309">
        <v>728.98</v>
      </c>
      <c r="L15" s="109">
        <v>89.71</v>
      </c>
      <c r="M15" s="109">
        <v>0</v>
      </c>
      <c r="N15" s="109">
        <v>55.93</v>
      </c>
    </row>
    <row r="16" spans="1:243" s="100" customFormat="1" ht="14.25" customHeight="1">
      <c r="A16" s="104" t="s">
        <v>244</v>
      </c>
      <c r="B16" s="104" t="s">
        <v>572</v>
      </c>
      <c r="C16" s="116" t="s">
        <v>546</v>
      </c>
      <c r="D16" s="115" t="s">
        <v>563</v>
      </c>
      <c r="E16" s="116" t="s">
        <v>571</v>
      </c>
      <c r="F16" s="506">
        <v>405</v>
      </c>
      <c r="G16" s="105" t="s">
        <v>966</v>
      </c>
      <c r="H16" s="107">
        <v>1</v>
      </c>
      <c r="I16" s="107" t="s">
        <v>716</v>
      </c>
      <c r="J16" s="108">
        <f t="shared" si="0"/>
        <v>874.62</v>
      </c>
      <c r="K16" s="309">
        <v>728.98</v>
      </c>
      <c r="L16" s="109">
        <v>89.71</v>
      </c>
      <c r="M16" s="109">
        <v>0</v>
      </c>
      <c r="N16" s="109">
        <v>55.93</v>
      </c>
    </row>
    <row r="17" spans="1:14" s="100" customFormat="1" ht="14.25" customHeight="1">
      <c r="A17" s="104" t="s">
        <v>244</v>
      </c>
      <c r="B17" s="104" t="s">
        <v>572</v>
      </c>
      <c r="C17" s="116" t="s">
        <v>546</v>
      </c>
      <c r="D17" s="115" t="s">
        <v>695</v>
      </c>
      <c r="E17" s="116" t="s">
        <v>696</v>
      </c>
      <c r="F17" s="506">
        <v>302</v>
      </c>
      <c r="G17" s="105" t="s">
        <v>692</v>
      </c>
      <c r="H17" s="107">
        <v>1</v>
      </c>
      <c r="I17" s="107" t="s">
        <v>716</v>
      </c>
      <c r="J17" s="108">
        <f t="shared" si="0"/>
        <v>874.62</v>
      </c>
      <c r="K17" s="309">
        <v>728.98</v>
      </c>
      <c r="L17" s="109">
        <v>89.71</v>
      </c>
      <c r="M17" s="109">
        <v>0</v>
      </c>
      <c r="N17" s="109">
        <v>55.93</v>
      </c>
    </row>
    <row r="18" spans="1:14" s="100" customFormat="1" ht="14.25" customHeight="1">
      <c r="A18" s="104" t="s">
        <v>244</v>
      </c>
      <c r="B18" s="104" t="s">
        <v>572</v>
      </c>
      <c r="C18" s="116" t="s">
        <v>546</v>
      </c>
      <c r="D18" s="115" t="s">
        <v>697</v>
      </c>
      <c r="E18" s="116" t="s">
        <v>698</v>
      </c>
      <c r="F18" s="506">
        <v>401</v>
      </c>
      <c r="G18" s="105" t="s">
        <v>693</v>
      </c>
      <c r="H18" s="107">
        <v>1</v>
      </c>
      <c r="I18" s="107" t="s">
        <v>716</v>
      </c>
      <c r="J18" s="108">
        <f t="shared" si="0"/>
        <v>874.62</v>
      </c>
      <c r="K18" s="309">
        <v>728.98</v>
      </c>
      <c r="L18" s="109">
        <v>89.71</v>
      </c>
      <c r="M18" s="109">
        <v>0</v>
      </c>
      <c r="N18" s="109">
        <v>55.93</v>
      </c>
    </row>
    <row r="19" spans="1:14" s="100" customFormat="1" ht="14.25" customHeight="1">
      <c r="A19" s="104" t="s">
        <v>244</v>
      </c>
      <c r="B19" s="104" t="s">
        <v>572</v>
      </c>
      <c r="C19" s="116" t="s">
        <v>546</v>
      </c>
      <c r="D19" s="115" t="s">
        <v>697</v>
      </c>
      <c r="E19" s="116" t="s">
        <v>698</v>
      </c>
      <c r="F19" s="506">
        <v>301</v>
      </c>
      <c r="G19" s="105" t="s">
        <v>691</v>
      </c>
      <c r="H19" s="107">
        <v>1</v>
      </c>
      <c r="I19" s="107" t="s">
        <v>716</v>
      </c>
      <c r="J19" s="108">
        <f t="shared" ref="J19:J28" si="1">SUM(K19:N19)</f>
        <v>874.62</v>
      </c>
      <c r="K19" s="309">
        <v>728.98</v>
      </c>
      <c r="L19" s="109">
        <v>89.71</v>
      </c>
      <c r="M19" s="109">
        <v>0</v>
      </c>
      <c r="N19" s="109">
        <v>55.93</v>
      </c>
    </row>
    <row r="20" spans="1:14" s="100" customFormat="1" ht="14.25" customHeight="1">
      <c r="A20" s="104" t="s">
        <v>244</v>
      </c>
      <c r="B20" s="104" t="s">
        <v>572</v>
      </c>
      <c r="C20" s="116" t="s">
        <v>546</v>
      </c>
      <c r="D20" s="115" t="s">
        <v>699</v>
      </c>
      <c r="E20" s="116" t="s">
        <v>700</v>
      </c>
      <c r="F20" s="506">
        <v>302</v>
      </c>
      <c r="G20" s="105" t="s">
        <v>692</v>
      </c>
      <c r="H20" s="107">
        <v>1</v>
      </c>
      <c r="I20" s="107" t="s">
        <v>716</v>
      </c>
      <c r="J20" s="108">
        <f t="shared" si="1"/>
        <v>874.62</v>
      </c>
      <c r="K20" s="309">
        <v>728.98</v>
      </c>
      <c r="L20" s="109">
        <v>89.71</v>
      </c>
      <c r="M20" s="109">
        <v>0</v>
      </c>
      <c r="N20" s="109">
        <v>55.93</v>
      </c>
    </row>
    <row r="21" spans="1:14" s="100" customFormat="1" ht="14.25" customHeight="1">
      <c r="A21" s="104" t="s">
        <v>244</v>
      </c>
      <c r="B21" s="104" t="s">
        <v>572</v>
      </c>
      <c r="C21" s="116" t="s">
        <v>546</v>
      </c>
      <c r="D21" s="115" t="s">
        <v>701</v>
      </c>
      <c r="E21" s="116" t="s">
        <v>702</v>
      </c>
      <c r="F21" s="506">
        <v>101</v>
      </c>
      <c r="G21" s="105" t="s">
        <v>667</v>
      </c>
      <c r="H21" s="107">
        <v>1</v>
      </c>
      <c r="I21" s="107" t="s">
        <v>716</v>
      </c>
      <c r="J21" s="108">
        <f t="shared" si="1"/>
        <v>874.62</v>
      </c>
      <c r="K21" s="309">
        <v>728.98</v>
      </c>
      <c r="L21" s="109">
        <v>89.71</v>
      </c>
      <c r="M21" s="109">
        <v>0</v>
      </c>
      <c r="N21" s="109">
        <v>55.93</v>
      </c>
    </row>
    <row r="22" spans="1:14" s="100" customFormat="1" ht="14.25" customHeight="1">
      <c r="A22" s="104" t="s">
        <v>244</v>
      </c>
      <c r="B22" s="104" t="s">
        <v>572</v>
      </c>
      <c r="C22" s="116" t="s">
        <v>546</v>
      </c>
      <c r="D22" s="115" t="s">
        <v>713</v>
      </c>
      <c r="E22" s="116" t="s">
        <v>714</v>
      </c>
      <c r="F22" s="506">
        <v>406</v>
      </c>
      <c r="G22" s="105" t="s">
        <v>719</v>
      </c>
      <c r="H22" s="107">
        <v>1</v>
      </c>
      <c r="I22" s="107" t="s">
        <v>716</v>
      </c>
      <c r="J22" s="108">
        <f t="shared" si="1"/>
        <v>874.62</v>
      </c>
      <c r="K22" s="309">
        <v>728.98</v>
      </c>
      <c r="L22" s="109">
        <v>89.71</v>
      </c>
      <c r="M22" s="109">
        <v>0</v>
      </c>
      <c r="N22" s="109">
        <v>55.93</v>
      </c>
    </row>
    <row r="23" spans="1:14" s="100" customFormat="1" ht="14.25" customHeight="1">
      <c r="A23" s="104" t="s">
        <v>244</v>
      </c>
      <c r="B23" s="104" t="s">
        <v>572</v>
      </c>
      <c r="C23" s="116" t="s">
        <v>546</v>
      </c>
      <c r="D23" s="115" t="s">
        <v>715</v>
      </c>
      <c r="E23" s="116" t="s">
        <v>712</v>
      </c>
      <c r="F23" s="506">
        <v>106</v>
      </c>
      <c r="G23" s="105" t="s">
        <v>680</v>
      </c>
      <c r="H23" s="107">
        <v>1</v>
      </c>
      <c r="I23" s="107" t="s">
        <v>716</v>
      </c>
      <c r="J23" s="108">
        <f t="shared" si="1"/>
        <v>216.02</v>
      </c>
      <c r="K23" s="309">
        <v>198.8</v>
      </c>
      <c r="L23" s="109">
        <v>0</v>
      </c>
      <c r="M23" s="109">
        <v>0</v>
      </c>
      <c r="N23" s="109">
        <v>17.22</v>
      </c>
    </row>
    <row r="24" spans="1:14" s="100" customFormat="1" ht="14.25" customHeight="1">
      <c r="A24" s="104" t="s">
        <v>1426</v>
      </c>
      <c r="B24" s="104" t="s">
        <v>703</v>
      </c>
      <c r="C24" s="116" t="s">
        <v>704</v>
      </c>
      <c r="D24" s="115" t="s">
        <v>705</v>
      </c>
      <c r="E24" s="116" t="s">
        <v>706</v>
      </c>
      <c r="F24" s="506">
        <v>301</v>
      </c>
      <c r="G24" s="105" t="s">
        <v>691</v>
      </c>
      <c r="H24" s="107">
        <v>1</v>
      </c>
      <c r="I24" s="107" t="s">
        <v>716</v>
      </c>
      <c r="J24" s="108">
        <f t="shared" si="1"/>
        <v>378.94</v>
      </c>
      <c r="K24" s="309">
        <v>275.54000000000002</v>
      </c>
      <c r="L24" s="109">
        <v>47.47</v>
      </c>
      <c r="M24" s="109">
        <v>0</v>
      </c>
      <c r="N24" s="109">
        <v>55.93</v>
      </c>
    </row>
    <row r="25" spans="1:14" s="100" customFormat="1" ht="14.25" customHeight="1">
      <c r="A25" s="104" t="s">
        <v>1426</v>
      </c>
      <c r="B25" s="104" t="s">
        <v>703</v>
      </c>
      <c r="C25" s="116" t="s">
        <v>704</v>
      </c>
      <c r="D25" s="115" t="s">
        <v>705</v>
      </c>
      <c r="E25" s="116" t="s">
        <v>706</v>
      </c>
      <c r="F25" s="506">
        <v>401</v>
      </c>
      <c r="G25" s="105" t="s">
        <v>693</v>
      </c>
      <c r="H25" s="107">
        <v>1</v>
      </c>
      <c r="I25" s="107" t="s">
        <v>716</v>
      </c>
      <c r="J25" s="108">
        <f>SUM(K25:N25)</f>
        <v>378.94</v>
      </c>
      <c r="K25" s="309">
        <v>275.54000000000002</v>
      </c>
      <c r="L25" s="109">
        <v>47.47</v>
      </c>
      <c r="M25" s="109">
        <v>0</v>
      </c>
      <c r="N25" s="109">
        <v>55.93</v>
      </c>
    </row>
    <row r="26" spans="1:14" s="100" customFormat="1" ht="14.25" customHeight="1">
      <c r="A26" s="104" t="s">
        <v>1426</v>
      </c>
      <c r="B26" s="104" t="s">
        <v>703</v>
      </c>
      <c r="C26" s="116" t="s">
        <v>704</v>
      </c>
      <c r="D26" s="115" t="s">
        <v>705</v>
      </c>
      <c r="E26" s="116" t="s">
        <v>706</v>
      </c>
      <c r="F26" s="506">
        <v>405</v>
      </c>
      <c r="G26" s="105" t="s">
        <v>966</v>
      </c>
      <c r="H26" s="107">
        <v>1</v>
      </c>
      <c r="I26" s="107" t="s">
        <v>716</v>
      </c>
      <c r="J26" s="108">
        <f>SUM(K26:N26)</f>
        <v>378.94</v>
      </c>
      <c r="K26" s="309">
        <v>275.54000000000002</v>
      </c>
      <c r="L26" s="109">
        <v>47.47</v>
      </c>
      <c r="M26" s="109">
        <v>0</v>
      </c>
      <c r="N26" s="109">
        <v>55.93</v>
      </c>
    </row>
    <row r="27" spans="1:14" s="100" customFormat="1" ht="14.25" customHeight="1">
      <c r="A27" s="104" t="s">
        <v>1426</v>
      </c>
      <c r="B27" s="104" t="s">
        <v>703</v>
      </c>
      <c r="C27" s="116" t="s">
        <v>704</v>
      </c>
      <c r="D27" s="115" t="s">
        <v>707</v>
      </c>
      <c r="E27" s="116" t="s">
        <v>708</v>
      </c>
      <c r="F27" s="506">
        <v>302</v>
      </c>
      <c r="G27" s="105" t="s">
        <v>692</v>
      </c>
      <c r="H27" s="107">
        <v>1</v>
      </c>
      <c r="I27" s="107" t="s">
        <v>716</v>
      </c>
      <c r="J27" s="108">
        <f t="shared" si="1"/>
        <v>378.94</v>
      </c>
      <c r="K27" s="309">
        <v>275.54000000000002</v>
      </c>
      <c r="L27" s="109">
        <v>47.47</v>
      </c>
      <c r="M27" s="109">
        <v>0</v>
      </c>
      <c r="N27" s="109">
        <v>55.93</v>
      </c>
    </row>
    <row r="28" spans="1:14" s="100" customFormat="1" ht="14.25" customHeight="1">
      <c r="A28" s="104" t="s">
        <v>1426</v>
      </c>
      <c r="B28" s="104" t="s">
        <v>703</v>
      </c>
      <c r="C28" s="116" t="s">
        <v>704</v>
      </c>
      <c r="D28" s="115" t="s">
        <v>709</v>
      </c>
      <c r="E28" s="116" t="s">
        <v>710</v>
      </c>
      <c r="F28" s="506">
        <v>101</v>
      </c>
      <c r="G28" s="105" t="s">
        <v>667</v>
      </c>
      <c r="H28" s="107">
        <v>1</v>
      </c>
      <c r="I28" s="107" t="s">
        <v>716</v>
      </c>
      <c r="J28" s="108">
        <f t="shared" si="1"/>
        <v>378.94</v>
      </c>
      <c r="K28" s="309">
        <v>275.54000000000002</v>
      </c>
      <c r="L28" s="109">
        <v>47.47</v>
      </c>
      <c r="M28" s="109">
        <v>0</v>
      </c>
      <c r="N28" s="109">
        <v>55.93</v>
      </c>
    </row>
    <row r="29" spans="1:14" s="100" customFormat="1" ht="14.25" customHeight="1">
      <c r="A29" s="104" t="s">
        <v>1426</v>
      </c>
      <c r="B29" s="104" t="s">
        <v>703</v>
      </c>
      <c r="C29" s="116" t="s">
        <v>704</v>
      </c>
      <c r="D29" s="115" t="s">
        <v>711</v>
      </c>
      <c r="E29" s="116" t="s">
        <v>712</v>
      </c>
      <c r="F29" s="506">
        <v>106</v>
      </c>
      <c r="G29" s="105" t="s">
        <v>680</v>
      </c>
      <c r="H29" s="107">
        <v>1</v>
      </c>
      <c r="I29" s="107" t="s">
        <v>716</v>
      </c>
      <c r="J29" s="108">
        <f>SUM(K29:N29)</f>
        <v>92.36</v>
      </c>
      <c r="K29" s="309">
        <v>75.14</v>
      </c>
      <c r="L29" s="109">
        <v>0</v>
      </c>
      <c r="M29" s="109">
        <v>0</v>
      </c>
      <c r="N29" s="109">
        <v>17.22</v>
      </c>
    </row>
    <row r="30" spans="1:14" s="100" customFormat="1" ht="14.25" customHeight="1">
      <c r="A30" s="104">
        <v>27</v>
      </c>
      <c r="B30" s="104" t="s">
        <v>491</v>
      </c>
      <c r="C30" s="116" t="s">
        <v>492</v>
      </c>
      <c r="D30" s="115" t="s">
        <v>647</v>
      </c>
      <c r="E30" s="116" t="s">
        <v>648</v>
      </c>
      <c r="F30" s="107">
        <v>301</v>
      </c>
      <c r="G30" s="105" t="s">
        <v>691</v>
      </c>
      <c r="H30" s="107">
        <v>1</v>
      </c>
      <c r="I30" s="107" t="s">
        <v>716</v>
      </c>
      <c r="J30" s="108">
        <f t="shared" ref="J30:J35" si="2">SUM(K30:N30)</f>
        <v>296.76</v>
      </c>
      <c r="K30" s="309">
        <v>193.65</v>
      </c>
      <c r="L30" s="109">
        <v>47.18</v>
      </c>
      <c r="M30" s="109">
        <v>0</v>
      </c>
      <c r="N30" s="109">
        <v>55.93</v>
      </c>
    </row>
    <row r="31" spans="1:14" s="100" customFormat="1" ht="14.25" customHeight="1">
      <c r="A31" s="104">
        <v>27</v>
      </c>
      <c r="B31" s="104" t="s">
        <v>491</v>
      </c>
      <c r="C31" s="116" t="s">
        <v>492</v>
      </c>
      <c r="D31" s="115" t="s">
        <v>875</v>
      </c>
      <c r="E31" s="116" t="s">
        <v>876</v>
      </c>
      <c r="F31" s="107">
        <v>302</v>
      </c>
      <c r="G31" s="105" t="s">
        <v>692</v>
      </c>
      <c r="H31" s="107">
        <v>1</v>
      </c>
      <c r="I31" s="107" t="s">
        <v>716</v>
      </c>
      <c r="J31" s="108">
        <f t="shared" si="2"/>
        <v>296.76</v>
      </c>
      <c r="K31" s="309">
        <v>193.65</v>
      </c>
      <c r="L31" s="109">
        <v>47.18</v>
      </c>
      <c r="M31" s="109">
        <v>0</v>
      </c>
      <c r="N31" s="109">
        <v>55.93</v>
      </c>
    </row>
    <row r="32" spans="1:14" s="100" customFormat="1" ht="14.25" customHeight="1">
      <c r="A32" s="104">
        <v>27</v>
      </c>
      <c r="B32" s="104" t="s">
        <v>491</v>
      </c>
      <c r="C32" s="116" t="s">
        <v>492</v>
      </c>
      <c r="D32" s="115" t="s">
        <v>647</v>
      </c>
      <c r="E32" s="116" t="s">
        <v>648</v>
      </c>
      <c r="F32" s="107">
        <v>401</v>
      </c>
      <c r="G32" s="105" t="s">
        <v>693</v>
      </c>
      <c r="H32" s="107">
        <v>1</v>
      </c>
      <c r="I32" s="107" t="s">
        <v>716</v>
      </c>
      <c r="J32" s="108">
        <f t="shared" si="2"/>
        <v>296.76</v>
      </c>
      <c r="K32" s="309">
        <v>193.65</v>
      </c>
      <c r="L32" s="109">
        <v>47.18</v>
      </c>
      <c r="M32" s="109">
        <v>0</v>
      </c>
      <c r="N32" s="109">
        <v>55.93</v>
      </c>
    </row>
    <row r="33" spans="1:14" s="100" customFormat="1" ht="14.25" customHeight="1">
      <c r="A33" s="104">
        <v>27</v>
      </c>
      <c r="B33" s="104" t="s">
        <v>491</v>
      </c>
      <c r="C33" s="116" t="s">
        <v>492</v>
      </c>
      <c r="D33" s="115" t="s">
        <v>647</v>
      </c>
      <c r="E33" s="116" t="s">
        <v>648</v>
      </c>
      <c r="F33" s="107">
        <v>405</v>
      </c>
      <c r="G33" s="105" t="s">
        <v>966</v>
      </c>
      <c r="H33" s="107">
        <v>1</v>
      </c>
      <c r="I33" s="107" t="s">
        <v>716</v>
      </c>
      <c r="J33" s="108">
        <f t="shared" si="2"/>
        <v>296.76</v>
      </c>
      <c r="K33" s="309">
        <v>193.65</v>
      </c>
      <c r="L33" s="109">
        <v>47.18</v>
      </c>
      <c r="M33" s="109">
        <v>0</v>
      </c>
      <c r="N33" s="109">
        <v>55.93</v>
      </c>
    </row>
    <row r="34" spans="1:14" s="100" customFormat="1" ht="14.25" customHeight="1">
      <c r="A34" s="104">
        <v>27</v>
      </c>
      <c r="B34" s="104" t="s">
        <v>491</v>
      </c>
      <c r="C34" s="116" t="s">
        <v>492</v>
      </c>
      <c r="D34" s="115" t="s">
        <v>873</v>
      </c>
      <c r="E34" s="116" t="s">
        <v>874</v>
      </c>
      <c r="F34" s="506">
        <v>406</v>
      </c>
      <c r="G34" s="105" t="s">
        <v>719</v>
      </c>
      <c r="H34" s="107">
        <v>1</v>
      </c>
      <c r="I34" s="107" t="s">
        <v>716</v>
      </c>
      <c r="J34" s="108">
        <f t="shared" si="2"/>
        <v>296.76</v>
      </c>
      <c r="K34" s="309">
        <v>193.65</v>
      </c>
      <c r="L34" s="109">
        <v>47.18</v>
      </c>
      <c r="M34" s="109">
        <v>0</v>
      </c>
      <c r="N34" s="109">
        <v>55.93</v>
      </c>
    </row>
    <row r="35" spans="1:14" s="100" customFormat="1" ht="14.25" customHeight="1">
      <c r="A35" s="104">
        <v>27</v>
      </c>
      <c r="B35" s="104" t="s">
        <v>491</v>
      </c>
      <c r="C35" s="116" t="s">
        <v>492</v>
      </c>
      <c r="D35" s="115" t="s">
        <v>871</v>
      </c>
      <c r="E35" s="116" t="s">
        <v>872</v>
      </c>
      <c r="F35" s="107">
        <v>101</v>
      </c>
      <c r="G35" s="105" t="s">
        <v>667</v>
      </c>
      <c r="H35" s="107">
        <v>1</v>
      </c>
      <c r="I35" s="107" t="s">
        <v>716</v>
      </c>
      <c r="J35" s="108">
        <f t="shared" si="2"/>
        <v>296.76</v>
      </c>
      <c r="K35" s="309">
        <v>193.65</v>
      </c>
      <c r="L35" s="109">
        <v>47.18</v>
      </c>
      <c r="M35" s="109">
        <v>0</v>
      </c>
      <c r="N35" s="109">
        <v>55.93</v>
      </c>
    </row>
    <row r="36" spans="1:14" s="100" customFormat="1" ht="14.25" customHeight="1">
      <c r="A36" s="310">
        <v>20</v>
      </c>
      <c r="B36" s="310" t="s">
        <v>694</v>
      </c>
      <c r="C36" s="303" t="s">
        <v>983</v>
      </c>
      <c r="D36" s="304" t="s">
        <v>836</v>
      </c>
      <c r="E36" s="305" t="s">
        <v>837</v>
      </c>
      <c r="F36" s="306">
        <v>101</v>
      </c>
      <c r="G36" s="303" t="s">
        <v>667</v>
      </c>
      <c r="H36" s="306">
        <v>1</v>
      </c>
      <c r="I36" s="306" t="s">
        <v>716</v>
      </c>
      <c r="J36" s="311">
        <f t="shared" ref="J36" si="3">SUM(K36:N36)</f>
        <v>527.17999999999995</v>
      </c>
      <c r="K36" s="312">
        <f>447.12</f>
        <v>447.12</v>
      </c>
      <c r="L36" s="312">
        <f>24.13</f>
        <v>24.13</v>
      </c>
      <c r="M36" s="312">
        <v>0</v>
      </c>
      <c r="N36" s="312">
        <v>55.93</v>
      </c>
    </row>
    <row r="37" spans="1:14" s="100" customFormat="1" ht="14.25" customHeight="1">
      <c r="A37" s="310">
        <v>20</v>
      </c>
      <c r="B37" s="310" t="s">
        <v>694</v>
      </c>
      <c r="C37" s="303" t="s">
        <v>983</v>
      </c>
      <c r="D37" s="304" t="s">
        <v>622</v>
      </c>
      <c r="E37" s="305" t="s">
        <v>623</v>
      </c>
      <c r="F37" s="306">
        <v>401</v>
      </c>
      <c r="G37" s="303" t="s">
        <v>693</v>
      </c>
      <c r="H37" s="553">
        <v>1</v>
      </c>
      <c r="I37" s="306" t="s">
        <v>716</v>
      </c>
      <c r="J37" s="311">
        <f t="shared" ref="J37" si="4">SUM(K37:N37)</f>
        <v>527.17999999999995</v>
      </c>
      <c r="K37" s="312">
        <f>447.12</f>
        <v>447.12</v>
      </c>
      <c r="L37" s="312">
        <f>24.13</f>
        <v>24.13</v>
      </c>
      <c r="M37" s="312">
        <v>0</v>
      </c>
      <c r="N37" s="312">
        <v>55.93</v>
      </c>
    </row>
    <row r="38" spans="1:14" s="121" customFormat="1" ht="22.5" customHeight="1">
      <c r="A38" s="122"/>
      <c r="B38" s="123"/>
      <c r="C38" s="123"/>
      <c r="D38" s="123"/>
      <c r="E38" s="124" t="s">
        <v>481</v>
      </c>
      <c r="F38" s="125">
        <v>19</v>
      </c>
      <c r="G38" s="126" t="s">
        <v>686</v>
      </c>
      <c r="H38" s="126"/>
      <c r="I38" s="123"/>
      <c r="J38" s="123"/>
      <c r="K38" s="495"/>
      <c r="L38" s="495"/>
      <c r="M38" s="495"/>
      <c r="N38" s="496"/>
    </row>
    <row r="39" spans="1:14" s="100" customFormat="1" ht="14.25" customHeight="1">
      <c r="A39" s="104" t="s">
        <v>264</v>
      </c>
      <c r="B39" s="104" t="s">
        <v>515</v>
      </c>
      <c r="C39" s="116" t="s">
        <v>516</v>
      </c>
      <c r="D39" s="115" t="s">
        <v>652</v>
      </c>
      <c r="E39" s="116" t="s">
        <v>653</v>
      </c>
      <c r="F39" s="506">
        <v>201</v>
      </c>
      <c r="G39" s="106" t="s">
        <v>687</v>
      </c>
      <c r="H39" s="107">
        <v>1</v>
      </c>
      <c r="I39" s="107" t="s">
        <v>489</v>
      </c>
      <c r="J39" s="108">
        <f>SUM(K39:N39)</f>
        <v>1149.97</v>
      </c>
      <c r="K39" s="312">
        <v>948.44</v>
      </c>
      <c r="L39" s="109">
        <v>143.32</v>
      </c>
      <c r="M39" s="109">
        <v>0</v>
      </c>
      <c r="N39" s="109">
        <v>58.21</v>
      </c>
    </row>
    <row r="40" spans="1:14" s="100" customFormat="1" ht="14.25" customHeight="1">
      <c r="A40" s="104" t="s">
        <v>264</v>
      </c>
      <c r="B40" s="104" t="s">
        <v>515</v>
      </c>
      <c r="C40" s="116" t="s">
        <v>516</v>
      </c>
      <c r="D40" s="115" t="s">
        <v>652</v>
      </c>
      <c r="E40" s="116" t="s">
        <v>653</v>
      </c>
      <c r="F40" s="506">
        <v>201</v>
      </c>
      <c r="G40" s="106" t="s">
        <v>687</v>
      </c>
      <c r="H40" s="107">
        <v>1</v>
      </c>
      <c r="I40" s="107" t="s">
        <v>534</v>
      </c>
      <c r="J40" s="108">
        <f>SUM(K40:N40)</f>
        <v>1189.8</v>
      </c>
      <c r="K40" s="309">
        <v>979.83</v>
      </c>
      <c r="L40" s="109">
        <v>143.69</v>
      </c>
      <c r="M40" s="109">
        <v>0</v>
      </c>
      <c r="N40" s="109">
        <v>66.28</v>
      </c>
    </row>
    <row r="41" spans="1:14" s="121" customFormat="1" ht="22.5" customHeight="1">
      <c r="A41" s="122"/>
      <c r="B41" s="123"/>
      <c r="C41" s="123"/>
      <c r="D41" s="123"/>
      <c r="E41" s="124" t="s">
        <v>481</v>
      </c>
      <c r="F41" s="125">
        <v>22</v>
      </c>
      <c r="G41" s="126" t="s">
        <v>178</v>
      </c>
      <c r="H41" s="126"/>
      <c r="I41" s="123"/>
      <c r="J41" s="123"/>
      <c r="K41" s="495"/>
      <c r="L41" s="495"/>
      <c r="M41" s="495"/>
      <c r="N41" s="496"/>
    </row>
    <row r="42" spans="1:14" s="100" customFormat="1" ht="14.25" customHeight="1">
      <c r="A42" s="104" t="s">
        <v>256</v>
      </c>
      <c r="B42" s="104" t="s">
        <v>694</v>
      </c>
      <c r="C42" s="116" t="s">
        <v>524</v>
      </c>
      <c r="D42" s="115" t="s">
        <v>622</v>
      </c>
      <c r="E42" s="116" t="s">
        <v>623</v>
      </c>
      <c r="F42" s="506">
        <v>301</v>
      </c>
      <c r="G42" s="106" t="s">
        <v>691</v>
      </c>
      <c r="H42" s="107">
        <v>1</v>
      </c>
      <c r="I42" s="107" t="s">
        <v>534</v>
      </c>
      <c r="J42" s="108">
        <f>SUM(K42:N42)</f>
        <v>367.49</v>
      </c>
      <c r="K42" s="109">
        <v>342.57</v>
      </c>
      <c r="L42" s="109">
        <v>1.75</v>
      </c>
      <c r="M42" s="109">
        <v>0</v>
      </c>
      <c r="N42" s="109">
        <v>23.17</v>
      </c>
    </row>
    <row r="43" spans="1:14" s="100" customFormat="1" ht="14.25" customHeight="1">
      <c r="A43" s="104" t="s">
        <v>256</v>
      </c>
      <c r="B43" s="104" t="s">
        <v>694</v>
      </c>
      <c r="C43" s="116" t="s">
        <v>524</v>
      </c>
      <c r="D43" s="115" t="s">
        <v>689</v>
      </c>
      <c r="E43" s="116" t="s">
        <v>690</v>
      </c>
      <c r="F43" s="506">
        <v>302</v>
      </c>
      <c r="G43" s="106" t="s">
        <v>692</v>
      </c>
      <c r="H43" s="107">
        <v>1</v>
      </c>
      <c r="I43" s="107" t="s">
        <v>534</v>
      </c>
      <c r="J43" s="108">
        <f>SUM(K43:N43)</f>
        <v>367.49</v>
      </c>
      <c r="K43" s="109">
        <v>342.57</v>
      </c>
      <c r="L43" s="109">
        <v>1.75</v>
      </c>
      <c r="M43" s="109">
        <v>0</v>
      </c>
      <c r="N43" s="109">
        <v>23.17</v>
      </c>
    </row>
    <row r="44" spans="1:14" s="100" customFormat="1" ht="14.25" customHeight="1">
      <c r="A44" s="104" t="s">
        <v>256</v>
      </c>
      <c r="B44" s="104" t="s">
        <v>694</v>
      </c>
      <c r="C44" s="116" t="s">
        <v>524</v>
      </c>
      <c r="D44" s="115" t="s">
        <v>622</v>
      </c>
      <c r="E44" s="116" t="s">
        <v>623</v>
      </c>
      <c r="F44" s="506">
        <v>401</v>
      </c>
      <c r="G44" s="106" t="s">
        <v>693</v>
      </c>
      <c r="H44" s="107">
        <v>1</v>
      </c>
      <c r="I44" s="107" t="s">
        <v>534</v>
      </c>
      <c r="J44" s="108">
        <f>SUM(K44:N44)</f>
        <v>367.49</v>
      </c>
      <c r="K44" s="109">
        <v>342.57</v>
      </c>
      <c r="L44" s="109">
        <v>1.75</v>
      </c>
      <c r="M44" s="109">
        <v>0</v>
      </c>
      <c r="N44" s="109">
        <v>23.17</v>
      </c>
    </row>
    <row r="45" spans="1:14" s="121" customFormat="1" ht="22.5" customHeight="1">
      <c r="A45" s="122"/>
      <c r="B45" s="123"/>
      <c r="C45" s="123"/>
      <c r="D45" s="123"/>
      <c r="E45" s="124" t="s">
        <v>481</v>
      </c>
      <c r="F45" s="125">
        <v>18</v>
      </c>
      <c r="G45" s="126" t="s">
        <v>720</v>
      </c>
      <c r="H45" s="126"/>
      <c r="I45" s="123"/>
      <c r="J45" s="123"/>
      <c r="K45" s="495"/>
      <c r="L45" s="495"/>
      <c r="M45" s="495"/>
      <c r="N45" s="496"/>
    </row>
    <row r="46" spans="1:14" s="100" customFormat="1" ht="14.25" customHeight="1">
      <c r="A46" s="104" t="s">
        <v>263</v>
      </c>
      <c r="B46" s="104" t="s">
        <v>491</v>
      </c>
      <c r="C46" s="116" t="s">
        <v>721</v>
      </c>
      <c r="D46" s="115" t="s">
        <v>647</v>
      </c>
      <c r="E46" s="116" t="s">
        <v>648</v>
      </c>
      <c r="F46" s="506">
        <v>201</v>
      </c>
      <c r="G46" s="106" t="s">
        <v>687</v>
      </c>
      <c r="H46" s="107">
        <v>1</v>
      </c>
      <c r="I46" s="107" t="s">
        <v>489</v>
      </c>
      <c r="J46" s="108">
        <f t="shared" ref="J46:J88" si="5">SUM(K46:N46)</f>
        <v>513.57000000000005</v>
      </c>
      <c r="K46" s="109">
        <v>410.84</v>
      </c>
      <c r="L46" s="109">
        <v>17.010000000000002</v>
      </c>
      <c r="M46" s="109">
        <v>0</v>
      </c>
      <c r="N46" s="109">
        <v>85.72</v>
      </c>
    </row>
    <row r="47" spans="1:14" s="100" customFormat="1" ht="14.25" customHeight="1">
      <c r="A47" s="104" t="s">
        <v>258</v>
      </c>
      <c r="B47" s="104" t="s">
        <v>548</v>
      </c>
      <c r="C47" s="116" t="s">
        <v>726</v>
      </c>
      <c r="D47" s="115" t="s">
        <v>626</v>
      </c>
      <c r="E47" s="116" t="s">
        <v>627</v>
      </c>
      <c r="F47" s="506">
        <v>201</v>
      </c>
      <c r="G47" s="106" t="s">
        <v>687</v>
      </c>
      <c r="H47" s="107">
        <v>1</v>
      </c>
      <c r="I47" s="107" t="s">
        <v>534</v>
      </c>
      <c r="J47" s="108">
        <f t="shared" si="5"/>
        <v>438.08</v>
      </c>
      <c r="K47" s="109">
        <v>335.27</v>
      </c>
      <c r="L47" s="109">
        <v>17.09</v>
      </c>
      <c r="M47" s="109">
        <v>0</v>
      </c>
      <c r="N47" s="109">
        <v>85.72</v>
      </c>
    </row>
    <row r="48" spans="1:14" s="100" customFormat="1" ht="14.25" customHeight="1">
      <c r="A48" s="104" t="s">
        <v>251</v>
      </c>
      <c r="B48" s="104" t="s">
        <v>550</v>
      </c>
      <c r="C48" s="116" t="s">
        <v>551</v>
      </c>
      <c r="D48" s="115" t="s">
        <v>628</v>
      </c>
      <c r="E48" s="116" t="s">
        <v>629</v>
      </c>
      <c r="F48" s="506">
        <v>201</v>
      </c>
      <c r="G48" s="106" t="s">
        <v>687</v>
      </c>
      <c r="H48" s="107">
        <v>1</v>
      </c>
      <c r="I48" s="107" t="s">
        <v>534</v>
      </c>
      <c r="J48" s="108">
        <f t="shared" si="5"/>
        <v>546.76</v>
      </c>
      <c r="K48" s="109">
        <v>451.82</v>
      </c>
      <c r="L48" s="109">
        <v>9.2200000000000006</v>
      </c>
      <c r="M48" s="109">
        <v>0</v>
      </c>
      <c r="N48" s="109">
        <v>85.72</v>
      </c>
    </row>
    <row r="49" spans="1:14" s="100" customFormat="1" ht="14.25" customHeight="1">
      <c r="A49" s="104" t="s">
        <v>250</v>
      </c>
      <c r="B49" s="104" t="s">
        <v>522</v>
      </c>
      <c r="C49" s="116" t="s">
        <v>523</v>
      </c>
      <c r="D49" s="115" t="s">
        <v>612</v>
      </c>
      <c r="E49" s="116" t="s">
        <v>613</v>
      </c>
      <c r="F49" s="506">
        <v>201</v>
      </c>
      <c r="G49" s="106" t="s">
        <v>687</v>
      </c>
      <c r="H49" s="107">
        <v>1</v>
      </c>
      <c r="I49" s="107" t="s">
        <v>489</v>
      </c>
      <c r="J49" s="108">
        <f t="shared" si="5"/>
        <v>721.35</v>
      </c>
      <c r="K49" s="109">
        <v>615.64</v>
      </c>
      <c r="L49" s="109">
        <v>19.989999999999998</v>
      </c>
      <c r="M49" s="109">
        <v>0</v>
      </c>
      <c r="N49" s="109">
        <v>85.72</v>
      </c>
    </row>
    <row r="50" spans="1:14" s="100" customFormat="1" ht="14.25" customHeight="1">
      <c r="A50" s="104" t="s">
        <v>250</v>
      </c>
      <c r="B50" s="104" t="s">
        <v>522</v>
      </c>
      <c r="C50" s="116" t="s">
        <v>523</v>
      </c>
      <c r="D50" s="115" t="s">
        <v>612</v>
      </c>
      <c r="E50" s="116" t="s">
        <v>613</v>
      </c>
      <c r="F50" s="506">
        <v>201</v>
      </c>
      <c r="G50" s="106" t="s">
        <v>687</v>
      </c>
      <c r="H50" s="107">
        <v>1</v>
      </c>
      <c r="I50" s="107" t="s">
        <v>534</v>
      </c>
      <c r="J50" s="108">
        <f t="shared" si="5"/>
        <v>768.62</v>
      </c>
      <c r="K50" s="109">
        <v>661.54</v>
      </c>
      <c r="L50" s="109">
        <v>21.36</v>
      </c>
      <c r="M50" s="109">
        <v>0</v>
      </c>
      <c r="N50" s="109">
        <v>85.72</v>
      </c>
    </row>
    <row r="51" spans="1:14" s="100" customFormat="1" ht="14.25" customHeight="1">
      <c r="A51" s="104" t="s">
        <v>267</v>
      </c>
      <c r="B51" s="104" t="s">
        <v>499</v>
      </c>
      <c r="C51" s="116" t="s">
        <v>500</v>
      </c>
      <c r="D51" s="115" t="s">
        <v>595</v>
      </c>
      <c r="E51" s="116" t="s">
        <v>596</v>
      </c>
      <c r="F51" s="506">
        <v>201</v>
      </c>
      <c r="G51" s="106" t="s">
        <v>687</v>
      </c>
      <c r="H51" s="107">
        <v>1</v>
      </c>
      <c r="I51" s="107" t="s">
        <v>489</v>
      </c>
      <c r="J51" s="108">
        <f t="shared" si="5"/>
        <v>732.12</v>
      </c>
      <c r="K51" s="109">
        <v>613.66</v>
      </c>
      <c r="L51" s="109">
        <v>32.74</v>
      </c>
      <c r="M51" s="109">
        <v>0</v>
      </c>
      <c r="N51" s="109">
        <v>85.72</v>
      </c>
    </row>
    <row r="52" spans="1:14" s="100" customFormat="1" ht="14.25" customHeight="1">
      <c r="A52" s="104" t="s">
        <v>594</v>
      </c>
      <c r="B52" s="104" t="s">
        <v>537</v>
      </c>
      <c r="C52" s="116" t="s">
        <v>538</v>
      </c>
      <c r="D52" s="115" t="s">
        <v>597</v>
      </c>
      <c r="E52" s="116" t="s">
        <v>598</v>
      </c>
      <c r="F52" s="506">
        <v>201</v>
      </c>
      <c r="G52" s="106" t="s">
        <v>687</v>
      </c>
      <c r="H52" s="107">
        <v>1</v>
      </c>
      <c r="I52" s="107" t="s">
        <v>534</v>
      </c>
      <c r="J52" s="108">
        <f t="shared" si="5"/>
        <v>817.88</v>
      </c>
      <c r="K52" s="109">
        <v>687.36</v>
      </c>
      <c r="L52" s="109">
        <v>44.8</v>
      </c>
      <c r="M52" s="109">
        <v>0</v>
      </c>
      <c r="N52" s="109">
        <v>85.72</v>
      </c>
    </row>
    <row r="53" spans="1:14" s="100" customFormat="1" ht="14.25" customHeight="1">
      <c r="A53" s="104" t="s">
        <v>602</v>
      </c>
      <c r="B53" s="104" t="s">
        <v>94</v>
      </c>
      <c r="C53" s="116" t="s">
        <v>494</v>
      </c>
      <c r="D53" s="115" t="s">
        <v>603</v>
      </c>
      <c r="E53" s="116" t="s">
        <v>604</v>
      </c>
      <c r="F53" s="506">
        <v>201</v>
      </c>
      <c r="G53" s="106" t="s">
        <v>687</v>
      </c>
      <c r="H53" s="107">
        <v>1</v>
      </c>
      <c r="I53" s="107" t="s">
        <v>489</v>
      </c>
      <c r="J53" s="108">
        <f t="shared" si="5"/>
        <v>652.57000000000005</v>
      </c>
      <c r="K53" s="109">
        <v>547.55999999999995</v>
      </c>
      <c r="L53" s="109">
        <v>19.29</v>
      </c>
      <c r="M53" s="109">
        <v>0</v>
      </c>
      <c r="N53" s="109">
        <v>85.72</v>
      </c>
    </row>
    <row r="54" spans="1:14" s="100" customFormat="1" ht="14.25" customHeight="1">
      <c r="A54" s="104" t="s">
        <v>301</v>
      </c>
      <c r="B54" s="104" t="s">
        <v>535</v>
      </c>
      <c r="C54" s="116" t="s">
        <v>601</v>
      </c>
      <c r="D54" s="115" t="s">
        <v>605</v>
      </c>
      <c r="E54" s="116" t="s">
        <v>606</v>
      </c>
      <c r="F54" s="506">
        <v>201</v>
      </c>
      <c r="G54" s="106" t="s">
        <v>687</v>
      </c>
      <c r="H54" s="107">
        <v>1</v>
      </c>
      <c r="I54" s="107" t="s">
        <v>534</v>
      </c>
      <c r="J54" s="108">
        <f>SUM(K54:N54)</f>
        <v>412.74</v>
      </c>
      <c r="K54" s="109">
        <v>306.45</v>
      </c>
      <c r="L54" s="109">
        <v>20.57</v>
      </c>
      <c r="M54" s="109">
        <v>0</v>
      </c>
      <c r="N54" s="109">
        <v>85.72</v>
      </c>
    </row>
    <row r="55" spans="1:14" s="100" customFormat="1" ht="14.25" customHeight="1">
      <c r="A55" s="104" t="s">
        <v>575</v>
      </c>
      <c r="B55" s="104" t="s">
        <v>95</v>
      </c>
      <c r="C55" s="116" t="s">
        <v>495</v>
      </c>
      <c r="D55" s="115" t="s">
        <v>565</v>
      </c>
      <c r="E55" s="116" t="s">
        <v>580</v>
      </c>
      <c r="F55" s="506">
        <v>201</v>
      </c>
      <c r="G55" s="106" t="s">
        <v>687</v>
      </c>
      <c r="H55" s="107">
        <v>1</v>
      </c>
      <c r="I55" s="107" t="s">
        <v>489</v>
      </c>
      <c r="J55" s="108">
        <f t="shared" si="5"/>
        <v>633.22</v>
      </c>
      <c r="K55" s="109">
        <v>528.21</v>
      </c>
      <c r="L55" s="109">
        <v>19.29</v>
      </c>
      <c r="M55" s="109">
        <v>0</v>
      </c>
      <c r="N55" s="109">
        <v>85.72</v>
      </c>
    </row>
    <row r="56" spans="1:14" s="100" customFormat="1" ht="14.25" customHeight="1">
      <c r="A56" s="104" t="s">
        <v>576</v>
      </c>
      <c r="B56" s="104" t="s">
        <v>96</v>
      </c>
      <c r="C56" s="116" t="s">
        <v>495</v>
      </c>
      <c r="D56" s="115" t="s">
        <v>565</v>
      </c>
      <c r="E56" s="116" t="s">
        <v>580</v>
      </c>
      <c r="F56" s="506">
        <v>201</v>
      </c>
      <c r="G56" s="106" t="s">
        <v>687</v>
      </c>
      <c r="H56" s="107">
        <v>1</v>
      </c>
      <c r="I56" s="107" t="s">
        <v>534</v>
      </c>
      <c r="J56" s="108">
        <f t="shared" si="5"/>
        <v>696.23</v>
      </c>
      <c r="K56" s="109">
        <v>589.94000000000005</v>
      </c>
      <c r="L56" s="109">
        <v>20.57</v>
      </c>
      <c r="M56" s="109">
        <v>0</v>
      </c>
      <c r="N56" s="109">
        <v>85.72</v>
      </c>
    </row>
    <row r="57" spans="1:14" s="100" customFormat="1" ht="14.25" customHeight="1">
      <c r="A57" s="104" t="s">
        <v>268</v>
      </c>
      <c r="B57" s="104" t="s">
        <v>501</v>
      </c>
      <c r="C57" s="116" t="s">
        <v>502</v>
      </c>
      <c r="D57" s="115" t="s">
        <v>599</v>
      </c>
      <c r="E57" s="116" t="s">
        <v>600</v>
      </c>
      <c r="F57" s="506">
        <v>201</v>
      </c>
      <c r="G57" s="106" t="s">
        <v>687</v>
      </c>
      <c r="H57" s="107">
        <v>1</v>
      </c>
      <c r="I57" s="107" t="s">
        <v>489</v>
      </c>
      <c r="J57" s="108">
        <f t="shared" si="5"/>
        <v>797.6</v>
      </c>
      <c r="K57" s="109">
        <v>686.36</v>
      </c>
      <c r="L57" s="109">
        <v>25.52</v>
      </c>
      <c r="M57" s="109">
        <v>0</v>
      </c>
      <c r="N57" s="109">
        <v>85.72</v>
      </c>
    </row>
    <row r="58" spans="1:14" s="100" customFormat="1" ht="14.25" customHeight="1">
      <c r="A58" s="104" t="s">
        <v>268</v>
      </c>
      <c r="B58" s="104" t="s">
        <v>501</v>
      </c>
      <c r="C58" s="116" t="s">
        <v>502</v>
      </c>
      <c r="D58" s="115" t="s">
        <v>599</v>
      </c>
      <c r="E58" s="116" t="s">
        <v>600</v>
      </c>
      <c r="F58" s="506">
        <v>201</v>
      </c>
      <c r="G58" s="106" t="s">
        <v>687</v>
      </c>
      <c r="H58" s="107">
        <v>1</v>
      </c>
      <c r="I58" s="107" t="s">
        <v>534</v>
      </c>
      <c r="J58" s="108">
        <f t="shared" si="5"/>
        <v>756.8</v>
      </c>
      <c r="K58" s="109">
        <v>645.16</v>
      </c>
      <c r="L58" s="109">
        <v>25.92</v>
      </c>
      <c r="M58" s="109">
        <v>0</v>
      </c>
      <c r="N58" s="109">
        <v>85.72</v>
      </c>
    </row>
    <row r="59" spans="1:14" s="100" customFormat="1" ht="14.25" customHeight="1">
      <c r="A59" s="104" t="s">
        <v>632</v>
      </c>
      <c r="B59" s="104" t="s">
        <v>531</v>
      </c>
      <c r="C59" s="116" t="s">
        <v>532</v>
      </c>
      <c r="D59" s="115" t="s">
        <v>630</v>
      </c>
      <c r="E59" s="116" t="s">
        <v>631</v>
      </c>
      <c r="F59" s="506">
        <v>201</v>
      </c>
      <c r="G59" s="106" t="s">
        <v>687</v>
      </c>
      <c r="H59" s="107">
        <v>1</v>
      </c>
      <c r="I59" s="107" t="s">
        <v>489</v>
      </c>
      <c r="J59" s="108">
        <f t="shared" si="5"/>
        <v>664.62</v>
      </c>
      <c r="K59" s="109">
        <v>561.89</v>
      </c>
      <c r="L59" s="109">
        <v>17.010000000000002</v>
      </c>
      <c r="M59" s="109">
        <v>0</v>
      </c>
      <c r="N59" s="109">
        <v>85.72</v>
      </c>
    </row>
    <row r="60" spans="1:14" s="100" customFormat="1" ht="14.25" customHeight="1">
      <c r="A60" s="104" t="s">
        <v>633</v>
      </c>
      <c r="B60" s="104" t="s">
        <v>531</v>
      </c>
      <c r="C60" s="116" t="s">
        <v>532</v>
      </c>
      <c r="D60" s="115" t="s">
        <v>630</v>
      </c>
      <c r="E60" s="116" t="s">
        <v>631</v>
      </c>
      <c r="F60" s="506">
        <v>201</v>
      </c>
      <c r="G60" s="106" t="s">
        <v>687</v>
      </c>
      <c r="H60" s="107">
        <v>1</v>
      </c>
      <c r="I60" s="107" t="s">
        <v>534</v>
      </c>
      <c r="J60" s="108">
        <f t="shared" si="5"/>
        <v>614.30999999999995</v>
      </c>
      <c r="K60" s="109">
        <v>511.58</v>
      </c>
      <c r="L60" s="109">
        <v>17.010000000000002</v>
      </c>
      <c r="M60" s="109">
        <v>0</v>
      </c>
      <c r="N60" s="109">
        <v>85.72</v>
      </c>
    </row>
    <row r="61" spans="1:14" s="100" customFormat="1" ht="14.25" customHeight="1">
      <c r="A61" s="104" t="s">
        <v>618</v>
      </c>
      <c r="B61" s="104" t="s">
        <v>505</v>
      </c>
      <c r="C61" s="116" t="s">
        <v>506</v>
      </c>
      <c r="D61" s="115" t="s">
        <v>616</v>
      </c>
      <c r="E61" s="116" t="s">
        <v>617</v>
      </c>
      <c r="F61" s="506">
        <v>201</v>
      </c>
      <c r="G61" s="106" t="s">
        <v>687</v>
      </c>
      <c r="H61" s="107">
        <v>1</v>
      </c>
      <c r="I61" s="107" t="s">
        <v>489</v>
      </c>
      <c r="J61" s="108">
        <f t="shared" si="5"/>
        <v>577.58000000000004</v>
      </c>
      <c r="K61" s="109">
        <v>473.75</v>
      </c>
      <c r="L61" s="109">
        <v>18.11</v>
      </c>
      <c r="M61" s="109">
        <v>0</v>
      </c>
      <c r="N61" s="109">
        <v>85.72</v>
      </c>
    </row>
    <row r="62" spans="1:14" s="100" customFormat="1" ht="14.25" customHeight="1">
      <c r="A62" s="104" t="s">
        <v>619</v>
      </c>
      <c r="B62" s="104" t="s">
        <v>505</v>
      </c>
      <c r="C62" s="116" t="s">
        <v>506</v>
      </c>
      <c r="D62" s="115" t="s">
        <v>616</v>
      </c>
      <c r="E62" s="116" t="s">
        <v>617</v>
      </c>
      <c r="F62" s="506">
        <v>201</v>
      </c>
      <c r="G62" s="106" t="s">
        <v>687</v>
      </c>
      <c r="H62" s="107">
        <v>1</v>
      </c>
      <c r="I62" s="107" t="s">
        <v>534</v>
      </c>
      <c r="J62" s="108">
        <f t="shared" si="5"/>
        <v>583.85</v>
      </c>
      <c r="K62" s="109">
        <v>481.04</v>
      </c>
      <c r="L62" s="109">
        <v>17.09</v>
      </c>
      <c r="M62" s="109">
        <v>0</v>
      </c>
      <c r="N62" s="109">
        <v>85.72</v>
      </c>
    </row>
    <row r="63" spans="1:14" s="100" customFormat="1" ht="14.25" customHeight="1">
      <c r="A63" s="104" t="s">
        <v>264</v>
      </c>
      <c r="B63" s="104" t="s">
        <v>515</v>
      </c>
      <c r="C63" s="116" t="s">
        <v>516</v>
      </c>
      <c r="D63" s="115" t="s">
        <v>652</v>
      </c>
      <c r="E63" s="116" t="s">
        <v>653</v>
      </c>
      <c r="F63" s="506">
        <v>201</v>
      </c>
      <c r="G63" s="106" t="s">
        <v>687</v>
      </c>
      <c r="H63" s="107">
        <v>1</v>
      </c>
      <c r="I63" s="107" t="s">
        <v>489</v>
      </c>
      <c r="J63" s="108">
        <f t="shared" si="5"/>
        <v>413.48</v>
      </c>
      <c r="K63" s="109">
        <v>309.64999999999998</v>
      </c>
      <c r="L63" s="109">
        <v>18.11</v>
      </c>
      <c r="M63" s="109">
        <v>0</v>
      </c>
      <c r="N63" s="109">
        <v>85.72</v>
      </c>
    </row>
    <row r="64" spans="1:14" s="100" customFormat="1" ht="14.25" customHeight="1">
      <c r="A64" s="104" t="s">
        <v>264</v>
      </c>
      <c r="B64" s="104" t="s">
        <v>515</v>
      </c>
      <c r="C64" s="116" t="s">
        <v>516</v>
      </c>
      <c r="D64" s="115" t="s">
        <v>652</v>
      </c>
      <c r="E64" s="116" t="s">
        <v>653</v>
      </c>
      <c r="F64" s="506">
        <v>201</v>
      </c>
      <c r="G64" s="106" t="s">
        <v>687</v>
      </c>
      <c r="H64" s="107">
        <v>1</v>
      </c>
      <c r="I64" s="107" t="s">
        <v>534</v>
      </c>
      <c r="J64" s="108">
        <f t="shared" si="5"/>
        <v>487.75</v>
      </c>
      <c r="K64" s="109">
        <v>383.83</v>
      </c>
      <c r="L64" s="109">
        <v>18.2</v>
      </c>
      <c r="M64" s="109">
        <v>0</v>
      </c>
      <c r="N64" s="109">
        <v>85.72</v>
      </c>
    </row>
    <row r="65" spans="1:14" s="100" customFormat="1" ht="14.25" customHeight="1">
      <c r="A65" s="104" t="s">
        <v>266</v>
      </c>
      <c r="B65" s="104" t="s">
        <v>507</v>
      </c>
      <c r="C65" s="116" t="s">
        <v>508</v>
      </c>
      <c r="D65" s="115" t="s">
        <v>590</v>
      </c>
      <c r="E65" s="116" t="s">
        <v>591</v>
      </c>
      <c r="F65" s="506">
        <v>201</v>
      </c>
      <c r="G65" s="106" t="s">
        <v>687</v>
      </c>
      <c r="H65" s="107">
        <v>1</v>
      </c>
      <c r="I65" s="107" t="s">
        <v>489</v>
      </c>
      <c r="J65" s="108">
        <f t="shared" si="5"/>
        <v>600.86</v>
      </c>
      <c r="K65" s="109">
        <v>497.03</v>
      </c>
      <c r="L65" s="109">
        <v>18.11</v>
      </c>
      <c r="M65" s="109">
        <v>0</v>
      </c>
      <c r="N65" s="109">
        <v>85.72</v>
      </c>
    </row>
    <row r="66" spans="1:14" s="100" customFormat="1" ht="14.25" customHeight="1">
      <c r="A66" s="104" t="s">
        <v>247</v>
      </c>
      <c r="B66" s="104" t="s">
        <v>540</v>
      </c>
      <c r="C66" s="116" t="s">
        <v>541</v>
      </c>
      <c r="D66" s="115" t="s">
        <v>592</v>
      </c>
      <c r="E66" s="116" t="s">
        <v>593</v>
      </c>
      <c r="F66" s="506">
        <v>201</v>
      </c>
      <c r="G66" s="106" t="s">
        <v>687</v>
      </c>
      <c r="H66" s="107">
        <v>1</v>
      </c>
      <c r="I66" s="107" t="s">
        <v>534</v>
      </c>
      <c r="J66" s="108">
        <f t="shared" si="5"/>
        <v>420.58</v>
      </c>
      <c r="K66" s="109">
        <v>316.66000000000003</v>
      </c>
      <c r="L66" s="109">
        <v>18.2</v>
      </c>
      <c r="M66" s="109">
        <v>0</v>
      </c>
      <c r="N66" s="109">
        <v>85.72</v>
      </c>
    </row>
    <row r="67" spans="1:14" s="100" customFormat="1" ht="14.25" customHeight="1">
      <c r="A67" s="104" t="s">
        <v>539</v>
      </c>
      <c r="B67" s="104" t="s">
        <v>509</v>
      </c>
      <c r="C67" s="116" t="s">
        <v>510</v>
      </c>
      <c r="D67" s="115" t="s">
        <v>614</v>
      </c>
      <c r="E67" s="116" t="s">
        <v>615</v>
      </c>
      <c r="F67" s="506">
        <v>201</v>
      </c>
      <c r="G67" s="106" t="s">
        <v>687</v>
      </c>
      <c r="H67" s="107">
        <v>1</v>
      </c>
      <c r="I67" s="107" t="s">
        <v>489</v>
      </c>
      <c r="J67" s="108">
        <f t="shared" si="5"/>
        <v>490.5</v>
      </c>
      <c r="K67" s="109">
        <v>395.01</v>
      </c>
      <c r="L67" s="109">
        <v>9.77</v>
      </c>
      <c r="M67" s="109">
        <v>0</v>
      </c>
      <c r="N67" s="109">
        <v>85.72</v>
      </c>
    </row>
    <row r="68" spans="1:14" s="100" customFormat="1" ht="14.25" customHeight="1">
      <c r="A68" s="104" t="s">
        <v>280</v>
      </c>
      <c r="B68" s="104" t="s">
        <v>509</v>
      </c>
      <c r="C68" s="116" t="s">
        <v>510</v>
      </c>
      <c r="D68" s="115" t="s">
        <v>614</v>
      </c>
      <c r="E68" s="116" t="s">
        <v>615</v>
      </c>
      <c r="F68" s="506">
        <v>201</v>
      </c>
      <c r="G68" s="106" t="s">
        <v>687</v>
      </c>
      <c r="H68" s="107">
        <v>1</v>
      </c>
      <c r="I68" s="107" t="s">
        <v>534</v>
      </c>
      <c r="J68" s="108">
        <f t="shared" si="5"/>
        <v>422.84</v>
      </c>
      <c r="K68" s="109">
        <v>327.3</v>
      </c>
      <c r="L68" s="109">
        <v>9.82</v>
      </c>
      <c r="M68" s="109">
        <v>0</v>
      </c>
      <c r="N68" s="109">
        <v>85.72</v>
      </c>
    </row>
    <row r="69" spans="1:14" s="100" customFormat="1" ht="14.25" customHeight="1">
      <c r="A69" s="104" t="s">
        <v>664</v>
      </c>
      <c r="B69" s="104" t="s">
        <v>497</v>
      </c>
      <c r="C69" s="116" t="s">
        <v>498</v>
      </c>
      <c r="D69" s="115" t="s">
        <v>662</v>
      </c>
      <c r="E69" s="116" t="s">
        <v>663</v>
      </c>
      <c r="F69" s="506">
        <v>201</v>
      </c>
      <c r="G69" s="106" t="s">
        <v>687</v>
      </c>
      <c r="H69" s="107">
        <v>1</v>
      </c>
      <c r="I69" s="107" t="s">
        <v>489</v>
      </c>
      <c r="J69" s="108">
        <f t="shared" si="5"/>
        <v>490.5</v>
      </c>
      <c r="K69" s="109">
        <v>395.01</v>
      </c>
      <c r="L69" s="109">
        <v>9.77</v>
      </c>
      <c r="M69" s="109">
        <v>0</v>
      </c>
      <c r="N69" s="109">
        <v>85.72</v>
      </c>
    </row>
    <row r="70" spans="1:14" s="100" customFormat="1" ht="14.25" customHeight="1">
      <c r="A70" s="394" t="s">
        <v>95</v>
      </c>
      <c r="B70" s="104" t="s">
        <v>497</v>
      </c>
      <c r="C70" s="116" t="s">
        <v>498</v>
      </c>
      <c r="D70" s="115" t="s">
        <v>662</v>
      </c>
      <c r="E70" s="116" t="s">
        <v>663</v>
      </c>
      <c r="F70" s="506">
        <v>201</v>
      </c>
      <c r="G70" s="106" t="s">
        <v>687</v>
      </c>
      <c r="H70" s="107">
        <v>1</v>
      </c>
      <c r="I70" s="107" t="s">
        <v>534</v>
      </c>
      <c r="J70" s="108">
        <f t="shared" si="5"/>
        <v>490.5</v>
      </c>
      <c r="K70" s="109">
        <v>395.01</v>
      </c>
      <c r="L70" s="109">
        <v>9.77</v>
      </c>
      <c r="M70" s="109">
        <v>0</v>
      </c>
      <c r="N70" s="109">
        <v>85.72</v>
      </c>
    </row>
    <row r="71" spans="1:14" s="100" customFormat="1" ht="14.25" customHeight="1">
      <c r="A71" s="104" t="s">
        <v>641</v>
      </c>
      <c r="B71" s="104" t="s">
        <v>513</v>
      </c>
      <c r="C71" s="116" t="s">
        <v>514</v>
      </c>
      <c r="D71" s="115" t="s">
        <v>642</v>
      </c>
      <c r="E71" s="116" t="s">
        <v>640</v>
      </c>
      <c r="F71" s="506">
        <v>201</v>
      </c>
      <c r="G71" s="106" t="s">
        <v>687</v>
      </c>
      <c r="H71" s="107">
        <v>1</v>
      </c>
      <c r="I71" s="107" t="s">
        <v>489</v>
      </c>
      <c r="J71" s="108">
        <f t="shared" si="5"/>
        <v>490.5</v>
      </c>
      <c r="K71" s="109">
        <v>395.01</v>
      </c>
      <c r="L71" s="109">
        <v>9.77</v>
      </c>
      <c r="M71" s="109">
        <v>0</v>
      </c>
      <c r="N71" s="109">
        <v>85.72</v>
      </c>
    </row>
    <row r="72" spans="1:14" s="100" customFormat="1" ht="14.25" customHeight="1">
      <c r="A72" s="394" t="s">
        <v>281</v>
      </c>
      <c r="B72" s="104" t="s">
        <v>513</v>
      </c>
      <c r="C72" s="116" t="s">
        <v>514</v>
      </c>
      <c r="D72" s="115" t="s">
        <v>642</v>
      </c>
      <c r="E72" s="116" t="s">
        <v>640</v>
      </c>
      <c r="F72" s="506">
        <v>201</v>
      </c>
      <c r="G72" s="106" t="s">
        <v>687</v>
      </c>
      <c r="H72" s="107">
        <v>1</v>
      </c>
      <c r="I72" s="107" t="s">
        <v>534</v>
      </c>
      <c r="J72" s="108">
        <f t="shared" si="5"/>
        <v>490.5</v>
      </c>
      <c r="K72" s="109">
        <v>395.01</v>
      </c>
      <c r="L72" s="109">
        <v>9.77</v>
      </c>
      <c r="M72" s="109">
        <v>0</v>
      </c>
      <c r="N72" s="109">
        <v>85.72</v>
      </c>
    </row>
    <row r="73" spans="1:14" s="100" customFormat="1" ht="14.25" customHeight="1">
      <c r="A73" s="104" t="s">
        <v>651</v>
      </c>
      <c r="B73" s="104" t="s">
        <v>511</v>
      </c>
      <c r="C73" s="116" t="s">
        <v>512</v>
      </c>
      <c r="D73" s="115" t="s">
        <v>649</v>
      </c>
      <c r="E73" s="116" t="s">
        <v>650</v>
      </c>
      <c r="F73" s="506">
        <v>201</v>
      </c>
      <c r="G73" s="106" t="s">
        <v>687</v>
      </c>
      <c r="H73" s="107">
        <v>1</v>
      </c>
      <c r="I73" s="107" t="s">
        <v>489</v>
      </c>
      <c r="J73" s="108">
        <f t="shared" si="5"/>
        <v>490.5</v>
      </c>
      <c r="K73" s="109">
        <v>395.01</v>
      </c>
      <c r="L73" s="109">
        <v>9.77</v>
      </c>
      <c r="M73" s="109">
        <v>0</v>
      </c>
      <c r="N73" s="109">
        <v>85.72</v>
      </c>
    </row>
    <row r="74" spans="1:14" s="100" customFormat="1" ht="14.25" customHeight="1">
      <c r="A74" s="394" t="s">
        <v>282</v>
      </c>
      <c r="B74" s="104" t="s">
        <v>511</v>
      </c>
      <c r="C74" s="116" t="s">
        <v>512</v>
      </c>
      <c r="D74" s="115" t="s">
        <v>649</v>
      </c>
      <c r="E74" s="116" t="s">
        <v>650</v>
      </c>
      <c r="F74" s="506">
        <v>201</v>
      </c>
      <c r="G74" s="106" t="s">
        <v>687</v>
      </c>
      <c r="H74" s="107">
        <v>1</v>
      </c>
      <c r="I74" s="107" t="s">
        <v>534</v>
      </c>
      <c r="J74" s="108">
        <f t="shared" si="5"/>
        <v>490.5</v>
      </c>
      <c r="K74" s="109">
        <v>395.01</v>
      </c>
      <c r="L74" s="109">
        <v>9.77</v>
      </c>
      <c r="M74" s="109">
        <v>0</v>
      </c>
      <c r="N74" s="109">
        <v>85.72</v>
      </c>
    </row>
    <row r="75" spans="1:14" s="100" customFormat="1" ht="14.25" customHeight="1">
      <c r="A75" s="104" t="s">
        <v>654</v>
      </c>
      <c r="B75" s="104" t="s">
        <v>722</v>
      </c>
      <c r="C75" s="116" t="s">
        <v>517</v>
      </c>
      <c r="D75" s="115" t="s">
        <v>656</v>
      </c>
      <c r="E75" s="116" t="s">
        <v>657</v>
      </c>
      <c r="F75" s="506">
        <v>201</v>
      </c>
      <c r="G75" s="106" t="s">
        <v>687</v>
      </c>
      <c r="H75" s="107">
        <v>1</v>
      </c>
      <c r="I75" s="107" t="s">
        <v>489</v>
      </c>
      <c r="J75" s="108">
        <f t="shared" si="5"/>
        <v>574</v>
      </c>
      <c r="K75" s="109">
        <v>473.75</v>
      </c>
      <c r="L75" s="109">
        <v>14.53</v>
      </c>
      <c r="M75" s="109">
        <v>0</v>
      </c>
      <c r="N75" s="109">
        <v>85.72</v>
      </c>
    </row>
    <row r="76" spans="1:14" s="100" customFormat="1" ht="14.25" customHeight="1">
      <c r="A76" s="104" t="s">
        <v>278</v>
      </c>
      <c r="B76" s="104" t="s">
        <v>543</v>
      </c>
      <c r="C76" s="116" t="s">
        <v>655</v>
      </c>
      <c r="D76" s="115" t="s">
        <v>658</v>
      </c>
      <c r="E76" s="116" t="s">
        <v>659</v>
      </c>
      <c r="F76" s="506">
        <v>201</v>
      </c>
      <c r="G76" s="106" t="s">
        <v>687</v>
      </c>
      <c r="H76" s="107">
        <v>1</v>
      </c>
      <c r="I76" s="107" t="s">
        <v>534</v>
      </c>
      <c r="J76" s="108">
        <f t="shared" si="5"/>
        <v>533.61</v>
      </c>
      <c r="K76" s="109">
        <v>429.6</v>
      </c>
      <c r="L76" s="109">
        <v>18.29</v>
      </c>
      <c r="M76" s="109">
        <v>0</v>
      </c>
      <c r="N76" s="109">
        <v>85.72</v>
      </c>
    </row>
    <row r="77" spans="1:14" s="100" customFormat="1" ht="14.25" customHeight="1">
      <c r="A77" s="104" t="s">
        <v>256</v>
      </c>
      <c r="B77" s="104" t="s">
        <v>694</v>
      </c>
      <c r="C77" s="116" t="s">
        <v>524</v>
      </c>
      <c r="D77" s="115" t="s">
        <v>622</v>
      </c>
      <c r="E77" s="116" t="s">
        <v>623</v>
      </c>
      <c r="F77" s="506">
        <v>201</v>
      </c>
      <c r="G77" s="106" t="s">
        <v>687</v>
      </c>
      <c r="H77" s="107">
        <v>1</v>
      </c>
      <c r="I77" s="107" t="s">
        <v>489</v>
      </c>
      <c r="J77" s="108">
        <f t="shared" si="5"/>
        <v>519.30999999999995</v>
      </c>
      <c r="K77" s="109">
        <v>422.43</v>
      </c>
      <c r="L77" s="109">
        <v>11.16</v>
      </c>
      <c r="M77" s="109">
        <v>0</v>
      </c>
      <c r="N77" s="109">
        <v>85.72</v>
      </c>
    </row>
    <row r="78" spans="1:14" s="100" customFormat="1" ht="14.25" customHeight="1">
      <c r="A78" s="104" t="s">
        <v>256</v>
      </c>
      <c r="B78" s="104" t="s">
        <v>694</v>
      </c>
      <c r="C78" s="116" t="s">
        <v>524</v>
      </c>
      <c r="D78" s="115" t="s">
        <v>622</v>
      </c>
      <c r="E78" s="116" t="s">
        <v>623</v>
      </c>
      <c r="F78" s="506">
        <v>201</v>
      </c>
      <c r="G78" s="106" t="s">
        <v>687</v>
      </c>
      <c r="H78" s="107">
        <v>1</v>
      </c>
      <c r="I78" s="107" t="s">
        <v>534</v>
      </c>
      <c r="J78" s="108">
        <f t="shared" si="5"/>
        <v>434.94</v>
      </c>
      <c r="K78" s="109">
        <v>333.6</v>
      </c>
      <c r="L78" s="109">
        <v>15.62</v>
      </c>
      <c r="M78" s="109">
        <v>0</v>
      </c>
      <c r="N78" s="109">
        <v>85.72</v>
      </c>
    </row>
    <row r="79" spans="1:14" s="100" customFormat="1" ht="14.25" customHeight="1">
      <c r="A79" s="104" t="s">
        <v>255</v>
      </c>
      <c r="B79" s="104" t="s">
        <v>723</v>
      </c>
      <c r="C79" s="116" t="s">
        <v>727</v>
      </c>
      <c r="D79" s="115" t="s">
        <v>620</v>
      </c>
      <c r="E79" s="116" t="s">
        <v>621</v>
      </c>
      <c r="F79" s="506">
        <v>201</v>
      </c>
      <c r="G79" s="106" t="s">
        <v>687</v>
      </c>
      <c r="H79" s="107">
        <v>1</v>
      </c>
      <c r="I79" s="107" t="s">
        <v>489</v>
      </c>
      <c r="J79" s="108">
        <f t="shared" si="5"/>
        <v>555.17999999999995</v>
      </c>
      <c r="K79" s="109">
        <v>455.4</v>
      </c>
      <c r="L79" s="109">
        <v>14.06</v>
      </c>
      <c r="M79" s="109">
        <v>0</v>
      </c>
      <c r="N79" s="109">
        <v>85.72</v>
      </c>
    </row>
    <row r="80" spans="1:14" s="100" customFormat="1" ht="14.25" customHeight="1">
      <c r="A80" s="104" t="s">
        <v>255</v>
      </c>
      <c r="B80" s="104" t="s">
        <v>723</v>
      </c>
      <c r="C80" s="116" t="s">
        <v>727</v>
      </c>
      <c r="D80" s="115" t="s">
        <v>620</v>
      </c>
      <c r="E80" s="116" t="s">
        <v>621</v>
      </c>
      <c r="F80" s="506">
        <v>201</v>
      </c>
      <c r="G80" s="106" t="s">
        <v>687</v>
      </c>
      <c r="H80" s="107">
        <v>1</v>
      </c>
      <c r="I80" s="107" t="s">
        <v>534</v>
      </c>
      <c r="J80" s="108">
        <f t="shared" si="5"/>
        <v>419.38</v>
      </c>
      <c r="K80" s="109">
        <v>319.22000000000003</v>
      </c>
      <c r="L80" s="109">
        <v>14.44</v>
      </c>
      <c r="M80" s="109">
        <v>0</v>
      </c>
      <c r="N80" s="109">
        <v>85.72</v>
      </c>
    </row>
    <row r="81" spans="1:14" s="100" customFormat="1" ht="14.25" customHeight="1">
      <c r="A81" s="104" t="s">
        <v>244</v>
      </c>
      <c r="B81" s="104">
        <v>380</v>
      </c>
      <c r="C81" s="116" t="s">
        <v>546</v>
      </c>
      <c r="D81" s="115" t="s">
        <v>563</v>
      </c>
      <c r="E81" s="116" t="s">
        <v>571</v>
      </c>
      <c r="F81" s="506">
        <v>201</v>
      </c>
      <c r="G81" s="106" t="s">
        <v>687</v>
      </c>
      <c r="H81" s="107">
        <v>1</v>
      </c>
      <c r="I81" s="107" t="s">
        <v>489</v>
      </c>
      <c r="J81" s="108">
        <f t="shared" si="5"/>
        <v>677.12</v>
      </c>
      <c r="K81" s="109">
        <v>565.16999999999996</v>
      </c>
      <c r="L81" s="109">
        <v>26.23</v>
      </c>
      <c r="M81" s="109">
        <v>0</v>
      </c>
      <c r="N81" s="109">
        <v>85.72</v>
      </c>
    </row>
    <row r="82" spans="1:14" s="100" customFormat="1" ht="14.25" customHeight="1">
      <c r="A82" s="104" t="s">
        <v>244</v>
      </c>
      <c r="B82" s="104" t="s">
        <v>572</v>
      </c>
      <c r="C82" s="116" t="s">
        <v>520</v>
      </c>
      <c r="D82" s="115" t="s">
        <v>563</v>
      </c>
      <c r="E82" s="116" t="s">
        <v>571</v>
      </c>
      <c r="F82" s="506">
        <v>201</v>
      </c>
      <c r="G82" s="106" t="s">
        <v>687</v>
      </c>
      <c r="H82" s="107">
        <v>1</v>
      </c>
      <c r="I82" s="107" t="s">
        <v>534</v>
      </c>
      <c r="J82" s="108">
        <f t="shared" si="5"/>
        <v>775.44</v>
      </c>
      <c r="K82" s="109">
        <v>642.24</v>
      </c>
      <c r="L82" s="109">
        <v>47.48</v>
      </c>
      <c r="M82" s="109">
        <v>0</v>
      </c>
      <c r="N82" s="109">
        <v>85.72</v>
      </c>
    </row>
    <row r="83" spans="1:14" s="100" customFormat="1" ht="14.25" customHeight="1">
      <c r="A83" s="104" t="s">
        <v>253</v>
      </c>
      <c r="B83" s="104" t="s">
        <v>518</v>
      </c>
      <c r="C83" s="116" t="s">
        <v>519</v>
      </c>
      <c r="D83" s="115" t="s">
        <v>585</v>
      </c>
      <c r="E83" s="116" t="s">
        <v>586</v>
      </c>
      <c r="F83" s="506">
        <v>201</v>
      </c>
      <c r="G83" s="106" t="s">
        <v>687</v>
      </c>
      <c r="H83" s="107">
        <v>1</v>
      </c>
      <c r="I83" s="107" t="s">
        <v>489</v>
      </c>
      <c r="J83" s="108">
        <f t="shared" si="5"/>
        <v>657.58</v>
      </c>
      <c r="K83" s="109">
        <v>553.75</v>
      </c>
      <c r="L83" s="109">
        <v>18.11</v>
      </c>
      <c r="M83" s="109">
        <v>0</v>
      </c>
      <c r="N83" s="109">
        <v>85.72</v>
      </c>
    </row>
    <row r="84" spans="1:14" s="100" customFormat="1" ht="14.25" customHeight="1">
      <c r="A84" s="104" t="s">
        <v>587</v>
      </c>
      <c r="B84" s="104" t="s">
        <v>544</v>
      </c>
      <c r="C84" s="116" t="s">
        <v>545</v>
      </c>
      <c r="D84" s="115" t="s">
        <v>588</v>
      </c>
      <c r="E84" s="116" t="s">
        <v>589</v>
      </c>
      <c r="F84" s="506">
        <v>201</v>
      </c>
      <c r="G84" s="106" t="s">
        <v>687</v>
      </c>
      <c r="H84" s="107">
        <v>1</v>
      </c>
      <c r="I84" s="107" t="s">
        <v>534</v>
      </c>
      <c r="J84" s="108">
        <f t="shared" si="5"/>
        <v>610.02</v>
      </c>
      <c r="K84" s="109">
        <v>506.19</v>
      </c>
      <c r="L84" s="109">
        <v>18.11</v>
      </c>
      <c r="M84" s="109">
        <v>0</v>
      </c>
      <c r="N84" s="109">
        <v>85.72</v>
      </c>
    </row>
    <row r="85" spans="1:14" s="100" customFormat="1" ht="14.25" customHeight="1">
      <c r="A85" s="104" t="s">
        <v>638</v>
      </c>
      <c r="B85" s="104" t="s">
        <v>529</v>
      </c>
      <c r="C85" s="116" t="s">
        <v>530</v>
      </c>
      <c r="D85" s="115" t="s">
        <v>636</v>
      </c>
      <c r="E85" s="116" t="s">
        <v>637</v>
      </c>
      <c r="F85" s="506">
        <v>201</v>
      </c>
      <c r="G85" s="106" t="s">
        <v>687</v>
      </c>
      <c r="H85" s="107">
        <v>1</v>
      </c>
      <c r="I85" s="107" t="s">
        <v>489</v>
      </c>
      <c r="J85" s="108">
        <f t="shared" si="5"/>
        <v>616.70000000000005</v>
      </c>
      <c r="K85" s="109">
        <v>511.69</v>
      </c>
      <c r="L85" s="109">
        <v>19.29</v>
      </c>
      <c r="M85" s="109">
        <v>0</v>
      </c>
      <c r="N85" s="109">
        <v>85.72</v>
      </c>
    </row>
    <row r="86" spans="1:14" s="100" customFormat="1" ht="14.25" customHeight="1">
      <c r="A86" s="104" t="s">
        <v>639</v>
      </c>
      <c r="B86" s="104" t="s">
        <v>529</v>
      </c>
      <c r="C86" s="116" t="s">
        <v>530</v>
      </c>
      <c r="D86" s="115" t="s">
        <v>636</v>
      </c>
      <c r="E86" s="116" t="s">
        <v>637</v>
      </c>
      <c r="F86" s="506">
        <v>201</v>
      </c>
      <c r="G86" s="106" t="s">
        <v>687</v>
      </c>
      <c r="H86" s="107">
        <v>1</v>
      </c>
      <c r="I86" s="107" t="s">
        <v>534</v>
      </c>
      <c r="J86" s="108">
        <f t="shared" si="5"/>
        <v>727.16</v>
      </c>
      <c r="K86" s="109">
        <v>622.15</v>
      </c>
      <c r="L86" s="109">
        <v>19.29</v>
      </c>
      <c r="M86" s="109">
        <v>0</v>
      </c>
      <c r="N86" s="109">
        <v>85.72</v>
      </c>
    </row>
    <row r="87" spans="1:14" s="100" customFormat="1" ht="14.25" customHeight="1">
      <c r="A87" s="104" t="s">
        <v>246</v>
      </c>
      <c r="B87" s="104" t="s">
        <v>724</v>
      </c>
      <c r="C87" s="116" t="s">
        <v>526</v>
      </c>
      <c r="D87" s="115" t="s">
        <v>583</v>
      </c>
      <c r="E87" s="116" t="s">
        <v>584</v>
      </c>
      <c r="F87" s="506">
        <v>201</v>
      </c>
      <c r="G87" s="106" t="s">
        <v>687</v>
      </c>
      <c r="H87" s="107">
        <v>1</v>
      </c>
      <c r="I87" s="107" t="s">
        <v>489</v>
      </c>
      <c r="J87" s="108">
        <f t="shared" si="5"/>
        <v>505.77</v>
      </c>
      <c r="K87" s="109">
        <v>406.5</v>
      </c>
      <c r="L87" s="109">
        <v>13.55</v>
      </c>
      <c r="M87" s="109">
        <v>0</v>
      </c>
      <c r="N87" s="109">
        <v>85.72</v>
      </c>
    </row>
    <row r="88" spans="1:14" s="100" customFormat="1" ht="14.25" customHeight="1">
      <c r="A88" s="104" t="s">
        <v>246</v>
      </c>
      <c r="B88" s="104" t="s">
        <v>724</v>
      </c>
      <c r="C88" s="116" t="s">
        <v>526</v>
      </c>
      <c r="D88" s="115" t="s">
        <v>583</v>
      </c>
      <c r="E88" s="116" t="s">
        <v>584</v>
      </c>
      <c r="F88" s="506">
        <v>201</v>
      </c>
      <c r="G88" s="106" t="s">
        <v>687</v>
      </c>
      <c r="H88" s="107">
        <v>1</v>
      </c>
      <c r="I88" s="107" t="s">
        <v>534</v>
      </c>
      <c r="J88" s="108">
        <f t="shared" si="5"/>
        <v>631.22</v>
      </c>
      <c r="K88" s="109">
        <v>531.95000000000005</v>
      </c>
      <c r="L88" s="109">
        <v>13.55</v>
      </c>
      <c r="M88" s="109">
        <v>0</v>
      </c>
      <c r="N88" s="109">
        <v>85.72</v>
      </c>
    </row>
    <row r="89" spans="1:14" s="121" customFormat="1" ht="22.5" customHeight="1">
      <c r="A89" s="122"/>
      <c r="B89" s="123"/>
      <c r="C89" s="123"/>
      <c r="D89" s="123"/>
      <c r="E89" s="124" t="s">
        <v>481</v>
      </c>
      <c r="F89" s="125">
        <v>21</v>
      </c>
      <c r="G89" s="126" t="s">
        <v>177</v>
      </c>
      <c r="H89" s="126"/>
      <c r="I89" s="123"/>
      <c r="J89" s="123"/>
      <c r="K89" s="123"/>
      <c r="L89" s="123"/>
      <c r="M89" s="123"/>
      <c r="N89" s="127"/>
    </row>
    <row r="90" spans="1:14" s="100" customFormat="1" ht="14.25" customHeight="1">
      <c r="A90" s="104" t="s">
        <v>263</v>
      </c>
      <c r="B90" s="104" t="s">
        <v>491</v>
      </c>
      <c r="C90" s="116" t="s">
        <v>492</v>
      </c>
      <c r="D90" s="115" t="s">
        <v>668</v>
      </c>
      <c r="E90" s="116" t="s">
        <v>669</v>
      </c>
      <c r="F90" s="506">
        <v>101</v>
      </c>
      <c r="G90" s="106" t="s">
        <v>667</v>
      </c>
      <c r="H90" s="107">
        <v>1</v>
      </c>
      <c r="I90" s="107" t="s">
        <v>489</v>
      </c>
      <c r="J90" s="108">
        <f>SUM(K90:N90)</f>
        <v>167.64</v>
      </c>
      <c r="K90" s="109">
        <v>154.51</v>
      </c>
      <c r="L90" s="109">
        <v>2.68</v>
      </c>
      <c r="M90" s="109">
        <v>0</v>
      </c>
      <c r="N90" s="109">
        <v>10.45</v>
      </c>
    </row>
    <row r="91" spans="1:14" s="100" customFormat="1" ht="14.25" customHeight="1">
      <c r="A91" s="104" t="s">
        <v>263</v>
      </c>
      <c r="B91" s="104" t="s">
        <v>491</v>
      </c>
      <c r="C91" s="116" t="s">
        <v>492</v>
      </c>
      <c r="D91" s="115" t="s">
        <v>668</v>
      </c>
      <c r="E91" s="116" t="s">
        <v>669</v>
      </c>
      <c r="F91" s="506">
        <v>107</v>
      </c>
      <c r="G91" s="106" t="s">
        <v>1006</v>
      </c>
      <c r="H91" s="107">
        <v>1</v>
      </c>
      <c r="I91" s="107" t="s">
        <v>489</v>
      </c>
      <c r="J91" s="108">
        <f t="shared" ref="J91:J104" si="6">SUM(K91:N91)</f>
        <v>952.49</v>
      </c>
      <c r="K91" s="109">
        <v>666.32</v>
      </c>
      <c r="L91" s="109">
        <v>241.1</v>
      </c>
      <c r="M91" s="109">
        <v>0</v>
      </c>
      <c r="N91" s="109">
        <v>45.07</v>
      </c>
    </row>
    <row r="92" spans="1:14" s="100" customFormat="1" ht="14.25" customHeight="1">
      <c r="A92" s="104" t="s">
        <v>263</v>
      </c>
      <c r="B92" s="104" t="s">
        <v>491</v>
      </c>
      <c r="C92" s="116" t="s">
        <v>492</v>
      </c>
      <c r="D92" s="115" t="s">
        <v>678</v>
      </c>
      <c r="E92" s="116" t="s">
        <v>679</v>
      </c>
      <c r="F92" s="506">
        <v>106</v>
      </c>
      <c r="G92" s="106" t="s">
        <v>680</v>
      </c>
      <c r="H92" s="107">
        <v>1</v>
      </c>
      <c r="I92" s="107" t="s">
        <v>489</v>
      </c>
      <c r="J92" s="108">
        <f t="shared" si="6"/>
        <v>82.28</v>
      </c>
      <c r="K92" s="109">
        <v>77.069999999999993</v>
      </c>
      <c r="L92" s="109">
        <v>0</v>
      </c>
      <c r="M92" s="109">
        <v>0</v>
      </c>
      <c r="N92" s="109">
        <v>5.21</v>
      </c>
    </row>
    <row r="93" spans="1:14" s="100" customFormat="1" ht="14.25" customHeight="1">
      <c r="A93" s="104" t="s">
        <v>258</v>
      </c>
      <c r="B93" s="104" t="s">
        <v>548</v>
      </c>
      <c r="C93" s="116" t="s">
        <v>549</v>
      </c>
      <c r="D93" s="115" t="s">
        <v>673</v>
      </c>
      <c r="E93" s="116" t="s">
        <v>674</v>
      </c>
      <c r="F93" s="506">
        <v>101</v>
      </c>
      <c r="G93" s="106" t="s">
        <v>667</v>
      </c>
      <c r="H93" s="107">
        <v>1</v>
      </c>
      <c r="I93" s="107" t="s">
        <v>534</v>
      </c>
      <c r="J93" s="108">
        <f t="shared" si="6"/>
        <v>167.64</v>
      </c>
      <c r="K93" s="109">
        <v>154.51</v>
      </c>
      <c r="L93" s="109">
        <v>2.68</v>
      </c>
      <c r="M93" s="109">
        <v>0</v>
      </c>
      <c r="N93" s="109">
        <v>10.45</v>
      </c>
    </row>
    <row r="94" spans="1:14" s="100" customFormat="1" ht="14.25" customHeight="1">
      <c r="A94" s="104" t="s">
        <v>258</v>
      </c>
      <c r="B94" s="104" t="s">
        <v>548</v>
      </c>
      <c r="C94" s="116" t="s">
        <v>549</v>
      </c>
      <c r="D94" s="115" t="s">
        <v>673</v>
      </c>
      <c r="E94" s="116" t="s">
        <v>674</v>
      </c>
      <c r="F94" s="506">
        <v>107</v>
      </c>
      <c r="G94" s="106" t="s">
        <v>1006</v>
      </c>
      <c r="H94" s="107">
        <v>1</v>
      </c>
      <c r="I94" s="107" t="s">
        <v>534</v>
      </c>
      <c r="J94" s="108">
        <f t="shared" si="6"/>
        <v>747.9</v>
      </c>
      <c r="K94" s="109">
        <v>612.80999999999995</v>
      </c>
      <c r="L94" s="109">
        <v>93.64</v>
      </c>
      <c r="M94" s="109">
        <v>0</v>
      </c>
      <c r="N94" s="109">
        <v>41.45</v>
      </c>
    </row>
    <row r="95" spans="1:14" s="100" customFormat="1" ht="14.25" customHeight="1">
      <c r="A95" s="104" t="s">
        <v>258</v>
      </c>
      <c r="B95" s="104" t="s">
        <v>548</v>
      </c>
      <c r="C95" s="116" t="s">
        <v>549</v>
      </c>
      <c r="D95" s="115" t="s">
        <v>681</v>
      </c>
      <c r="E95" s="116" t="s">
        <v>679</v>
      </c>
      <c r="F95" s="506">
        <v>106</v>
      </c>
      <c r="G95" s="106" t="s">
        <v>680</v>
      </c>
      <c r="H95" s="107">
        <v>1</v>
      </c>
      <c r="I95" s="107" t="s">
        <v>534</v>
      </c>
      <c r="J95" s="108">
        <f t="shared" si="6"/>
        <v>82.28</v>
      </c>
      <c r="K95" s="109">
        <v>77.069999999999993</v>
      </c>
      <c r="L95" s="109">
        <v>0</v>
      </c>
      <c r="M95" s="109">
        <v>0</v>
      </c>
      <c r="N95" s="109">
        <v>5.21</v>
      </c>
    </row>
    <row r="96" spans="1:14" s="100" customFormat="1" ht="14.25" customHeight="1">
      <c r="A96" s="104" t="s">
        <v>301</v>
      </c>
      <c r="B96" s="104" t="s">
        <v>535</v>
      </c>
      <c r="C96" s="116" t="s">
        <v>601</v>
      </c>
      <c r="D96" s="115" t="s">
        <v>717</v>
      </c>
      <c r="E96" s="116" t="s">
        <v>718</v>
      </c>
      <c r="F96" s="506">
        <v>101</v>
      </c>
      <c r="G96" s="106" t="s">
        <v>667</v>
      </c>
      <c r="H96" s="506">
        <v>1</v>
      </c>
      <c r="I96" s="107" t="s">
        <v>534</v>
      </c>
      <c r="J96" s="108">
        <f t="shared" si="6"/>
        <v>167.64</v>
      </c>
      <c r="K96" s="109">
        <v>154.51</v>
      </c>
      <c r="L96" s="109">
        <v>2.68</v>
      </c>
      <c r="M96" s="109">
        <v>0</v>
      </c>
      <c r="N96" s="109">
        <v>10.45</v>
      </c>
    </row>
    <row r="97" spans="1:15" s="100" customFormat="1" ht="14.25" customHeight="1">
      <c r="A97" s="104" t="s">
        <v>537</v>
      </c>
      <c r="B97" s="104" t="s">
        <v>490</v>
      </c>
      <c r="C97" s="116" t="s">
        <v>566</v>
      </c>
      <c r="D97" s="115" t="s">
        <v>676</v>
      </c>
      <c r="E97" s="116" t="s">
        <v>677</v>
      </c>
      <c r="F97" s="506">
        <v>101</v>
      </c>
      <c r="G97" s="106" t="s">
        <v>667</v>
      </c>
      <c r="H97" s="107">
        <v>1</v>
      </c>
      <c r="I97" s="107" t="s">
        <v>489</v>
      </c>
      <c r="J97" s="108">
        <f t="shared" si="6"/>
        <v>167.64</v>
      </c>
      <c r="K97" s="109">
        <v>154.51</v>
      </c>
      <c r="L97" s="109">
        <v>2.68</v>
      </c>
      <c r="M97" s="109">
        <v>0</v>
      </c>
      <c r="N97" s="109">
        <v>10.45</v>
      </c>
    </row>
    <row r="98" spans="1:15" s="100" customFormat="1" ht="14.25" customHeight="1">
      <c r="A98" s="104" t="s">
        <v>537</v>
      </c>
      <c r="B98" s="104" t="s">
        <v>490</v>
      </c>
      <c r="C98" s="116" t="s">
        <v>566</v>
      </c>
      <c r="D98" s="115" t="s">
        <v>1395</v>
      </c>
      <c r="E98" s="116" t="s">
        <v>679</v>
      </c>
      <c r="F98" s="506">
        <v>106</v>
      </c>
      <c r="G98" s="106" t="s">
        <v>680</v>
      </c>
      <c r="H98" s="107">
        <v>1</v>
      </c>
      <c r="I98" s="107" t="s">
        <v>489</v>
      </c>
      <c r="J98" s="108">
        <f>SUM(K98:N98)</f>
        <v>82.28</v>
      </c>
      <c r="K98" s="109">
        <v>77.069999999999993</v>
      </c>
      <c r="L98" s="109">
        <v>0</v>
      </c>
      <c r="M98" s="109">
        <v>0</v>
      </c>
      <c r="N98" s="109">
        <v>5.21</v>
      </c>
    </row>
    <row r="99" spans="1:15" s="100" customFormat="1" ht="14.25" customHeight="1">
      <c r="A99" s="104" t="s">
        <v>537</v>
      </c>
      <c r="B99" s="104" t="s">
        <v>490</v>
      </c>
      <c r="C99" s="116" t="s">
        <v>566</v>
      </c>
      <c r="D99" s="115" t="s">
        <v>676</v>
      </c>
      <c r="E99" s="116" t="s">
        <v>677</v>
      </c>
      <c r="F99" s="506">
        <v>107</v>
      </c>
      <c r="G99" s="106" t="s">
        <v>1006</v>
      </c>
      <c r="H99" s="107">
        <v>1</v>
      </c>
      <c r="I99" s="107" t="s">
        <v>489</v>
      </c>
      <c r="J99" s="108">
        <f t="shared" si="6"/>
        <v>952.49</v>
      </c>
      <c r="K99" s="109">
        <v>666.32</v>
      </c>
      <c r="L99" s="109">
        <v>241.1</v>
      </c>
      <c r="M99" s="109">
        <v>0</v>
      </c>
      <c r="N99" s="109">
        <v>45.07</v>
      </c>
    </row>
    <row r="100" spans="1:15" s="100" customFormat="1" ht="14.25" customHeight="1">
      <c r="A100" s="104" t="s">
        <v>611</v>
      </c>
      <c r="B100" s="104" t="s">
        <v>490</v>
      </c>
      <c r="C100" s="116" t="s">
        <v>566</v>
      </c>
      <c r="D100" s="115" t="s">
        <v>676</v>
      </c>
      <c r="E100" s="116" t="s">
        <v>677</v>
      </c>
      <c r="F100" s="506">
        <v>101</v>
      </c>
      <c r="G100" s="106" t="s">
        <v>667</v>
      </c>
      <c r="H100" s="107">
        <v>1</v>
      </c>
      <c r="I100" s="107" t="s">
        <v>534</v>
      </c>
      <c r="J100" s="108">
        <f t="shared" si="6"/>
        <v>167.64</v>
      </c>
      <c r="K100" s="109">
        <v>154.51</v>
      </c>
      <c r="L100" s="109">
        <v>2.68</v>
      </c>
      <c r="M100" s="109">
        <v>0</v>
      </c>
      <c r="N100" s="109">
        <v>10.45</v>
      </c>
    </row>
    <row r="101" spans="1:15" s="100" customFormat="1" ht="14.25" customHeight="1">
      <c r="A101" s="104" t="s">
        <v>611</v>
      </c>
      <c r="B101" s="104" t="s">
        <v>490</v>
      </c>
      <c r="C101" s="116" t="s">
        <v>566</v>
      </c>
      <c r="D101" s="115" t="s">
        <v>1395</v>
      </c>
      <c r="E101" s="116" t="s">
        <v>679</v>
      </c>
      <c r="F101" s="506">
        <v>106</v>
      </c>
      <c r="G101" s="106" t="s">
        <v>680</v>
      </c>
      <c r="H101" s="107">
        <v>1</v>
      </c>
      <c r="I101" s="107" t="s">
        <v>534</v>
      </c>
      <c r="J101" s="108">
        <f>SUM(K101:N101)</f>
        <v>82.28</v>
      </c>
      <c r="K101" s="109">
        <v>77.069999999999993</v>
      </c>
      <c r="L101" s="109">
        <v>0</v>
      </c>
      <c r="M101" s="109">
        <v>0</v>
      </c>
      <c r="N101" s="109">
        <v>5.21</v>
      </c>
    </row>
    <row r="102" spans="1:15" s="100" customFormat="1" ht="14.25" customHeight="1">
      <c r="A102" s="104" t="s">
        <v>611</v>
      </c>
      <c r="B102" s="104" t="s">
        <v>490</v>
      </c>
      <c r="C102" s="116" t="s">
        <v>566</v>
      </c>
      <c r="D102" s="115" t="s">
        <v>676</v>
      </c>
      <c r="E102" s="116" t="s">
        <v>677</v>
      </c>
      <c r="F102" s="506">
        <v>107</v>
      </c>
      <c r="G102" s="106" t="s">
        <v>1006</v>
      </c>
      <c r="H102" s="107">
        <v>1</v>
      </c>
      <c r="I102" s="107" t="s">
        <v>534</v>
      </c>
      <c r="J102" s="108">
        <f t="shared" si="6"/>
        <v>747.9</v>
      </c>
      <c r="K102" s="109">
        <v>612.80999999999995</v>
      </c>
      <c r="L102" s="109">
        <v>93.64</v>
      </c>
      <c r="M102" s="109">
        <v>0</v>
      </c>
      <c r="N102" s="109">
        <v>41.45</v>
      </c>
    </row>
    <row r="103" spans="1:15" s="100" customFormat="1" ht="14.25" customHeight="1">
      <c r="A103" s="310" t="s">
        <v>1366</v>
      </c>
      <c r="B103" s="104" t="s">
        <v>670</v>
      </c>
      <c r="C103" s="116" t="s">
        <v>671</v>
      </c>
      <c r="D103" s="115" t="s">
        <v>665</v>
      </c>
      <c r="E103" s="116" t="s">
        <v>666</v>
      </c>
      <c r="F103" s="506">
        <v>101</v>
      </c>
      <c r="G103" s="106" t="s">
        <v>667</v>
      </c>
      <c r="H103" s="107">
        <v>1</v>
      </c>
      <c r="I103" s="107" t="s">
        <v>489</v>
      </c>
      <c r="J103" s="108">
        <f t="shared" si="6"/>
        <v>77.81</v>
      </c>
      <c r="K103" s="109">
        <v>58.52</v>
      </c>
      <c r="L103" s="109">
        <v>15.33</v>
      </c>
      <c r="M103" s="109">
        <v>0</v>
      </c>
      <c r="N103" s="109">
        <v>3.96</v>
      </c>
    </row>
    <row r="104" spans="1:15" s="100" customFormat="1" ht="14.25" customHeight="1">
      <c r="A104" s="310" t="s">
        <v>1366</v>
      </c>
      <c r="B104" s="104" t="s">
        <v>670</v>
      </c>
      <c r="C104" s="116" t="s">
        <v>671</v>
      </c>
      <c r="D104" s="115" t="s">
        <v>672</v>
      </c>
      <c r="E104" s="116" t="s">
        <v>666</v>
      </c>
      <c r="F104" s="506">
        <v>101</v>
      </c>
      <c r="G104" s="106" t="s">
        <v>667</v>
      </c>
      <c r="H104" s="107">
        <v>1</v>
      </c>
      <c r="I104" s="107" t="s">
        <v>534</v>
      </c>
      <c r="J104" s="108">
        <f t="shared" si="6"/>
        <v>77.81</v>
      </c>
      <c r="K104" s="109">
        <v>58.52</v>
      </c>
      <c r="L104" s="109">
        <v>15.33</v>
      </c>
      <c r="M104" s="109">
        <v>0</v>
      </c>
      <c r="N104" s="109">
        <v>3.96</v>
      </c>
    </row>
    <row r="105" spans="1:15" s="121" customFormat="1" ht="22.5" customHeight="1">
      <c r="A105" s="122"/>
      <c r="B105" s="123"/>
      <c r="C105" s="123"/>
      <c r="D105" s="123"/>
      <c r="E105" s="124" t="s">
        <v>481</v>
      </c>
      <c r="F105" s="125">
        <v>26</v>
      </c>
      <c r="G105" s="126" t="s">
        <v>1424</v>
      </c>
      <c r="H105" s="126"/>
      <c r="I105" s="123"/>
      <c r="J105" s="123"/>
      <c r="K105" s="495"/>
      <c r="L105" s="495"/>
      <c r="M105" s="495"/>
      <c r="N105" s="496"/>
    </row>
    <row r="106" spans="1:15" s="112" customFormat="1" ht="14.25" customHeight="1">
      <c r="A106" s="104" t="s">
        <v>244</v>
      </c>
      <c r="B106" s="104" t="s">
        <v>572</v>
      </c>
      <c r="C106" s="116" t="s">
        <v>546</v>
      </c>
      <c r="D106" s="115" t="s">
        <v>701</v>
      </c>
      <c r="E106" s="116" t="s">
        <v>702</v>
      </c>
      <c r="F106" s="107">
        <v>101</v>
      </c>
      <c r="G106" s="106" t="s">
        <v>667</v>
      </c>
      <c r="H106" s="271">
        <v>1</v>
      </c>
      <c r="I106" s="306" t="s">
        <v>489</v>
      </c>
      <c r="J106" s="311">
        <f t="shared" ref="J106" si="7">SUM(K106:N106)</f>
        <v>390.48</v>
      </c>
      <c r="K106" s="312">
        <v>287.33</v>
      </c>
      <c r="L106" s="312">
        <v>6.86</v>
      </c>
      <c r="M106" s="312">
        <v>0</v>
      </c>
      <c r="N106" s="312">
        <v>96.29</v>
      </c>
      <c r="O106" s="112">
        <v>0</v>
      </c>
    </row>
    <row r="107" spans="1:15" s="112" customFormat="1" ht="14.25" customHeight="1">
      <c r="A107" s="310">
        <v>17</v>
      </c>
      <c r="B107" s="310" t="s">
        <v>518</v>
      </c>
      <c r="C107" s="303" t="s">
        <v>971</v>
      </c>
      <c r="D107" s="304" t="s">
        <v>585</v>
      </c>
      <c r="E107" s="305" t="s">
        <v>586</v>
      </c>
      <c r="F107" s="107">
        <v>101</v>
      </c>
      <c r="G107" s="106" t="s">
        <v>667</v>
      </c>
      <c r="H107" s="271">
        <v>1</v>
      </c>
      <c r="I107" s="306" t="s">
        <v>489</v>
      </c>
      <c r="J107" s="311">
        <f t="shared" ref="J107" si="8">SUM(K107:N107)</f>
        <v>442.18</v>
      </c>
      <c r="K107" s="312">
        <v>343.79</v>
      </c>
      <c r="L107" s="312">
        <v>2.1</v>
      </c>
      <c r="M107" s="312">
        <v>0</v>
      </c>
      <c r="N107" s="312">
        <v>96.29</v>
      </c>
    </row>
    <row r="108" spans="1:15" s="121" customFormat="1" ht="22.5" customHeight="1">
      <c r="A108" s="122"/>
      <c r="B108" s="123"/>
      <c r="C108" s="123"/>
      <c r="D108" s="123"/>
      <c r="E108" s="124" t="s">
        <v>481</v>
      </c>
      <c r="F108" s="125">
        <v>30</v>
      </c>
      <c r="G108" s="126" t="s">
        <v>1402</v>
      </c>
      <c r="H108" s="126"/>
      <c r="I108" s="123"/>
      <c r="J108" s="123"/>
      <c r="K108" s="495"/>
      <c r="L108" s="495"/>
      <c r="M108" s="495"/>
      <c r="N108" s="496"/>
    </row>
    <row r="109" spans="1:15" s="100" customFormat="1" ht="14.25" customHeight="1">
      <c r="A109" s="104" t="s">
        <v>252</v>
      </c>
      <c r="B109" s="104" t="s">
        <v>1308</v>
      </c>
      <c r="C109" s="116" t="s">
        <v>979</v>
      </c>
      <c r="D109" s="115" t="s">
        <v>805</v>
      </c>
      <c r="E109" s="116" t="s">
        <v>806</v>
      </c>
      <c r="F109" s="506">
        <v>102</v>
      </c>
      <c r="G109" s="106" t="s">
        <v>1029</v>
      </c>
      <c r="H109" s="271">
        <v>1</v>
      </c>
      <c r="I109" s="107" t="s">
        <v>489</v>
      </c>
      <c r="J109" s="308">
        <f t="shared" ref="J109:J120" si="9">SUM(K109:N109)</f>
        <v>772.12</v>
      </c>
      <c r="K109" s="309">
        <v>661.52</v>
      </c>
      <c r="L109" s="309">
        <v>17.010000000000002</v>
      </c>
      <c r="M109" s="309">
        <v>0</v>
      </c>
      <c r="N109" s="309">
        <v>93.59</v>
      </c>
    </row>
    <row r="110" spans="1:15" s="100" customFormat="1" ht="14.25" customHeight="1">
      <c r="A110" s="104" t="s">
        <v>263</v>
      </c>
      <c r="B110" s="104" t="s">
        <v>991</v>
      </c>
      <c r="C110" s="116" t="s">
        <v>992</v>
      </c>
      <c r="D110" s="115" t="s">
        <v>877</v>
      </c>
      <c r="E110" s="116" t="s">
        <v>878</v>
      </c>
      <c r="F110" s="506">
        <v>102</v>
      </c>
      <c r="G110" s="106" t="s">
        <v>1029</v>
      </c>
      <c r="H110" s="271">
        <v>1</v>
      </c>
      <c r="I110" s="107" t="s">
        <v>489</v>
      </c>
      <c r="J110" s="308">
        <f>SUM(K110:N110)</f>
        <v>772.12</v>
      </c>
      <c r="K110" s="309">
        <v>661.52</v>
      </c>
      <c r="L110" s="309">
        <v>17.010000000000002</v>
      </c>
      <c r="M110" s="309">
        <v>0</v>
      </c>
      <c r="N110" s="309">
        <v>93.59</v>
      </c>
    </row>
    <row r="111" spans="1:15" s="112" customFormat="1" ht="14.25" customHeight="1">
      <c r="A111" s="310">
        <v>27</v>
      </c>
      <c r="B111" s="310" t="s">
        <v>991</v>
      </c>
      <c r="C111" s="116" t="s">
        <v>992</v>
      </c>
      <c r="D111" s="304" t="s">
        <v>886</v>
      </c>
      <c r="E111" s="305" t="s">
        <v>887</v>
      </c>
      <c r="F111" s="107">
        <v>401</v>
      </c>
      <c r="G111" s="106" t="s">
        <v>693</v>
      </c>
      <c r="H111" s="271">
        <v>1</v>
      </c>
      <c r="I111" s="306" t="s">
        <v>489</v>
      </c>
      <c r="J111" s="311">
        <f t="shared" si="9"/>
        <v>499.11</v>
      </c>
      <c r="K111" s="312">
        <v>378.74</v>
      </c>
      <c r="L111" s="312">
        <v>1.9</v>
      </c>
      <c r="M111" s="312">
        <v>0</v>
      </c>
      <c r="N111" s="312">
        <v>118.47</v>
      </c>
    </row>
    <row r="112" spans="1:15" s="112" customFormat="1" ht="14.25" customHeight="1">
      <c r="A112" s="310">
        <v>27</v>
      </c>
      <c r="B112" s="310" t="s">
        <v>991</v>
      </c>
      <c r="C112" s="116" t="s">
        <v>992</v>
      </c>
      <c r="D112" s="304" t="s">
        <v>886</v>
      </c>
      <c r="E112" s="305" t="s">
        <v>887</v>
      </c>
      <c r="F112" s="107">
        <v>405</v>
      </c>
      <c r="G112" s="106" t="s">
        <v>966</v>
      </c>
      <c r="H112" s="271">
        <v>1</v>
      </c>
      <c r="I112" s="306" t="s">
        <v>489</v>
      </c>
      <c r="J112" s="311">
        <f t="shared" si="9"/>
        <v>499.11</v>
      </c>
      <c r="K112" s="312">
        <v>378.74</v>
      </c>
      <c r="L112" s="312">
        <v>1.9</v>
      </c>
      <c r="M112" s="312">
        <v>0</v>
      </c>
      <c r="N112" s="312">
        <v>118.47</v>
      </c>
    </row>
    <row r="113" spans="1:14" s="112" customFormat="1" ht="14.25" customHeight="1">
      <c r="A113" s="310">
        <v>27</v>
      </c>
      <c r="B113" s="310" t="s">
        <v>991</v>
      </c>
      <c r="C113" s="116" t="s">
        <v>992</v>
      </c>
      <c r="D113" s="304" t="s">
        <v>877</v>
      </c>
      <c r="E113" s="305" t="s">
        <v>878</v>
      </c>
      <c r="F113" s="107">
        <v>101</v>
      </c>
      <c r="G113" s="106" t="s">
        <v>667</v>
      </c>
      <c r="H113" s="271">
        <v>1</v>
      </c>
      <c r="I113" s="306" t="s">
        <v>489</v>
      </c>
      <c r="J113" s="311">
        <f t="shared" si="9"/>
        <v>499.11</v>
      </c>
      <c r="K113" s="312">
        <v>378.74</v>
      </c>
      <c r="L113" s="312">
        <v>1.9</v>
      </c>
      <c r="M113" s="312">
        <v>0</v>
      </c>
      <c r="N113" s="312">
        <v>118.47</v>
      </c>
    </row>
    <row r="114" spans="1:14" s="100" customFormat="1" ht="14.25" customHeight="1">
      <c r="A114" s="104" t="s">
        <v>263</v>
      </c>
      <c r="B114" s="104" t="s">
        <v>491</v>
      </c>
      <c r="C114" s="105" t="s">
        <v>492</v>
      </c>
      <c r="D114" s="115" t="s">
        <v>668</v>
      </c>
      <c r="E114" s="116" t="s">
        <v>669</v>
      </c>
      <c r="F114" s="506">
        <v>102</v>
      </c>
      <c r="G114" s="106" t="s">
        <v>1029</v>
      </c>
      <c r="H114" s="271">
        <v>1</v>
      </c>
      <c r="I114" s="107" t="s">
        <v>489</v>
      </c>
      <c r="J114" s="308">
        <f t="shared" si="9"/>
        <v>772.12</v>
      </c>
      <c r="K114" s="309">
        <v>661.52</v>
      </c>
      <c r="L114" s="309">
        <v>17.010000000000002</v>
      </c>
      <c r="M114" s="309">
        <v>0</v>
      </c>
      <c r="N114" s="309">
        <v>93.59</v>
      </c>
    </row>
    <row r="115" spans="1:14" s="112" customFormat="1" ht="14.25" customHeight="1">
      <c r="A115" s="310" t="s">
        <v>263</v>
      </c>
      <c r="B115" s="310" t="s">
        <v>491</v>
      </c>
      <c r="C115" s="303" t="s">
        <v>492</v>
      </c>
      <c r="D115" s="304" t="s">
        <v>647</v>
      </c>
      <c r="E115" s="305" t="s">
        <v>648</v>
      </c>
      <c r="F115" s="107">
        <v>401</v>
      </c>
      <c r="G115" s="106" t="s">
        <v>693</v>
      </c>
      <c r="H115" s="271">
        <v>1</v>
      </c>
      <c r="I115" s="306" t="s">
        <v>489</v>
      </c>
      <c r="J115" s="311">
        <f t="shared" si="9"/>
        <v>499.11</v>
      </c>
      <c r="K115" s="312">
        <v>378.74</v>
      </c>
      <c r="L115" s="312">
        <v>1.9</v>
      </c>
      <c r="M115" s="312">
        <v>0</v>
      </c>
      <c r="N115" s="312">
        <v>118.47</v>
      </c>
    </row>
    <row r="116" spans="1:14" s="112" customFormat="1" ht="14.25" customHeight="1">
      <c r="A116" s="310" t="s">
        <v>263</v>
      </c>
      <c r="B116" s="310" t="s">
        <v>491</v>
      </c>
      <c r="C116" s="303" t="s">
        <v>492</v>
      </c>
      <c r="D116" s="304" t="s">
        <v>647</v>
      </c>
      <c r="E116" s="305" t="s">
        <v>648</v>
      </c>
      <c r="F116" s="107">
        <v>405</v>
      </c>
      <c r="G116" s="106" t="s">
        <v>966</v>
      </c>
      <c r="H116" s="271">
        <v>1</v>
      </c>
      <c r="I116" s="306" t="s">
        <v>489</v>
      </c>
      <c r="J116" s="311">
        <f t="shared" si="9"/>
        <v>499.11</v>
      </c>
      <c r="K116" s="312">
        <v>378.74</v>
      </c>
      <c r="L116" s="312">
        <v>1.9</v>
      </c>
      <c r="M116" s="312">
        <v>0</v>
      </c>
      <c r="N116" s="312">
        <v>118.47</v>
      </c>
    </row>
    <row r="117" spans="1:14" s="112" customFormat="1" ht="14.25" customHeight="1">
      <c r="A117" s="310">
        <v>27</v>
      </c>
      <c r="B117" s="310" t="s">
        <v>491</v>
      </c>
      <c r="C117" s="303" t="s">
        <v>492</v>
      </c>
      <c r="D117" s="304" t="s">
        <v>871</v>
      </c>
      <c r="E117" s="305" t="s">
        <v>872</v>
      </c>
      <c r="F117" s="107">
        <v>101</v>
      </c>
      <c r="G117" s="106" t="s">
        <v>667</v>
      </c>
      <c r="H117" s="271">
        <v>1</v>
      </c>
      <c r="I117" s="306" t="s">
        <v>489</v>
      </c>
      <c r="J117" s="311">
        <f t="shared" si="9"/>
        <v>499.11</v>
      </c>
      <c r="K117" s="312">
        <v>378.74</v>
      </c>
      <c r="L117" s="312">
        <v>1.9</v>
      </c>
      <c r="M117" s="312">
        <v>0</v>
      </c>
      <c r="N117" s="312">
        <v>118.47</v>
      </c>
    </row>
    <row r="118" spans="1:14" s="112" customFormat="1" ht="14.25" customHeight="1">
      <c r="A118" s="310">
        <v>22</v>
      </c>
      <c r="B118" s="310" t="s">
        <v>725</v>
      </c>
      <c r="C118" s="116" t="s">
        <v>1002</v>
      </c>
      <c r="D118" s="304" t="s">
        <v>946</v>
      </c>
      <c r="E118" s="305" t="s">
        <v>627</v>
      </c>
      <c r="F118" s="107">
        <v>401</v>
      </c>
      <c r="G118" s="106" t="s">
        <v>693</v>
      </c>
      <c r="H118" s="271">
        <v>1</v>
      </c>
      <c r="I118" s="306" t="s">
        <v>534</v>
      </c>
      <c r="J118" s="311">
        <f t="shared" si="9"/>
        <v>422.12</v>
      </c>
      <c r="K118" s="312">
        <v>301.74</v>
      </c>
      <c r="L118" s="312">
        <v>1.91</v>
      </c>
      <c r="M118" s="312">
        <v>0</v>
      </c>
      <c r="N118" s="312">
        <v>118.47</v>
      </c>
    </row>
    <row r="119" spans="1:14" s="112" customFormat="1" ht="14.25" customHeight="1">
      <c r="A119" s="310">
        <v>22</v>
      </c>
      <c r="B119" s="310" t="s">
        <v>725</v>
      </c>
      <c r="C119" s="116" t="s">
        <v>1002</v>
      </c>
      <c r="D119" s="304" t="s">
        <v>946</v>
      </c>
      <c r="E119" s="305" t="s">
        <v>627</v>
      </c>
      <c r="F119" s="107">
        <v>405</v>
      </c>
      <c r="G119" s="106" t="s">
        <v>966</v>
      </c>
      <c r="H119" s="271">
        <v>1</v>
      </c>
      <c r="I119" s="306" t="s">
        <v>534</v>
      </c>
      <c r="J119" s="311">
        <f t="shared" si="9"/>
        <v>422.12</v>
      </c>
      <c r="K119" s="312">
        <v>301.74</v>
      </c>
      <c r="L119" s="312">
        <v>1.91</v>
      </c>
      <c r="M119" s="312">
        <v>0</v>
      </c>
      <c r="N119" s="312">
        <v>118.47</v>
      </c>
    </row>
    <row r="120" spans="1:14" s="112" customFormat="1" ht="14.25" customHeight="1">
      <c r="A120" s="310">
        <v>22</v>
      </c>
      <c r="B120" s="310" t="s">
        <v>725</v>
      </c>
      <c r="C120" s="116" t="s">
        <v>1002</v>
      </c>
      <c r="D120" s="304" t="s">
        <v>942</v>
      </c>
      <c r="E120" s="305" t="s">
        <v>943</v>
      </c>
      <c r="F120" s="107">
        <v>101</v>
      </c>
      <c r="G120" s="106" t="s">
        <v>667</v>
      </c>
      <c r="H120" s="271">
        <v>1</v>
      </c>
      <c r="I120" s="306" t="s">
        <v>534</v>
      </c>
      <c r="J120" s="311">
        <f t="shared" si="9"/>
        <v>422.12</v>
      </c>
      <c r="K120" s="312">
        <v>301.74</v>
      </c>
      <c r="L120" s="312">
        <v>1.91</v>
      </c>
      <c r="M120" s="312">
        <v>0</v>
      </c>
      <c r="N120" s="312">
        <v>118.47</v>
      </c>
    </row>
    <row r="121" spans="1:14" s="112" customFormat="1" ht="14.25" customHeight="1">
      <c r="A121" s="310" t="s">
        <v>258</v>
      </c>
      <c r="B121" s="310" t="s">
        <v>548</v>
      </c>
      <c r="C121" s="303" t="s">
        <v>549</v>
      </c>
      <c r="D121" s="304" t="s">
        <v>626</v>
      </c>
      <c r="E121" s="305" t="s">
        <v>627</v>
      </c>
      <c r="F121" s="107">
        <v>401</v>
      </c>
      <c r="G121" s="106" t="s">
        <v>693</v>
      </c>
      <c r="H121" s="271">
        <v>1</v>
      </c>
      <c r="I121" s="306" t="s">
        <v>534</v>
      </c>
      <c r="J121" s="311">
        <f>SUM(K121:N121)</f>
        <v>422.12</v>
      </c>
      <c r="K121" s="312">
        <v>301.74</v>
      </c>
      <c r="L121" s="312">
        <v>1.91</v>
      </c>
      <c r="M121" s="312">
        <v>0</v>
      </c>
      <c r="N121" s="312">
        <v>118.47</v>
      </c>
    </row>
    <row r="122" spans="1:14" s="112" customFormat="1" ht="14.25" customHeight="1">
      <c r="A122" s="310" t="s">
        <v>258</v>
      </c>
      <c r="B122" s="310" t="s">
        <v>548</v>
      </c>
      <c r="C122" s="303" t="s">
        <v>549</v>
      </c>
      <c r="D122" s="304" t="s">
        <v>626</v>
      </c>
      <c r="E122" s="305" t="s">
        <v>627</v>
      </c>
      <c r="F122" s="107">
        <v>405</v>
      </c>
      <c r="G122" s="106" t="s">
        <v>966</v>
      </c>
      <c r="H122" s="271">
        <v>1</v>
      </c>
      <c r="I122" s="306" t="s">
        <v>534</v>
      </c>
      <c r="J122" s="311">
        <f>SUM(K122:N122)</f>
        <v>422.12</v>
      </c>
      <c r="K122" s="312">
        <v>301.74</v>
      </c>
      <c r="L122" s="312">
        <v>1.91</v>
      </c>
      <c r="M122" s="312">
        <v>0</v>
      </c>
      <c r="N122" s="312">
        <v>118.47</v>
      </c>
    </row>
    <row r="123" spans="1:14" s="112" customFormat="1" ht="14.25" customHeight="1">
      <c r="A123" s="310">
        <v>22</v>
      </c>
      <c r="B123" s="310" t="s">
        <v>548</v>
      </c>
      <c r="C123" s="303" t="s">
        <v>726</v>
      </c>
      <c r="D123" s="304" t="s">
        <v>673</v>
      </c>
      <c r="E123" s="305" t="s">
        <v>674</v>
      </c>
      <c r="F123" s="107">
        <v>101</v>
      </c>
      <c r="G123" s="106" t="s">
        <v>667</v>
      </c>
      <c r="H123" s="271">
        <v>1</v>
      </c>
      <c r="I123" s="306" t="s">
        <v>534</v>
      </c>
      <c r="J123" s="311">
        <f>SUM(K123:N123)</f>
        <v>422.12</v>
      </c>
      <c r="K123" s="312">
        <v>301.74</v>
      </c>
      <c r="L123" s="312">
        <v>1.91</v>
      </c>
      <c r="M123" s="312">
        <v>0</v>
      </c>
      <c r="N123" s="312">
        <v>118.47</v>
      </c>
    </row>
    <row r="124" spans="1:14" s="112" customFormat="1" ht="14.25" customHeight="1">
      <c r="A124" s="104" t="s">
        <v>244</v>
      </c>
      <c r="B124" s="104">
        <v>380</v>
      </c>
      <c r="C124" s="105" t="s">
        <v>520</v>
      </c>
      <c r="D124" s="115" t="s">
        <v>563</v>
      </c>
      <c r="E124" s="116" t="s">
        <v>571</v>
      </c>
      <c r="F124" s="107">
        <v>401</v>
      </c>
      <c r="G124" s="106" t="s">
        <v>693</v>
      </c>
      <c r="H124" s="271">
        <v>1</v>
      </c>
      <c r="I124" s="107" t="s">
        <v>489</v>
      </c>
      <c r="J124" s="268">
        <f>SUM(K124:N124)</f>
        <v>388.8</v>
      </c>
      <c r="K124" s="312">
        <v>263.66000000000003</v>
      </c>
      <c r="L124" s="312">
        <v>6.67</v>
      </c>
      <c r="M124" s="312">
        <v>0</v>
      </c>
      <c r="N124" s="312">
        <v>118.47</v>
      </c>
    </row>
    <row r="125" spans="1:14" s="112" customFormat="1" ht="14.25" customHeight="1">
      <c r="A125" s="104" t="s">
        <v>244</v>
      </c>
      <c r="B125" s="104">
        <v>380</v>
      </c>
      <c r="C125" s="105" t="s">
        <v>520</v>
      </c>
      <c r="D125" s="115" t="s">
        <v>701</v>
      </c>
      <c r="E125" s="116" t="s">
        <v>702</v>
      </c>
      <c r="F125" s="107">
        <v>101</v>
      </c>
      <c r="G125" s="106" t="s">
        <v>667</v>
      </c>
      <c r="H125" s="271">
        <v>1</v>
      </c>
      <c r="I125" s="107" t="s">
        <v>489</v>
      </c>
      <c r="J125" s="268">
        <f t="shared" ref="J125:J161" si="10">SUM(K125:N125)</f>
        <v>388.8</v>
      </c>
      <c r="K125" s="312">
        <v>263.66000000000003</v>
      </c>
      <c r="L125" s="312">
        <v>6.67</v>
      </c>
      <c r="M125" s="269">
        <v>0</v>
      </c>
      <c r="N125" s="312">
        <v>118.47</v>
      </c>
    </row>
    <row r="126" spans="1:14" s="112" customFormat="1" ht="14.25" customHeight="1">
      <c r="A126" s="104" t="s">
        <v>250</v>
      </c>
      <c r="B126" s="104" t="s">
        <v>522</v>
      </c>
      <c r="C126" s="105" t="s">
        <v>523</v>
      </c>
      <c r="D126" s="115" t="s">
        <v>612</v>
      </c>
      <c r="E126" s="116" t="s">
        <v>613</v>
      </c>
      <c r="F126" s="107">
        <v>401</v>
      </c>
      <c r="G126" s="106" t="s">
        <v>693</v>
      </c>
      <c r="H126" s="271">
        <v>1</v>
      </c>
      <c r="I126" s="107" t="s">
        <v>489</v>
      </c>
      <c r="J126" s="268">
        <f t="shared" si="10"/>
        <v>476.72</v>
      </c>
      <c r="K126" s="269">
        <v>356.01</v>
      </c>
      <c r="L126" s="269">
        <v>2.2400000000000002</v>
      </c>
      <c r="M126" s="269">
        <v>0</v>
      </c>
      <c r="N126" s="312">
        <v>118.47</v>
      </c>
    </row>
    <row r="127" spans="1:14" s="112" customFormat="1" ht="14.25" customHeight="1">
      <c r="A127" s="104">
        <v>14</v>
      </c>
      <c r="B127" s="104" t="s">
        <v>522</v>
      </c>
      <c r="C127" s="105" t="s">
        <v>977</v>
      </c>
      <c r="D127" s="115" t="s">
        <v>793</v>
      </c>
      <c r="E127" s="116" t="s">
        <v>794</v>
      </c>
      <c r="F127" s="107">
        <v>101</v>
      </c>
      <c r="G127" s="106" t="s">
        <v>667</v>
      </c>
      <c r="H127" s="271">
        <v>1</v>
      </c>
      <c r="I127" s="107" t="s">
        <v>489</v>
      </c>
      <c r="J127" s="268">
        <f t="shared" si="10"/>
        <v>476.72</v>
      </c>
      <c r="K127" s="269">
        <v>356.01</v>
      </c>
      <c r="L127" s="269">
        <v>2.2400000000000002</v>
      </c>
      <c r="M127" s="269">
        <v>0</v>
      </c>
      <c r="N127" s="312">
        <v>118.47</v>
      </c>
    </row>
    <row r="128" spans="1:14" s="112" customFormat="1" ht="14.25" customHeight="1">
      <c r="A128" s="104" t="s">
        <v>250</v>
      </c>
      <c r="B128" s="104" t="s">
        <v>522</v>
      </c>
      <c r="C128" s="105" t="s">
        <v>523</v>
      </c>
      <c r="D128" s="115" t="s">
        <v>612</v>
      </c>
      <c r="E128" s="116" t="s">
        <v>613</v>
      </c>
      <c r="F128" s="107">
        <v>401</v>
      </c>
      <c r="G128" s="106" t="s">
        <v>693</v>
      </c>
      <c r="H128" s="271">
        <v>1</v>
      </c>
      <c r="I128" s="107" t="s">
        <v>534</v>
      </c>
      <c r="J128" s="268">
        <f t="shared" si="10"/>
        <v>476.92</v>
      </c>
      <c r="K128" s="269">
        <v>356.06</v>
      </c>
      <c r="L128" s="269">
        <v>2.39</v>
      </c>
      <c r="M128" s="269">
        <v>0</v>
      </c>
      <c r="N128" s="312">
        <v>118.47</v>
      </c>
    </row>
    <row r="129" spans="1:14" s="112" customFormat="1" ht="14.25" customHeight="1">
      <c r="A129" s="104">
        <v>14</v>
      </c>
      <c r="B129" s="104" t="s">
        <v>522</v>
      </c>
      <c r="C129" s="105" t="s">
        <v>977</v>
      </c>
      <c r="D129" s="115" t="s">
        <v>793</v>
      </c>
      <c r="E129" s="116" t="s">
        <v>794</v>
      </c>
      <c r="F129" s="107">
        <v>101</v>
      </c>
      <c r="G129" s="106" t="s">
        <v>667</v>
      </c>
      <c r="H129" s="271">
        <v>1</v>
      </c>
      <c r="I129" s="107" t="s">
        <v>534</v>
      </c>
      <c r="J129" s="268">
        <f t="shared" si="10"/>
        <v>476.92</v>
      </c>
      <c r="K129" s="269">
        <v>356.06</v>
      </c>
      <c r="L129" s="269">
        <v>2.39</v>
      </c>
      <c r="M129" s="269">
        <v>0</v>
      </c>
      <c r="N129" s="312">
        <v>118.47</v>
      </c>
    </row>
    <row r="130" spans="1:14" s="112" customFormat="1" ht="14.25" customHeight="1">
      <c r="A130" s="104" t="s">
        <v>256</v>
      </c>
      <c r="B130" s="104">
        <v>550</v>
      </c>
      <c r="C130" s="105" t="s">
        <v>524</v>
      </c>
      <c r="D130" s="115" t="s">
        <v>622</v>
      </c>
      <c r="E130" s="116" t="s">
        <v>623</v>
      </c>
      <c r="F130" s="107">
        <v>401</v>
      </c>
      <c r="G130" s="106" t="s">
        <v>693</v>
      </c>
      <c r="H130" s="271">
        <v>1</v>
      </c>
      <c r="I130" s="107" t="s">
        <v>489</v>
      </c>
      <c r="J130" s="268">
        <f t="shared" si="10"/>
        <v>383.38</v>
      </c>
      <c r="K130" s="312">
        <v>263.66000000000003</v>
      </c>
      <c r="L130" s="312">
        <v>1.25</v>
      </c>
      <c r="M130" s="269">
        <v>0</v>
      </c>
      <c r="N130" s="312">
        <v>118.47</v>
      </c>
    </row>
    <row r="131" spans="1:14" s="112" customFormat="1" ht="14.25" customHeight="1">
      <c r="A131" s="104">
        <v>20</v>
      </c>
      <c r="B131" s="104" t="s">
        <v>694</v>
      </c>
      <c r="C131" s="105" t="s">
        <v>983</v>
      </c>
      <c r="D131" s="115" t="s">
        <v>836</v>
      </c>
      <c r="E131" s="116" t="s">
        <v>837</v>
      </c>
      <c r="F131" s="107">
        <v>101</v>
      </c>
      <c r="G131" s="106" t="s">
        <v>667</v>
      </c>
      <c r="H131" s="271">
        <v>1</v>
      </c>
      <c r="I131" s="107" t="s">
        <v>489</v>
      </c>
      <c r="J131" s="268">
        <f t="shared" si="10"/>
        <v>383.38</v>
      </c>
      <c r="K131" s="312">
        <v>263.66000000000003</v>
      </c>
      <c r="L131" s="312">
        <v>1.25</v>
      </c>
      <c r="M131" s="269">
        <v>0</v>
      </c>
      <c r="N131" s="312">
        <v>118.47</v>
      </c>
    </row>
    <row r="132" spans="1:14" s="112" customFormat="1" ht="14.25" customHeight="1">
      <c r="A132" s="104" t="s">
        <v>256</v>
      </c>
      <c r="B132" s="104">
        <v>550</v>
      </c>
      <c r="C132" s="105" t="s">
        <v>524</v>
      </c>
      <c r="D132" s="115" t="s">
        <v>622</v>
      </c>
      <c r="E132" s="116" t="s">
        <v>623</v>
      </c>
      <c r="F132" s="107">
        <v>401</v>
      </c>
      <c r="G132" s="106" t="s">
        <v>693</v>
      </c>
      <c r="H132" s="271">
        <v>1</v>
      </c>
      <c r="I132" s="107" t="s">
        <v>534</v>
      </c>
      <c r="J132" s="268">
        <f t="shared" si="10"/>
        <v>372.67</v>
      </c>
      <c r="K132" s="312">
        <v>252.45</v>
      </c>
      <c r="L132" s="312">
        <v>1.75</v>
      </c>
      <c r="M132" s="269">
        <v>0</v>
      </c>
      <c r="N132" s="312">
        <v>118.47</v>
      </c>
    </row>
    <row r="133" spans="1:14" s="112" customFormat="1" ht="14.25" customHeight="1">
      <c r="A133" s="104">
        <v>20</v>
      </c>
      <c r="B133" s="104" t="s">
        <v>694</v>
      </c>
      <c r="C133" s="105" t="s">
        <v>983</v>
      </c>
      <c r="D133" s="115" t="s">
        <v>836</v>
      </c>
      <c r="E133" s="116" t="s">
        <v>837</v>
      </c>
      <c r="F133" s="107">
        <v>101</v>
      </c>
      <c r="G133" s="106" t="s">
        <v>667</v>
      </c>
      <c r="H133" s="271">
        <v>1</v>
      </c>
      <c r="I133" s="107" t="s">
        <v>534</v>
      </c>
      <c r="J133" s="268">
        <f t="shared" si="10"/>
        <v>372.67</v>
      </c>
      <c r="K133" s="312">
        <v>252.45</v>
      </c>
      <c r="L133" s="312">
        <v>1.75</v>
      </c>
      <c r="M133" s="269">
        <v>0</v>
      </c>
      <c r="N133" s="312">
        <v>118.47</v>
      </c>
    </row>
    <row r="134" spans="1:14" s="112" customFormat="1" ht="14.25" customHeight="1">
      <c r="A134" s="104" t="s">
        <v>255</v>
      </c>
      <c r="B134" s="104">
        <v>570</v>
      </c>
      <c r="C134" s="105" t="s">
        <v>982</v>
      </c>
      <c r="D134" s="115" t="s">
        <v>620</v>
      </c>
      <c r="E134" s="116" t="s">
        <v>621</v>
      </c>
      <c r="F134" s="107">
        <v>401</v>
      </c>
      <c r="G134" s="106" t="s">
        <v>693</v>
      </c>
      <c r="H134" s="271">
        <v>1</v>
      </c>
      <c r="I134" s="107" t="s">
        <v>489</v>
      </c>
      <c r="J134" s="268">
        <f t="shared" si="10"/>
        <v>383.7</v>
      </c>
      <c r="K134" s="312">
        <v>263.66000000000003</v>
      </c>
      <c r="L134" s="312">
        <v>1.57</v>
      </c>
      <c r="M134" s="269">
        <v>0</v>
      </c>
      <c r="N134" s="312">
        <v>118.47</v>
      </c>
    </row>
    <row r="135" spans="1:14" s="112" customFormat="1" ht="14.25" customHeight="1">
      <c r="A135" s="104">
        <v>19</v>
      </c>
      <c r="B135" s="104" t="s">
        <v>723</v>
      </c>
      <c r="C135" s="105" t="s">
        <v>982</v>
      </c>
      <c r="D135" s="115" t="s">
        <v>830</v>
      </c>
      <c r="E135" s="116" t="s">
        <v>831</v>
      </c>
      <c r="F135" s="107">
        <v>101</v>
      </c>
      <c r="G135" s="106" t="s">
        <v>667</v>
      </c>
      <c r="H135" s="271">
        <v>1</v>
      </c>
      <c r="I135" s="107" t="s">
        <v>489</v>
      </c>
      <c r="J135" s="268">
        <f t="shared" si="10"/>
        <v>383.7</v>
      </c>
      <c r="K135" s="312">
        <v>263.66000000000003</v>
      </c>
      <c r="L135" s="312">
        <v>1.57</v>
      </c>
      <c r="M135" s="269">
        <v>0</v>
      </c>
      <c r="N135" s="312">
        <v>118.47</v>
      </c>
    </row>
    <row r="136" spans="1:14" s="112" customFormat="1" ht="14.25" customHeight="1">
      <c r="A136" s="104" t="s">
        <v>255</v>
      </c>
      <c r="B136" s="104" t="s">
        <v>723</v>
      </c>
      <c r="C136" s="105" t="s">
        <v>982</v>
      </c>
      <c r="D136" s="115" t="s">
        <v>620</v>
      </c>
      <c r="E136" s="116" t="s">
        <v>621</v>
      </c>
      <c r="F136" s="107">
        <v>401</v>
      </c>
      <c r="G136" s="106" t="s">
        <v>693</v>
      </c>
      <c r="H136" s="271">
        <v>1</v>
      </c>
      <c r="I136" s="107" t="s">
        <v>534</v>
      </c>
      <c r="J136" s="268">
        <f t="shared" si="10"/>
        <v>395.3</v>
      </c>
      <c r="K136" s="312">
        <v>275.22000000000003</v>
      </c>
      <c r="L136" s="312">
        <v>1.61</v>
      </c>
      <c r="M136" s="269">
        <v>0</v>
      </c>
      <c r="N136" s="312">
        <v>118.47</v>
      </c>
    </row>
    <row r="137" spans="1:14" s="112" customFormat="1" ht="14.25" customHeight="1">
      <c r="A137" s="104">
        <v>19</v>
      </c>
      <c r="B137" s="104" t="s">
        <v>723</v>
      </c>
      <c r="C137" s="105" t="s">
        <v>982</v>
      </c>
      <c r="D137" s="115" t="s">
        <v>830</v>
      </c>
      <c r="E137" s="116" t="s">
        <v>831</v>
      </c>
      <c r="F137" s="107">
        <v>101</v>
      </c>
      <c r="G137" s="106" t="s">
        <v>667</v>
      </c>
      <c r="H137" s="271">
        <v>1</v>
      </c>
      <c r="I137" s="107" t="s">
        <v>534</v>
      </c>
      <c r="J137" s="268">
        <f t="shared" si="10"/>
        <v>395.3</v>
      </c>
      <c r="K137" s="312">
        <v>275.22000000000003</v>
      </c>
      <c r="L137" s="312">
        <v>1.61</v>
      </c>
      <c r="M137" s="269">
        <v>0</v>
      </c>
      <c r="N137" s="312">
        <v>118.47</v>
      </c>
    </row>
    <row r="138" spans="1:14" s="112" customFormat="1" ht="14.25" customHeight="1">
      <c r="A138" s="104" t="s">
        <v>267</v>
      </c>
      <c r="B138" s="104" t="s">
        <v>499</v>
      </c>
      <c r="C138" s="105" t="s">
        <v>500</v>
      </c>
      <c r="D138" s="115" t="s">
        <v>595</v>
      </c>
      <c r="E138" s="116" t="s">
        <v>596</v>
      </c>
      <c r="F138" s="107">
        <v>401</v>
      </c>
      <c r="G138" s="106" t="s">
        <v>693</v>
      </c>
      <c r="H138" s="271">
        <v>1</v>
      </c>
      <c r="I138" s="107" t="s">
        <v>489</v>
      </c>
      <c r="J138" s="268">
        <f t="shared" si="10"/>
        <v>487.15</v>
      </c>
      <c r="K138" s="312">
        <v>365.01</v>
      </c>
      <c r="L138" s="312">
        <v>3.67</v>
      </c>
      <c r="M138" s="269">
        <v>0</v>
      </c>
      <c r="N138" s="312">
        <v>118.47</v>
      </c>
    </row>
    <row r="139" spans="1:14" s="112" customFormat="1" ht="14.25" customHeight="1">
      <c r="A139" s="104">
        <v>31</v>
      </c>
      <c r="B139" s="104" t="s">
        <v>499</v>
      </c>
      <c r="C139" s="105" t="s">
        <v>973</v>
      </c>
      <c r="D139" s="115" t="s">
        <v>760</v>
      </c>
      <c r="E139" s="116" t="s">
        <v>761</v>
      </c>
      <c r="F139" s="107">
        <v>101</v>
      </c>
      <c r="G139" s="106" t="s">
        <v>667</v>
      </c>
      <c r="H139" s="271">
        <v>1</v>
      </c>
      <c r="I139" s="107" t="s">
        <v>489</v>
      </c>
      <c r="J139" s="268">
        <f t="shared" si="10"/>
        <v>487.15</v>
      </c>
      <c r="K139" s="312">
        <v>365.01</v>
      </c>
      <c r="L139" s="312">
        <v>3.67</v>
      </c>
      <c r="M139" s="269">
        <v>0</v>
      </c>
      <c r="N139" s="312">
        <v>118.47</v>
      </c>
    </row>
    <row r="140" spans="1:14" s="112" customFormat="1" ht="14.25" customHeight="1">
      <c r="A140" s="104" t="s">
        <v>594</v>
      </c>
      <c r="B140" s="104" t="s">
        <v>537</v>
      </c>
      <c r="C140" s="105" t="s">
        <v>538</v>
      </c>
      <c r="D140" s="115" t="s">
        <v>597</v>
      </c>
      <c r="E140" s="116" t="s">
        <v>598</v>
      </c>
      <c r="F140" s="107">
        <v>401</v>
      </c>
      <c r="G140" s="106" t="s">
        <v>693</v>
      </c>
      <c r="H140" s="271">
        <v>1</v>
      </c>
      <c r="I140" s="107" t="s">
        <v>534</v>
      </c>
      <c r="J140" s="268">
        <f t="shared" si="10"/>
        <v>427.19</v>
      </c>
      <c r="K140" s="312">
        <v>303.70999999999998</v>
      </c>
      <c r="L140" s="312">
        <v>5.01</v>
      </c>
      <c r="M140" s="269">
        <v>0</v>
      </c>
      <c r="N140" s="312">
        <v>118.47</v>
      </c>
    </row>
    <row r="141" spans="1:14" s="112" customFormat="1" ht="14.25" customHeight="1">
      <c r="A141" s="104">
        <v>149</v>
      </c>
      <c r="B141" s="104" t="s">
        <v>537</v>
      </c>
      <c r="C141" s="105" t="s">
        <v>538</v>
      </c>
      <c r="D141" s="115" t="s">
        <v>926</v>
      </c>
      <c r="E141" s="116" t="s">
        <v>927</v>
      </c>
      <c r="F141" s="107">
        <v>101</v>
      </c>
      <c r="G141" s="106" t="s">
        <v>667</v>
      </c>
      <c r="H141" s="271">
        <v>1</v>
      </c>
      <c r="I141" s="107" t="s">
        <v>534</v>
      </c>
      <c r="J141" s="268">
        <f t="shared" si="10"/>
        <v>427.19</v>
      </c>
      <c r="K141" s="312">
        <v>303.70999999999998</v>
      </c>
      <c r="L141" s="312">
        <v>5.01</v>
      </c>
      <c r="M141" s="269">
        <v>0</v>
      </c>
      <c r="N141" s="312">
        <v>118.47</v>
      </c>
    </row>
    <row r="142" spans="1:14" s="112" customFormat="1" ht="14.25" customHeight="1">
      <c r="A142" s="104" t="s">
        <v>575</v>
      </c>
      <c r="B142" s="104" t="s">
        <v>95</v>
      </c>
      <c r="C142" s="105" t="s">
        <v>495</v>
      </c>
      <c r="D142" s="115" t="s">
        <v>565</v>
      </c>
      <c r="E142" s="116" t="s">
        <v>580</v>
      </c>
      <c r="F142" s="107">
        <v>401</v>
      </c>
      <c r="G142" s="106" t="s">
        <v>693</v>
      </c>
      <c r="H142" s="271">
        <v>1</v>
      </c>
      <c r="I142" s="107" t="s">
        <v>489</v>
      </c>
      <c r="J142" s="268">
        <f t="shared" si="10"/>
        <v>434.53</v>
      </c>
      <c r="K142" s="312">
        <v>313.89999999999998</v>
      </c>
      <c r="L142" s="312">
        <v>2.16</v>
      </c>
      <c r="M142" s="269">
        <v>0</v>
      </c>
      <c r="N142" s="312">
        <v>118.47</v>
      </c>
    </row>
    <row r="143" spans="1:14" s="112" customFormat="1" ht="14.25" customHeight="1">
      <c r="A143" s="104">
        <v>114</v>
      </c>
      <c r="B143" s="104" t="s">
        <v>95</v>
      </c>
      <c r="C143" s="105" t="s">
        <v>968</v>
      </c>
      <c r="D143" s="115" t="s">
        <v>736</v>
      </c>
      <c r="E143" s="116" t="s">
        <v>737</v>
      </c>
      <c r="F143" s="107">
        <v>101</v>
      </c>
      <c r="G143" s="106" t="s">
        <v>667</v>
      </c>
      <c r="H143" s="271">
        <v>1</v>
      </c>
      <c r="I143" s="107" t="s">
        <v>489</v>
      </c>
      <c r="J143" s="268">
        <f t="shared" si="10"/>
        <v>434.53</v>
      </c>
      <c r="K143" s="312">
        <v>313.89999999999998</v>
      </c>
      <c r="L143" s="312">
        <v>2.16</v>
      </c>
      <c r="M143" s="269">
        <v>0</v>
      </c>
      <c r="N143" s="312">
        <v>118.47</v>
      </c>
    </row>
    <row r="144" spans="1:14" s="112" customFormat="1" ht="14.25" customHeight="1">
      <c r="A144" s="104" t="s">
        <v>576</v>
      </c>
      <c r="B144" s="104" t="s">
        <v>95</v>
      </c>
      <c r="C144" s="105" t="s">
        <v>495</v>
      </c>
      <c r="D144" s="115" t="s">
        <v>565</v>
      </c>
      <c r="E144" s="116" t="s">
        <v>580</v>
      </c>
      <c r="F144" s="107">
        <v>401</v>
      </c>
      <c r="G144" s="106" t="s">
        <v>693</v>
      </c>
      <c r="H144" s="271">
        <v>1</v>
      </c>
      <c r="I144" s="107" t="s">
        <v>534</v>
      </c>
      <c r="J144" s="268">
        <f t="shared" si="10"/>
        <v>440.26</v>
      </c>
      <c r="K144" s="312">
        <v>319.48</v>
      </c>
      <c r="L144" s="312">
        <v>2.31</v>
      </c>
      <c r="M144" s="269">
        <v>0</v>
      </c>
      <c r="N144" s="312">
        <v>118.47</v>
      </c>
    </row>
    <row r="145" spans="1:14" s="112" customFormat="1" ht="14.25" customHeight="1">
      <c r="A145" s="104">
        <v>79</v>
      </c>
      <c r="B145" s="104" t="s">
        <v>95</v>
      </c>
      <c r="C145" s="105" t="s">
        <v>968</v>
      </c>
      <c r="D145" s="115" t="s">
        <v>736</v>
      </c>
      <c r="E145" s="116" t="s">
        <v>737</v>
      </c>
      <c r="F145" s="107">
        <v>101</v>
      </c>
      <c r="G145" s="106" t="s">
        <v>667</v>
      </c>
      <c r="H145" s="271">
        <v>1</v>
      </c>
      <c r="I145" s="107" t="s">
        <v>534</v>
      </c>
      <c r="J145" s="268">
        <f t="shared" si="10"/>
        <v>440.26</v>
      </c>
      <c r="K145" s="312">
        <v>319.48</v>
      </c>
      <c r="L145" s="312">
        <v>2.31</v>
      </c>
      <c r="M145" s="269">
        <v>0</v>
      </c>
      <c r="N145" s="312">
        <v>118.47</v>
      </c>
    </row>
    <row r="146" spans="1:14" s="112" customFormat="1" ht="14.25" customHeight="1">
      <c r="A146" s="310">
        <v>30</v>
      </c>
      <c r="B146" s="310" t="s">
        <v>507</v>
      </c>
      <c r="C146" s="303" t="s">
        <v>972</v>
      </c>
      <c r="D146" s="304" t="s">
        <v>590</v>
      </c>
      <c r="E146" s="305" t="s">
        <v>591</v>
      </c>
      <c r="F146" s="107">
        <v>401</v>
      </c>
      <c r="G146" s="106" t="s">
        <v>693</v>
      </c>
      <c r="H146" s="271">
        <v>1</v>
      </c>
      <c r="I146" s="107" t="s">
        <v>489</v>
      </c>
      <c r="J146" s="311">
        <f t="shared" ref="J146:J153" si="11">SUM(K146:N146)</f>
        <v>384.16</v>
      </c>
      <c r="K146" s="312">
        <v>263.66000000000003</v>
      </c>
      <c r="L146" s="312">
        <v>2.0299999999999998</v>
      </c>
      <c r="M146" s="269">
        <v>0</v>
      </c>
      <c r="N146" s="312">
        <v>118.47</v>
      </c>
    </row>
    <row r="147" spans="1:14" s="112" customFormat="1" ht="14.25" customHeight="1">
      <c r="A147" s="310">
        <v>30</v>
      </c>
      <c r="B147" s="310" t="s">
        <v>507</v>
      </c>
      <c r="C147" s="303" t="s">
        <v>972</v>
      </c>
      <c r="D147" s="304" t="s">
        <v>754</v>
      </c>
      <c r="E147" s="305" t="s">
        <v>755</v>
      </c>
      <c r="F147" s="306">
        <v>101</v>
      </c>
      <c r="G147" s="307" t="s">
        <v>667</v>
      </c>
      <c r="H147" s="271">
        <v>1</v>
      </c>
      <c r="I147" s="107" t="s">
        <v>489</v>
      </c>
      <c r="J147" s="311">
        <f t="shared" si="11"/>
        <v>384.16</v>
      </c>
      <c r="K147" s="312">
        <v>263.66000000000003</v>
      </c>
      <c r="L147" s="312">
        <v>2.0299999999999998</v>
      </c>
      <c r="M147" s="269">
        <v>0</v>
      </c>
      <c r="N147" s="312">
        <v>118.47</v>
      </c>
    </row>
    <row r="148" spans="1:14" s="100" customFormat="1" ht="14.25" customHeight="1">
      <c r="A148" s="310" t="s">
        <v>247</v>
      </c>
      <c r="B148" s="310" t="s">
        <v>540</v>
      </c>
      <c r="C148" s="303" t="s">
        <v>541</v>
      </c>
      <c r="D148" s="304" t="s">
        <v>592</v>
      </c>
      <c r="E148" s="305" t="s">
        <v>593</v>
      </c>
      <c r="F148" s="107">
        <v>401</v>
      </c>
      <c r="G148" s="106" t="s">
        <v>693</v>
      </c>
      <c r="H148" s="271">
        <v>1</v>
      </c>
      <c r="I148" s="306" t="s">
        <v>534</v>
      </c>
      <c r="J148" s="308">
        <f t="shared" si="11"/>
        <v>383.63</v>
      </c>
      <c r="K148" s="312">
        <v>263.12</v>
      </c>
      <c r="L148" s="312">
        <v>2.04</v>
      </c>
      <c r="M148" s="309">
        <v>0</v>
      </c>
      <c r="N148" s="312">
        <v>118.47</v>
      </c>
    </row>
    <row r="149" spans="1:14" s="100" customFormat="1" ht="14.25" customHeight="1">
      <c r="A149" s="310">
        <v>11</v>
      </c>
      <c r="B149" s="310" t="s">
        <v>540</v>
      </c>
      <c r="C149" s="303" t="s">
        <v>1001</v>
      </c>
      <c r="D149" s="304" t="s">
        <v>920</v>
      </c>
      <c r="E149" s="305" t="s">
        <v>921</v>
      </c>
      <c r="F149" s="306">
        <v>101</v>
      </c>
      <c r="G149" s="307" t="s">
        <v>667</v>
      </c>
      <c r="H149" s="271">
        <v>1</v>
      </c>
      <c r="I149" s="306" t="s">
        <v>534</v>
      </c>
      <c r="J149" s="308">
        <f t="shared" si="11"/>
        <v>383.63</v>
      </c>
      <c r="K149" s="312">
        <v>263.12</v>
      </c>
      <c r="L149" s="312">
        <v>2.04</v>
      </c>
      <c r="M149" s="309">
        <v>0</v>
      </c>
      <c r="N149" s="312">
        <v>118.47</v>
      </c>
    </row>
    <row r="150" spans="1:14" s="100" customFormat="1" ht="14.25" customHeight="1">
      <c r="A150" s="310">
        <v>145</v>
      </c>
      <c r="B150" s="310" t="s">
        <v>722</v>
      </c>
      <c r="C150" s="303" t="s">
        <v>993</v>
      </c>
      <c r="D150" s="304" t="s">
        <v>656</v>
      </c>
      <c r="E150" s="305" t="s">
        <v>657</v>
      </c>
      <c r="F150" s="107">
        <v>401</v>
      </c>
      <c r="G150" s="106" t="s">
        <v>693</v>
      </c>
      <c r="H150" s="271">
        <v>1</v>
      </c>
      <c r="I150" s="306" t="s">
        <v>489</v>
      </c>
      <c r="J150" s="308">
        <f t="shared" si="11"/>
        <v>383.76</v>
      </c>
      <c r="K150" s="312">
        <v>263.66000000000003</v>
      </c>
      <c r="L150" s="312">
        <v>1.63</v>
      </c>
      <c r="M150" s="312">
        <v>0</v>
      </c>
      <c r="N150" s="312">
        <v>118.47</v>
      </c>
    </row>
    <row r="151" spans="1:14" s="100" customFormat="1" ht="14.25" customHeight="1">
      <c r="A151" s="310">
        <v>145</v>
      </c>
      <c r="B151" s="310" t="s">
        <v>722</v>
      </c>
      <c r="C151" s="303" t="s">
        <v>993</v>
      </c>
      <c r="D151" s="304" t="s">
        <v>896</v>
      </c>
      <c r="E151" s="305" t="s">
        <v>897</v>
      </c>
      <c r="F151" s="107">
        <v>101</v>
      </c>
      <c r="G151" s="106" t="s">
        <v>667</v>
      </c>
      <c r="H151" s="271">
        <v>1</v>
      </c>
      <c r="I151" s="306" t="s">
        <v>489</v>
      </c>
      <c r="J151" s="308">
        <f t="shared" si="11"/>
        <v>383.76</v>
      </c>
      <c r="K151" s="312">
        <v>263.66000000000003</v>
      </c>
      <c r="L151" s="312">
        <v>1.63</v>
      </c>
      <c r="M151" s="312">
        <v>0</v>
      </c>
      <c r="N151" s="312">
        <v>118.47</v>
      </c>
    </row>
    <row r="152" spans="1:14" s="100" customFormat="1" ht="14.25" customHeight="1">
      <c r="A152" s="310" t="s">
        <v>278</v>
      </c>
      <c r="B152" s="310" t="s">
        <v>543</v>
      </c>
      <c r="C152" s="303" t="s">
        <v>655</v>
      </c>
      <c r="D152" s="304" t="s">
        <v>658</v>
      </c>
      <c r="E152" s="305" t="s">
        <v>659</v>
      </c>
      <c r="F152" s="107">
        <v>401</v>
      </c>
      <c r="G152" s="106" t="s">
        <v>693</v>
      </c>
      <c r="H152" s="271">
        <v>1</v>
      </c>
      <c r="I152" s="306" t="s">
        <v>534</v>
      </c>
      <c r="J152" s="308">
        <f t="shared" si="11"/>
        <v>432.2</v>
      </c>
      <c r="K152" s="312">
        <v>311.68</v>
      </c>
      <c r="L152" s="312">
        <v>2.0499999999999998</v>
      </c>
      <c r="M152" s="309">
        <v>0</v>
      </c>
      <c r="N152" s="312">
        <v>118.47</v>
      </c>
    </row>
    <row r="153" spans="1:14" s="100" customFormat="1" ht="14.25" customHeight="1">
      <c r="A153" s="310">
        <v>42</v>
      </c>
      <c r="B153" s="310" t="s">
        <v>543</v>
      </c>
      <c r="C153" s="303" t="s">
        <v>1003</v>
      </c>
      <c r="D153" s="304" t="s">
        <v>958</v>
      </c>
      <c r="E153" s="305" t="s">
        <v>959</v>
      </c>
      <c r="F153" s="306">
        <v>101</v>
      </c>
      <c r="G153" s="307" t="s">
        <v>667</v>
      </c>
      <c r="H153" s="271">
        <v>1</v>
      </c>
      <c r="I153" s="306" t="s">
        <v>534</v>
      </c>
      <c r="J153" s="308">
        <f t="shared" si="11"/>
        <v>432.2</v>
      </c>
      <c r="K153" s="312">
        <v>311.68</v>
      </c>
      <c r="L153" s="312">
        <v>2.0499999999999998</v>
      </c>
      <c r="M153" s="309">
        <v>0</v>
      </c>
      <c r="N153" s="312">
        <v>118.47</v>
      </c>
    </row>
    <row r="154" spans="1:14" s="112" customFormat="1" ht="14.25" customHeight="1">
      <c r="A154" s="310" t="s">
        <v>632</v>
      </c>
      <c r="B154" s="310" t="s">
        <v>531</v>
      </c>
      <c r="C154" s="303" t="s">
        <v>532</v>
      </c>
      <c r="D154" s="304" t="s">
        <v>630</v>
      </c>
      <c r="E154" s="305" t="s">
        <v>631</v>
      </c>
      <c r="F154" s="107">
        <v>401</v>
      </c>
      <c r="G154" s="106" t="s">
        <v>693</v>
      </c>
      <c r="H154" s="271">
        <v>1</v>
      </c>
      <c r="I154" s="306" t="s">
        <v>489</v>
      </c>
      <c r="J154" s="311">
        <f t="shared" si="10"/>
        <v>397.22</v>
      </c>
      <c r="K154" s="312">
        <v>276.85000000000002</v>
      </c>
      <c r="L154" s="312">
        <v>1.9</v>
      </c>
      <c r="M154" s="312">
        <v>0</v>
      </c>
      <c r="N154" s="312">
        <v>118.47</v>
      </c>
    </row>
    <row r="155" spans="1:14" s="112" customFormat="1" ht="14.25" customHeight="1">
      <c r="A155" s="310">
        <v>125</v>
      </c>
      <c r="B155" s="310" t="s">
        <v>531</v>
      </c>
      <c r="C155" s="303" t="s">
        <v>552</v>
      </c>
      <c r="D155" s="304" t="s">
        <v>856</v>
      </c>
      <c r="E155" s="305" t="s">
        <v>857</v>
      </c>
      <c r="F155" s="107">
        <v>101</v>
      </c>
      <c r="G155" s="106" t="s">
        <v>667</v>
      </c>
      <c r="H155" s="271">
        <v>1</v>
      </c>
      <c r="I155" s="306" t="s">
        <v>489</v>
      </c>
      <c r="J155" s="311">
        <f t="shared" si="10"/>
        <v>397.22</v>
      </c>
      <c r="K155" s="312">
        <v>276.85000000000002</v>
      </c>
      <c r="L155" s="312">
        <v>1.9</v>
      </c>
      <c r="M155" s="312">
        <v>0</v>
      </c>
      <c r="N155" s="312">
        <v>118.47</v>
      </c>
    </row>
    <row r="156" spans="1:14" s="112" customFormat="1" ht="14.25" customHeight="1">
      <c r="A156" s="104" t="s">
        <v>602</v>
      </c>
      <c r="B156" s="104" t="s">
        <v>94</v>
      </c>
      <c r="C156" s="105" t="s">
        <v>494</v>
      </c>
      <c r="D156" s="115" t="s">
        <v>603</v>
      </c>
      <c r="E156" s="116" t="s">
        <v>604</v>
      </c>
      <c r="F156" s="107">
        <v>401</v>
      </c>
      <c r="G156" s="106" t="s">
        <v>693</v>
      </c>
      <c r="H156" s="271">
        <v>1</v>
      </c>
      <c r="I156" s="107" t="s">
        <v>489</v>
      </c>
      <c r="J156" s="268">
        <f t="shared" si="10"/>
        <v>513.29999999999995</v>
      </c>
      <c r="K156" s="312">
        <v>392.67</v>
      </c>
      <c r="L156" s="312">
        <v>2.16</v>
      </c>
      <c r="M156" s="269">
        <v>0</v>
      </c>
      <c r="N156" s="312">
        <v>118.47</v>
      </c>
    </row>
    <row r="157" spans="1:14" s="112" customFormat="1" ht="14.25" customHeight="1">
      <c r="A157" s="104" t="s">
        <v>253</v>
      </c>
      <c r="B157" s="104" t="s">
        <v>518</v>
      </c>
      <c r="C157" s="105" t="s">
        <v>519</v>
      </c>
      <c r="D157" s="115" t="s">
        <v>585</v>
      </c>
      <c r="E157" s="116" t="s">
        <v>586</v>
      </c>
      <c r="F157" s="107">
        <v>401</v>
      </c>
      <c r="G157" s="106" t="s">
        <v>693</v>
      </c>
      <c r="H157" s="271">
        <v>1</v>
      </c>
      <c r="I157" s="107" t="s">
        <v>489</v>
      </c>
      <c r="J157" s="268">
        <f t="shared" si="10"/>
        <v>489.9</v>
      </c>
      <c r="K157" s="312">
        <v>369.39</v>
      </c>
      <c r="L157" s="312">
        <v>2.04</v>
      </c>
      <c r="M157" s="269">
        <v>0</v>
      </c>
      <c r="N157" s="312">
        <v>118.47</v>
      </c>
    </row>
    <row r="158" spans="1:14" s="112" customFormat="1" ht="14.25" customHeight="1">
      <c r="A158" s="104" t="s">
        <v>618</v>
      </c>
      <c r="B158" s="104" t="s">
        <v>505</v>
      </c>
      <c r="C158" s="105" t="s">
        <v>506</v>
      </c>
      <c r="D158" s="115" t="s">
        <v>616</v>
      </c>
      <c r="E158" s="116" t="s">
        <v>617</v>
      </c>
      <c r="F158" s="107">
        <v>401</v>
      </c>
      <c r="G158" s="106" t="s">
        <v>693</v>
      </c>
      <c r="H158" s="271">
        <v>1</v>
      </c>
      <c r="I158" s="107" t="s">
        <v>489</v>
      </c>
      <c r="J158" s="268">
        <f t="shared" ref="J158" si="12">SUM(K158:N158)</f>
        <v>441.7</v>
      </c>
      <c r="K158" s="312">
        <v>321.33</v>
      </c>
      <c r="L158" s="312">
        <v>1.9</v>
      </c>
      <c r="M158" s="269">
        <v>0</v>
      </c>
      <c r="N158" s="312">
        <v>118.47</v>
      </c>
    </row>
    <row r="159" spans="1:14" s="112" customFormat="1" ht="14.25" customHeight="1">
      <c r="A159" s="310" t="s">
        <v>641</v>
      </c>
      <c r="B159" s="310" t="s">
        <v>513</v>
      </c>
      <c r="C159" s="303" t="s">
        <v>514</v>
      </c>
      <c r="D159" s="304" t="s">
        <v>642</v>
      </c>
      <c r="E159" s="305" t="s">
        <v>640</v>
      </c>
      <c r="F159" s="107">
        <v>401</v>
      </c>
      <c r="G159" s="106" t="s">
        <v>693</v>
      </c>
      <c r="H159" s="271">
        <v>1</v>
      </c>
      <c r="I159" s="306" t="s">
        <v>489</v>
      </c>
      <c r="J159" s="311">
        <f t="shared" si="10"/>
        <v>384.16</v>
      </c>
      <c r="K159" s="312">
        <v>263.66000000000003</v>
      </c>
      <c r="L159" s="312">
        <v>2.0299999999999998</v>
      </c>
      <c r="M159" s="312">
        <v>0</v>
      </c>
      <c r="N159" s="312">
        <v>118.47</v>
      </c>
    </row>
    <row r="160" spans="1:14" s="112" customFormat="1" ht="14.25" customHeight="1">
      <c r="A160" s="310" t="s">
        <v>264</v>
      </c>
      <c r="B160" s="310" t="s">
        <v>515</v>
      </c>
      <c r="C160" s="303" t="s">
        <v>516</v>
      </c>
      <c r="D160" s="304" t="s">
        <v>652</v>
      </c>
      <c r="E160" s="305" t="s">
        <v>653</v>
      </c>
      <c r="F160" s="107">
        <v>401</v>
      </c>
      <c r="G160" s="106" t="s">
        <v>693</v>
      </c>
      <c r="H160" s="271">
        <v>1</v>
      </c>
      <c r="I160" s="306" t="s">
        <v>534</v>
      </c>
      <c r="J160" s="311">
        <f t="shared" si="10"/>
        <v>384.17</v>
      </c>
      <c r="K160" s="312">
        <v>263.66000000000003</v>
      </c>
      <c r="L160" s="312">
        <v>2.04</v>
      </c>
      <c r="M160" s="312">
        <v>0</v>
      </c>
      <c r="N160" s="312">
        <v>118.47</v>
      </c>
    </row>
    <row r="161" spans="1:15" s="112" customFormat="1" ht="14.25" customHeight="1">
      <c r="A161" s="310">
        <v>28</v>
      </c>
      <c r="B161" s="310" t="s">
        <v>515</v>
      </c>
      <c r="C161" s="303" t="s">
        <v>542</v>
      </c>
      <c r="D161" s="304" t="s">
        <v>890</v>
      </c>
      <c r="E161" s="305" t="s">
        <v>891</v>
      </c>
      <c r="F161" s="107">
        <v>101</v>
      </c>
      <c r="G161" s="106" t="s">
        <v>667</v>
      </c>
      <c r="H161" s="271">
        <v>1</v>
      </c>
      <c r="I161" s="306" t="s">
        <v>534</v>
      </c>
      <c r="J161" s="311">
        <f t="shared" si="10"/>
        <v>384.17</v>
      </c>
      <c r="K161" s="312">
        <v>263.66000000000003</v>
      </c>
      <c r="L161" s="312">
        <v>2.04</v>
      </c>
      <c r="M161" s="312">
        <v>0</v>
      </c>
      <c r="N161" s="312">
        <v>118.47</v>
      </c>
    </row>
    <row r="162" spans="1:15" s="112" customFormat="1" ht="14.25" customHeight="1">
      <c r="A162" s="104">
        <v>112</v>
      </c>
      <c r="B162" s="104" t="s">
        <v>67</v>
      </c>
      <c r="C162" s="105" t="s">
        <v>536</v>
      </c>
      <c r="D162" s="115" t="s">
        <v>564</v>
      </c>
      <c r="E162" s="120" t="s">
        <v>579</v>
      </c>
      <c r="F162" s="107">
        <v>401</v>
      </c>
      <c r="G162" s="106" t="s">
        <v>693</v>
      </c>
      <c r="H162" s="271">
        <v>1</v>
      </c>
      <c r="I162" s="306" t="s">
        <v>489</v>
      </c>
      <c r="J162" s="268">
        <f>SUM(K162:N162)</f>
        <v>336.5</v>
      </c>
      <c r="K162" s="312">
        <v>214.61</v>
      </c>
      <c r="L162" s="312">
        <v>3.42</v>
      </c>
      <c r="M162" s="269">
        <v>0</v>
      </c>
      <c r="N162" s="312">
        <v>118.47</v>
      </c>
    </row>
    <row r="163" spans="1:15" s="112" customFormat="1" ht="14.25" customHeight="1">
      <c r="A163" s="104">
        <v>112</v>
      </c>
      <c r="B163" s="104" t="s">
        <v>67</v>
      </c>
      <c r="C163" s="105" t="s">
        <v>536</v>
      </c>
      <c r="D163" s="115" t="s">
        <v>730</v>
      </c>
      <c r="E163" s="120" t="s">
        <v>731</v>
      </c>
      <c r="F163" s="107">
        <v>101</v>
      </c>
      <c r="G163" s="106" t="s">
        <v>667</v>
      </c>
      <c r="H163" s="271">
        <v>1</v>
      </c>
      <c r="I163" s="107" t="s">
        <v>489</v>
      </c>
      <c r="J163" s="268">
        <f>SUM(K163:N163)</f>
        <v>336.5</v>
      </c>
      <c r="K163" s="312">
        <v>214.61</v>
      </c>
      <c r="L163" s="312">
        <v>3.42</v>
      </c>
      <c r="M163" s="269">
        <v>0</v>
      </c>
      <c r="N163" s="312">
        <v>118.47</v>
      </c>
    </row>
    <row r="164" spans="1:15" s="112" customFormat="1" ht="14.25" customHeight="1">
      <c r="A164" s="104" t="s">
        <v>574</v>
      </c>
      <c r="B164" s="104" t="s">
        <v>67</v>
      </c>
      <c r="C164" s="105" t="s">
        <v>536</v>
      </c>
      <c r="D164" s="115" t="s">
        <v>564</v>
      </c>
      <c r="E164" s="120" t="s">
        <v>579</v>
      </c>
      <c r="F164" s="506">
        <v>401</v>
      </c>
      <c r="G164" s="106" t="s">
        <v>693</v>
      </c>
      <c r="H164" s="271">
        <v>1</v>
      </c>
      <c r="I164" s="306" t="s">
        <v>534</v>
      </c>
      <c r="J164" s="268">
        <f t="shared" ref="J164:J166" si="13">SUM(K164:N164)</f>
        <v>374.6</v>
      </c>
      <c r="K164" s="312">
        <v>252.25</v>
      </c>
      <c r="L164" s="312">
        <v>3.88</v>
      </c>
      <c r="M164" s="269">
        <v>0</v>
      </c>
      <c r="N164" s="312">
        <v>118.47</v>
      </c>
    </row>
    <row r="165" spans="1:15" s="100" customFormat="1" ht="14.25" customHeight="1">
      <c r="A165" s="104" t="s">
        <v>574</v>
      </c>
      <c r="B165" s="104" t="s">
        <v>67</v>
      </c>
      <c r="C165" s="105" t="s">
        <v>536</v>
      </c>
      <c r="D165" s="115" t="s">
        <v>730</v>
      </c>
      <c r="E165" s="120" t="s">
        <v>731</v>
      </c>
      <c r="F165" s="107">
        <v>101</v>
      </c>
      <c r="G165" s="106" t="s">
        <v>667</v>
      </c>
      <c r="H165" s="271">
        <v>1</v>
      </c>
      <c r="I165" s="107" t="s">
        <v>534</v>
      </c>
      <c r="J165" s="268">
        <f t="shared" si="13"/>
        <v>374.6</v>
      </c>
      <c r="K165" s="312">
        <v>252.25</v>
      </c>
      <c r="L165" s="312">
        <v>3.88</v>
      </c>
      <c r="M165" s="269">
        <v>0</v>
      </c>
      <c r="N165" s="312">
        <v>118.47</v>
      </c>
    </row>
    <row r="166" spans="1:15" s="100" customFormat="1" ht="14.25" customHeight="1">
      <c r="A166" s="104">
        <v>89</v>
      </c>
      <c r="B166" s="104" t="s">
        <v>505</v>
      </c>
      <c r="C166" s="105" t="s">
        <v>978</v>
      </c>
      <c r="D166" s="115" t="s">
        <v>616</v>
      </c>
      <c r="E166" s="120" t="s">
        <v>617</v>
      </c>
      <c r="F166" s="107">
        <v>401</v>
      </c>
      <c r="G166" s="106" t="s">
        <v>693</v>
      </c>
      <c r="H166" s="271">
        <v>1</v>
      </c>
      <c r="I166" s="271" t="s">
        <v>534</v>
      </c>
      <c r="J166" s="268">
        <f t="shared" si="13"/>
        <v>443.43</v>
      </c>
      <c r="K166" s="312">
        <v>323.05</v>
      </c>
      <c r="L166" s="312">
        <v>1.91</v>
      </c>
      <c r="M166" s="269">
        <v>0</v>
      </c>
      <c r="N166" s="312">
        <v>118.47</v>
      </c>
    </row>
    <row r="167" spans="1:15" s="100" customFormat="1" ht="14.25" customHeight="1">
      <c r="A167" s="104">
        <v>126</v>
      </c>
      <c r="B167" s="104" t="s">
        <v>529</v>
      </c>
      <c r="C167" s="105" t="s">
        <v>988</v>
      </c>
      <c r="D167" s="115" t="s">
        <v>636</v>
      </c>
      <c r="E167" s="120" t="s">
        <v>637</v>
      </c>
      <c r="F167" s="107">
        <v>401</v>
      </c>
      <c r="G167" s="106" t="s">
        <v>693</v>
      </c>
      <c r="H167" s="271">
        <v>1</v>
      </c>
      <c r="I167" s="107" t="s">
        <v>489</v>
      </c>
      <c r="J167" s="311">
        <f>SUM(K167:N167)</f>
        <v>422.03</v>
      </c>
      <c r="K167" s="312">
        <v>301.39999999999998</v>
      </c>
      <c r="L167" s="312">
        <v>2.16</v>
      </c>
      <c r="M167" s="312">
        <v>0</v>
      </c>
      <c r="N167" s="312">
        <v>118.47</v>
      </c>
    </row>
    <row r="168" spans="1:15" s="100" customFormat="1" ht="14.25" customHeight="1">
      <c r="A168" s="104" t="s">
        <v>639</v>
      </c>
      <c r="B168" s="104" t="s">
        <v>529</v>
      </c>
      <c r="C168" s="105" t="s">
        <v>988</v>
      </c>
      <c r="D168" s="115" t="s">
        <v>636</v>
      </c>
      <c r="E168" s="120" t="s">
        <v>637</v>
      </c>
      <c r="F168" s="107">
        <v>401</v>
      </c>
      <c r="G168" s="106" t="s">
        <v>693</v>
      </c>
      <c r="H168" s="271">
        <v>1</v>
      </c>
      <c r="I168" s="306" t="s">
        <v>534</v>
      </c>
      <c r="J168" s="308">
        <f t="shared" ref="J168" si="14">SUM(K168:N168)</f>
        <v>422.03</v>
      </c>
      <c r="K168" s="312">
        <v>301.39999999999998</v>
      </c>
      <c r="L168" s="312">
        <v>2.16</v>
      </c>
      <c r="M168" s="309">
        <v>0</v>
      </c>
      <c r="N168" s="312">
        <v>118.47</v>
      </c>
    </row>
    <row r="169" spans="1:15" s="100" customFormat="1" ht="14.25" customHeight="1">
      <c r="A169" s="310" t="s">
        <v>244</v>
      </c>
      <c r="B169" s="310">
        <v>380</v>
      </c>
      <c r="C169" s="303" t="s">
        <v>520</v>
      </c>
      <c r="D169" s="304" t="s">
        <v>563</v>
      </c>
      <c r="E169" s="305" t="s">
        <v>571</v>
      </c>
      <c r="F169" s="306">
        <v>401</v>
      </c>
      <c r="G169" s="307" t="s">
        <v>693</v>
      </c>
      <c r="H169" s="271">
        <v>1</v>
      </c>
      <c r="I169" s="306" t="s">
        <v>534</v>
      </c>
      <c r="J169" s="311">
        <f>SUM(K169:N169)</f>
        <v>388.8</v>
      </c>
      <c r="K169" s="312">
        <v>263.66000000000003</v>
      </c>
      <c r="L169" s="312">
        <v>6.67</v>
      </c>
      <c r="M169" s="312">
        <v>0</v>
      </c>
      <c r="N169" s="312">
        <v>118.47</v>
      </c>
    </row>
    <row r="170" spans="1:15" s="100" customFormat="1" ht="14.25" customHeight="1">
      <c r="A170" s="310" t="s">
        <v>244</v>
      </c>
      <c r="B170" s="310">
        <v>380</v>
      </c>
      <c r="C170" s="303" t="s">
        <v>520</v>
      </c>
      <c r="D170" s="304" t="s">
        <v>701</v>
      </c>
      <c r="E170" s="305" t="s">
        <v>702</v>
      </c>
      <c r="F170" s="306">
        <v>101</v>
      </c>
      <c r="G170" s="307" t="s">
        <v>667</v>
      </c>
      <c r="H170" s="271">
        <v>1</v>
      </c>
      <c r="I170" s="306" t="s">
        <v>534</v>
      </c>
      <c r="J170" s="311">
        <f t="shared" ref="J170:J172" si="15">SUM(K170:N170)</f>
        <v>388.8</v>
      </c>
      <c r="K170" s="312">
        <v>263.66000000000003</v>
      </c>
      <c r="L170" s="312">
        <v>6.67</v>
      </c>
      <c r="M170" s="312">
        <v>0</v>
      </c>
      <c r="N170" s="312">
        <v>118.47</v>
      </c>
    </row>
    <row r="171" spans="1:15" s="100" customFormat="1" ht="14.25" customHeight="1">
      <c r="A171" s="310">
        <v>81</v>
      </c>
      <c r="B171" s="310" t="s">
        <v>535</v>
      </c>
      <c r="C171" s="303" t="s">
        <v>601</v>
      </c>
      <c r="D171" s="304" t="s">
        <v>605</v>
      </c>
      <c r="E171" s="440" t="s">
        <v>606</v>
      </c>
      <c r="F171" s="306">
        <v>401</v>
      </c>
      <c r="G171" s="307" t="s">
        <v>693</v>
      </c>
      <c r="H171" s="271">
        <v>1</v>
      </c>
      <c r="I171" s="306" t="s">
        <v>534</v>
      </c>
      <c r="J171" s="311">
        <f t="shared" si="15"/>
        <v>513.45000000000005</v>
      </c>
      <c r="K171" s="312">
        <v>392.67</v>
      </c>
      <c r="L171" s="312">
        <v>2.31</v>
      </c>
      <c r="M171" s="312">
        <v>0</v>
      </c>
      <c r="N171" s="312">
        <v>118.47</v>
      </c>
    </row>
    <row r="172" spans="1:15" s="100" customFormat="1" ht="14.25" customHeight="1">
      <c r="A172" s="310">
        <v>81</v>
      </c>
      <c r="B172" s="310" t="s">
        <v>535</v>
      </c>
      <c r="C172" s="303" t="s">
        <v>601</v>
      </c>
      <c r="D172" s="304" t="s">
        <v>717</v>
      </c>
      <c r="E172" s="440" t="s">
        <v>718</v>
      </c>
      <c r="F172" s="306">
        <v>101</v>
      </c>
      <c r="G172" s="307" t="s">
        <v>667</v>
      </c>
      <c r="H172" s="271">
        <v>1</v>
      </c>
      <c r="I172" s="306" t="s">
        <v>534</v>
      </c>
      <c r="J172" s="311">
        <f t="shared" si="15"/>
        <v>513.45000000000005</v>
      </c>
      <c r="K172" s="312">
        <v>392.67</v>
      </c>
      <c r="L172" s="312">
        <v>2.31</v>
      </c>
      <c r="M172" s="312">
        <v>0</v>
      </c>
      <c r="N172" s="312">
        <v>118.47</v>
      </c>
    </row>
    <row r="173" spans="1:15" s="112" customFormat="1" ht="8.1" customHeight="1">
      <c r="A173" s="352"/>
      <c r="B173" s="352"/>
      <c r="C173" s="353"/>
      <c r="D173" s="354"/>
      <c r="E173" s="355"/>
      <c r="F173" s="296"/>
      <c r="G173" s="297"/>
      <c r="H173" s="356"/>
      <c r="I173" s="356"/>
      <c r="J173" s="357"/>
      <c r="K173" s="358"/>
      <c r="L173" s="358"/>
      <c r="M173" s="358"/>
      <c r="N173" s="358"/>
    </row>
    <row r="174" spans="1:15" s="100" customFormat="1" ht="15.95" customHeight="1">
      <c r="A174" s="314">
        <v>1</v>
      </c>
      <c r="B174" s="262" t="s">
        <v>553</v>
      </c>
      <c r="C174" s="261"/>
      <c r="F174" s="103"/>
      <c r="I174" s="103"/>
      <c r="O174" s="103"/>
    </row>
    <row r="175" spans="1:15" s="100" customFormat="1" ht="15.95" customHeight="1">
      <c r="A175" s="314">
        <v>2</v>
      </c>
      <c r="B175" s="262" t="s">
        <v>554</v>
      </c>
      <c r="C175" s="261"/>
      <c r="F175" s="103"/>
      <c r="I175" s="103"/>
      <c r="O175" s="103"/>
    </row>
    <row r="176" spans="1:15" s="100" customFormat="1" ht="4.5" customHeight="1">
      <c r="F176" s="110"/>
      <c r="G176" s="111"/>
      <c r="N176" s="103"/>
    </row>
    <row r="177" spans="6:14" s="100" customFormat="1" ht="4.5" customHeight="1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  <row r="1097" spans="6:14" s="100" customFormat="1" ht="14.25">
      <c r="F1097" s="103"/>
      <c r="N1097" s="103"/>
    </row>
    <row r="1098" spans="6:14" s="100" customFormat="1" ht="14.25">
      <c r="F1098" s="103"/>
      <c r="N1098" s="103"/>
    </row>
    <row r="1099" spans="6:14" s="100" customFormat="1" ht="14.25">
      <c r="F1099" s="103"/>
      <c r="N1099" s="103"/>
    </row>
    <row r="1100" spans="6:14" s="100" customFormat="1" ht="14.25">
      <c r="F1100" s="103"/>
      <c r="N1100" s="103"/>
    </row>
    <row r="1101" spans="6:14" s="100" customFormat="1" ht="14.25">
      <c r="F1101" s="103"/>
      <c r="N1101" s="103"/>
    </row>
    <row r="1102" spans="6:14" s="100" customFormat="1" ht="14.25">
      <c r="F1102" s="103"/>
      <c r="N1102" s="103"/>
    </row>
    <row r="1103" spans="6:14" s="100" customFormat="1" ht="14.25">
      <c r="F1103" s="103"/>
      <c r="N1103" s="103"/>
    </row>
    <row r="1104" spans="6:14" s="100" customFormat="1" ht="14.25">
      <c r="F1104" s="103"/>
      <c r="N1104" s="103"/>
    </row>
    <row r="1105" spans="6:14" s="100" customFormat="1" ht="14.25">
      <c r="F1105" s="103"/>
      <c r="N1105" s="103"/>
    </row>
    <row r="1106" spans="6:14" s="100" customFormat="1" ht="14.25">
      <c r="F1106" s="103"/>
      <c r="N1106" s="103"/>
    </row>
    <row r="1107" spans="6:14" s="100" customFormat="1" ht="14.25">
      <c r="F1107" s="103"/>
      <c r="N1107" s="103"/>
    </row>
    <row r="1108" spans="6:14" s="100" customFormat="1" ht="14.25">
      <c r="F1108" s="103"/>
      <c r="N1108" s="103"/>
    </row>
    <row r="1109" spans="6:14" s="100" customFormat="1" ht="14.25">
      <c r="F1109" s="103"/>
      <c r="N1109" s="103"/>
    </row>
    <row r="1110" spans="6:14" s="100" customFormat="1" ht="14.25">
      <c r="F1110" s="103"/>
      <c r="N1110" s="103"/>
    </row>
    <row r="1111" spans="6:14" s="100" customFormat="1" ht="14.25">
      <c r="F1111" s="103"/>
      <c r="N1111" s="103"/>
    </row>
    <row r="1112" spans="6:14" s="100" customFormat="1" ht="14.25">
      <c r="F1112" s="103"/>
      <c r="N1112" s="103"/>
    </row>
    <row r="1113" spans="6:14" s="100" customFormat="1" ht="14.25">
      <c r="F1113" s="103"/>
      <c r="N1113" s="103"/>
    </row>
    <row r="1114" spans="6:14" s="100" customFormat="1" ht="14.25">
      <c r="F1114" s="103"/>
      <c r="N1114" s="103"/>
    </row>
    <row r="1115" spans="6:14" s="100" customFormat="1" ht="14.25">
      <c r="F1115" s="103"/>
      <c r="N1115" s="103"/>
    </row>
    <row r="1116" spans="6:14" s="100" customFormat="1" ht="14.25">
      <c r="F1116" s="103"/>
      <c r="N1116" s="103"/>
    </row>
    <row r="1117" spans="6:14" s="100" customFormat="1" ht="14.25">
      <c r="F1117" s="103"/>
      <c r="N1117" s="103"/>
    </row>
    <row r="1118" spans="6:14" s="100" customFormat="1" ht="14.25">
      <c r="F1118" s="103"/>
      <c r="N1118" s="103"/>
    </row>
    <row r="1119" spans="6:14" s="100" customFormat="1" ht="14.25">
      <c r="F1119" s="103"/>
      <c r="N1119" s="103"/>
    </row>
    <row r="1120" spans="6:14" s="100" customFormat="1" ht="14.25">
      <c r="F1120" s="103"/>
      <c r="N1120" s="103"/>
    </row>
    <row r="1121" spans="6:14" s="100" customFormat="1" ht="14.25">
      <c r="F1121" s="103"/>
      <c r="N1121" s="103"/>
    </row>
    <row r="1122" spans="6:14" s="100" customFormat="1" ht="14.25">
      <c r="F1122" s="103"/>
      <c r="N1122" s="103"/>
    </row>
    <row r="1123" spans="6:14" s="100" customFormat="1" ht="14.25">
      <c r="F1123" s="103"/>
      <c r="N1123" s="103"/>
    </row>
    <row r="1124" spans="6:14" s="100" customFormat="1" ht="14.25">
      <c r="F1124" s="103"/>
      <c r="N1124" s="103"/>
    </row>
    <row r="1125" spans="6:14" s="100" customFormat="1" ht="14.25">
      <c r="F1125" s="103"/>
      <c r="N1125" s="103"/>
    </row>
    <row r="1126" spans="6:14" s="100" customFormat="1" ht="14.25">
      <c r="F1126" s="103"/>
      <c r="N1126" s="103"/>
    </row>
    <row r="1127" spans="6:14" s="100" customFormat="1" ht="14.25">
      <c r="F1127" s="103"/>
      <c r="N1127" s="103"/>
    </row>
    <row r="1128" spans="6:14" s="100" customFormat="1" ht="14.25">
      <c r="F1128" s="103"/>
      <c r="N1128" s="103"/>
    </row>
    <row r="1129" spans="6:14" s="100" customFormat="1" ht="14.25">
      <c r="F1129" s="103"/>
      <c r="N1129" s="103"/>
    </row>
    <row r="1130" spans="6:14" s="100" customFormat="1" ht="14.25">
      <c r="F1130" s="103"/>
      <c r="N1130" s="103"/>
    </row>
    <row r="1131" spans="6:14" s="100" customFormat="1" ht="14.25">
      <c r="F1131" s="103"/>
      <c r="N1131" s="103"/>
    </row>
    <row r="1132" spans="6:14" s="100" customFormat="1" ht="14.25">
      <c r="F1132" s="103"/>
      <c r="N1132" s="103"/>
    </row>
    <row r="1133" spans="6:14" s="100" customFormat="1" ht="14.25">
      <c r="F1133" s="103"/>
      <c r="N1133" s="103"/>
    </row>
    <row r="1134" spans="6:14" s="100" customFormat="1" ht="14.25">
      <c r="F1134" s="103"/>
      <c r="N1134" s="103"/>
    </row>
    <row r="1135" spans="6:14" s="100" customFormat="1" ht="14.25">
      <c r="F1135" s="103"/>
      <c r="N1135" s="103"/>
    </row>
    <row r="1136" spans="6:14" s="100" customFormat="1" ht="14.25">
      <c r="F1136" s="103"/>
      <c r="N1136" s="103"/>
    </row>
    <row r="1137" spans="6:14" s="100" customFormat="1" ht="14.25">
      <c r="F1137" s="103"/>
      <c r="N1137" s="103"/>
    </row>
    <row r="1138" spans="6:14" s="100" customFormat="1" ht="14.25">
      <c r="F1138" s="103"/>
      <c r="N1138" s="103"/>
    </row>
    <row r="1139" spans="6:14" s="100" customFormat="1" ht="14.25">
      <c r="F1139" s="103"/>
      <c r="N1139" s="103"/>
    </row>
    <row r="1140" spans="6:14" s="100" customFormat="1" ht="14.25">
      <c r="F1140" s="103"/>
      <c r="N1140" s="103"/>
    </row>
    <row r="1141" spans="6:14" s="100" customFormat="1" ht="14.25">
      <c r="F1141" s="103"/>
      <c r="N1141" s="103"/>
    </row>
    <row r="1142" spans="6:14" s="100" customFormat="1" ht="14.25">
      <c r="F1142" s="103"/>
      <c r="N1142" s="103"/>
    </row>
    <row r="1143" spans="6:14" s="100" customFormat="1" ht="14.25">
      <c r="F1143" s="103"/>
      <c r="N1143" s="103"/>
    </row>
    <row r="1144" spans="6:14" s="100" customFormat="1" ht="14.25">
      <c r="F1144" s="103"/>
      <c r="N1144" s="103"/>
    </row>
    <row r="1145" spans="6:14" s="100" customFormat="1" ht="14.25">
      <c r="F1145" s="103"/>
      <c r="N1145" s="103"/>
    </row>
    <row r="1146" spans="6:14" s="100" customFormat="1" ht="14.25">
      <c r="F1146" s="103"/>
      <c r="N1146" s="103"/>
    </row>
    <row r="1147" spans="6:14" s="100" customFormat="1" ht="14.25">
      <c r="F1147" s="103"/>
      <c r="N1147" s="103"/>
    </row>
    <row r="1148" spans="6:14" s="100" customFormat="1" ht="14.25">
      <c r="F1148" s="103"/>
      <c r="N1148" s="103"/>
    </row>
    <row r="1149" spans="6:14" s="100" customFormat="1" ht="14.25">
      <c r="F1149" s="103"/>
      <c r="N1149" s="103"/>
    </row>
    <row r="1150" spans="6:14" s="100" customFormat="1" ht="14.25">
      <c r="F1150" s="103"/>
      <c r="N1150" s="103"/>
    </row>
    <row r="1151" spans="6:14" s="100" customFormat="1" ht="14.25">
      <c r="F1151" s="103"/>
      <c r="N1151" s="103"/>
    </row>
    <row r="1152" spans="6:14" s="100" customFormat="1" ht="14.25">
      <c r="F1152" s="103"/>
      <c r="N1152" s="103"/>
    </row>
    <row r="1153" spans="6:14" s="100" customFormat="1" ht="14.25">
      <c r="F1153" s="103"/>
      <c r="N1153" s="103"/>
    </row>
    <row r="1154" spans="6:14" s="100" customFormat="1" ht="14.25">
      <c r="F1154" s="103"/>
      <c r="N1154" s="103"/>
    </row>
    <row r="1155" spans="6:14" s="100" customFormat="1" ht="14.25">
      <c r="F1155" s="103"/>
      <c r="N1155" s="103"/>
    </row>
    <row r="1156" spans="6:14" s="100" customFormat="1" ht="14.25">
      <c r="F1156" s="103"/>
      <c r="N1156" s="103"/>
    </row>
    <row r="1157" spans="6:14" s="100" customFormat="1" ht="14.25">
      <c r="F1157" s="103"/>
      <c r="N1157" s="103"/>
    </row>
    <row r="1158" spans="6:14" s="100" customFormat="1" ht="14.25">
      <c r="F1158" s="103"/>
      <c r="N1158" s="103"/>
    </row>
    <row r="1159" spans="6:14" s="100" customFormat="1" ht="14.25">
      <c r="F1159" s="103"/>
      <c r="N1159" s="103"/>
    </row>
    <row r="1160" spans="6:14" s="100" customFormat="1" ht="14.25">
      <c r="F1160" s="103"/>
      <c r="N1160" s="103"/>
    </row>
    <row r="1161" spans="6:14" s="100" customFormat="1" ht="14.25">
      <c r="F1161" s="103"/>
      <c r="N1161" s="103"/>
    </row>
    <row r="1162" spans="6:14" s="100" customFormat="1" ht="14.25">
      <c r="F1162" s="103"/>
      <c r="N1162" s="103"/>
    </row>
    <row r="1163" spans="6:14" s="100" customFormat="1" ht="14.25">
      <c r="F1163" s="103"/>
      <c r="N1163" s="103"/>
    </row>
    <row r="1164" spans="6:14" s="100" customFormat="1" ht="14.25">
      <c r="F1164" s="103"/>
      <c r="N1164" s="103"/>
    </row>
    <row r="1165" spans="6:14" s="100" customFormat="1" ht="14.25">
      <c r="F1165" s="103"/>
      <c r="N1165" s="103"/>
    </row>
    <row r="1166" spans="6:14" s="100" customFormat="1" ht="14.25">
      <c r="F1166" s="103"/>
      <c r="N1166" s="103"/>
    </row>
    <row r="1167" spans="6:14" s="100" customFormat="1" ht="14.25">
      <c r="F1167" s="103"/>
      <c r="N1167" s="103"/>
    </row>
    <row r="1168" spans="6:14" s="100" customFormat="1" ht="14.25">
      <c r="F1168" s="103"/>
      <c r="N1168" s="103"/>
    </row>
    <row r="1169" spans="6:14" s="100" customFormat="1" ht="14.25">
      <c r="F1169" s="103"/>
      <c r="N1169" s="103"/>
    </row>
    <row r="1170" spans="6:14" s="100" customFormat="1" ht="14.25">
      <c r="F1170" s="103"/>
      <c r="N1170" s="103"/>
    </row>
    <row r="1171" spans="6:14" s="100" customFormat="1" ht="14.25">
      <c r="F1171" s="103"/>
      <c r="N1171" s="103"/>
    </row>
    <row r="1172" spans="6:14" s="100" customFormat="1" ht="14.25">
      <c r="F1172" s="103"/>
      <c r="N1172" s="103"/>
    </row>
    <row r="1173" spans="6:14" s="100" customFormat="1" ht="14.25">
      <c r="F1173" s="103"/>
      <c r="N1173" s="103"/>
    </row>
    <row r="1174" spans="6:14" s="100" customFormat="1" ht="14.25">
      <c r="F1174" s="103"/>
      <c r="N1174" s="103"/>
    </row>
    <row r="1175" spans="6:14" s="100" customFormat="1" ht="14.25">
      <c r="F1175" s="103"/>
      <c r="N1175" s="103"/>
    </row>
    <row r="1176" spans="6:14" s="100" customFormat="1" ht="14.25">
      <c r="F1176" s="103"/>
      <c r="N1176" s="103"/>
    </row>
    <row r="1177" spans="6:14" s="100" customFormat="1" ht="14.25">
      <c r="F1177" s="103"/>
      <c r="N1177" s="103"/>
    </row>
    <row r="1178" spans="6:14" s="100" customFormat="1" ht="14.25">
      <c r="F1178" s="103"/>
      <c r="N1178" s="103"/>
    </row>
    <row r="1179" spans="6:14" s="100" customFormat="1" ht="14.25">
      <c r="F1179" s="103"/>
      <c r="N1179" s="103"/>
    </row>
    <row r="1180" spans="6:14" s="100" customFormat="1" ht="14.25">
      <c r="F1180" s="103"/>
      <c r="N1180" s="103"/>
    </row>
    <row r="1181" spans="6:14" s="100" customFormat="1" ht="14.25">
      <c r="F1181" s="103"/>
      <c r="N1181" s="103"/>
    </row>
    <row r="1182" spans="6:14" s="100" customFormat="1" ht="14.25">
      <c r="F1182" s="103"/>
      <c r="N1182" s="103"/>
    </row>
    <row r="1183" spans="6:14" s="100" customFormat="1" ht="14.25">
      <c r="F1183" s="103"/>
      <c r="N1183" s="103"/>
    </row>
    <row r="1184" spans="6:14" s="100" customFormat="1" ht="14.25">
      <c r="F1184" s="103"/>
      <c r="N1184" s="103"/>
    </row>
    <row r="1185" spans="6:14" s="100" customFormat="1" ht="14.25">
      <c r="F1185" s="103"/>
      <c r="N1185" s="103"/>
    </row>
    <row r="1186" spans="6:14" s="100" customFormat="1" ht="14.25">
      <c r="F1186" s="103"/>
      <c r="N1186" s="103"/>
    </row>
    <row r="1187" spans="6:14" s="100" customFormat="1" ht="14.25">
      <c r="F1187" s="103"/>
      <c r="N1187" s="103"/>
    </row>
    <row r="1188" spans="6:14" s="100" customFormat="1" ht="14.25">
      <c r="F1188" s="103"/>
      <c r="N1188" s="103"/>
    </row>
    <row r="1189" spans="6:14" s="100" customFormat="1" ht="14.25">
      <c r="F1189" s="103"/>
      <c r="N1189" s="103"/>
    </row>
    <row r="1190" spans="6:14" s="100" customFormat="1" ht="14.25">
      <c r="F1190" s="103"/>
      <c r="N1190" s="103"/>
    </row>
    <row r="1191" spans="6:14" s="100" customFormat="1" ht="14.25">
      <c r="F1191" s="103"/>
      <c r="N1191" s="103"/>
    </row>
    <row r="1192" spans="6:14" s="100" customFormat="1" ht="14.25">
      <c r="F1192" s="103"/>
      <c r="N1192" s="103"/>
    </row>
    <row r="1193" spans="6:14" s="100" customFormat="1" ht="14.25">
      <c r="F1193" s="103"/>
      <c r="N1193" s="103"/>
    </row>
    <row r="1194" spans="6:14" s="100" customFormat="1" ht="14.25">
      <c r="F1194" s="103"/>
      <c r="N1194" s="103"/>
    </row>
    <row r="1195" spans="6:14" s="100" customFormat="1" ht="14.25">
      <c r="F1195" s="103"/>
      <c r="N1195" s="103"/>
    </row>
    <row r="1196" spans="6:14" s="100" customFormat="1" ht="14.25">
      <c r="F1196" s="103"/>
      <c r="N1196" s="103"/>
    </row>
    <row r="1197" spans="6:14" s="100" customFormat="1" ht="14.25">
      <c r="F1197" s="103"/>
      <c r="N1197" s="103"/>
    </row>
    <row r="1198" spans="6:14" s="100" customFormat="1" ht="14.25">
      <c r="F1198" s="103"/>
      <c r="N1198" s="103"/>
    </row>
    <row r="1199" spans="6:14" s="100" customFormat="1" ht="14.25">
      <c r="F1199" s="103"/>
      <c r="N1199" s="103"/>
    </row>
    <row r="1200" spans="6:14" s="100" customFormat="1" ht="14.25">
      <c r="F1200" s="103"/>
      <c r="N1200" s="103"/>
    </row>
    <row r="1201" spans="6:14" s="100" customFormat="1" ht="14.25">
      <c r="F1201" s="103"/>
      <c r="N1201" s="103"/>
    </row>
    <row r="1202" spans="6:14" s="100" customFormat="1" ht="14.25">
      <c r="F1202" s="103"/>
      <c r="N1202" s="103"/>
    </row>
    <row r="1203" spans="6:14" s="100" customFormat="1" ht="14.25">
      <c r="F1203" s="103"/>
      <c r="N1203" s="103"/>
    </row>
    <row r="1204" spans="6:14" s="100" customFormat="1" ht="14.25">
      <c r="F1204" s="103"/>
      <c r="N1204" s="103"/>
    </row>
    <row r="1205" spans="6:14" s="100" customFormat="1" ht="14.25">
      <c r="F1205" s="103"/>
      <c r="N1205" s="103"/>
    </row>
    <row r="1206" spans="6:14" s="100" customFormat="1" ht="14.25">
      <c r="F1206" s="103"/>
      <c r="N1206" s="103"/>
    </row>
    <row r="1207" spans="6:14" s="100" customFormat="1" ht="14.25">
      <c r="F1207" s="103"/>
      <c r="N1207" s="103"/>
    </row>
    <row r="1208" spans="6:14" s="100" customFormat="1" ht="14.25">
      <c r="F1208" s="103"/>
      <c r="N1208" s="103"/>
    </row>
    <row r="1209" spans="6:14" s="100" customFormat="1" ht="14.25">
      <c r="F1209" s="103"/>
      <c r="N1209" s="103"/>
    </row>
    <row r="1210" spans="6:14" s="100" customFormat="1" ht="14.25">
      <c r="F1210" s="103"/>
      <c r="N1210" s="103"/>
    </row>
    <row r="1211" spans="6:14" s="100" customFormat="1" ht="14.25">
      <c r="F1211" s="103"/>
      <c r="N1211" s="103"/>
    </row>
    <row r="1212" spans="6:14" s="100" customFormat="1" ht="14.25">
      <c r="F1212" s="103"/>
      <c r="N1212" s="103"/>
    </row>
    <row r="1213" spans="6:14" s="100" customFormat="1" ht="14.25">
      <c r="F1213" s="103"/>
      <c r="N1213" s="103"/>
    </row>
    <row r="1214" spans="6:14" s="100" customFormat="1" ht="14.25">
      <c r="F1214" s="103"/>
      <c r="N1214" s="103"/>
    </row>
    <row r="1215" spans="6:14" s="100" customFormat="1" ht="14.25">
      <c r="F1215" s="103"/>
      <c r="N1215" s="103"/>
    </row>
    <row r="1216" spans="6:14" s="100" customFormat="1" ht="14.25">
      <c r="F1216" s="103"/>
      <c r="N1216" s="103"/>
    </row>
    <row r="1217" spans="6:14" s="100" customFormat="1" ht="14.25">
      <c r="F1217" s="103"/>
      <c r="N1217" s="103"/>
    </row>
    <row r="1218" spans="6:14" s="100" customFormat="1" ht="14.25">
      <c r="F1218" s="103"/>
      <c r="N1218" s="103"/>
    </row>
    <row r="1219" spans="6:14" s="100" customFormat="1" ht="14.25">
      <c r="F1219" s="103"/>
      <c r="N1219" s="103"/>
    </row>
    <row r="1220" spans="6:14" s="100" customFormat="1" ht="14.25">
      <c r="F1220" s="103"/>
      <c r="N1220" s="103"/>
    </row>
    <row r="1221" spans="6:14" s="100" customFormat="1" ht="14.25">
      <c r="F1221" s="103"/>
      <c r="N1221" s="103"/>
    </row>
    <row r="1222" spans="6:14" s="100" customFormat="1" ht="14.25">
      <c r="F1222" s="103"/>
      <c r="N1222" s="103"/>
    </row>
    <row r="1223" spans="6:14" s="100" customFormat="1" ht="14.25">
      <c r="F1223" s="103"/>
      <c r="N1223" s="103"/>
    </row>
    <row r="1224" spans="6:14" s="100" customFormat="1" ht="14.25">
      <c r="F1224" s="103"/>
      <c r="N1224" s="103"/>
    </row>
    <row r="1225" spans="6:14" s="100" customFormat="1" ht="14.25">
      <c r="F1225" s="103"/>
      <c r="N1225" s="103"/>
    </row>
    <row r="1226" spans="6:14" s="100" customFormat="1" ht="14.25">
      <c r="F1226" s="103"/>
      <c r="N1226" s="103"/>
    </row>
    <row r="1227" spans="6:14" s="100" customFormat="1" ht="14.25">
      <c r="F1227" s="103"/>
      <c r="N1227" s="103"/>
    </row>
    <row r="1228" spans="6:14" s="100" customFormat="1" ht="14.25">
      <c r="F1228" s="103"/>
      <c r="N1228" s="103"/>
    </row>
    <row r="1229" spans="6:14" s="100" customFormat="1" ht="14.25">
      <c r="F1229" s="103"/>
      <c r="N1229" s="103"/>
    </row>
    <row r="1230" spans="6:14" s="100" customFormat="1" ht="14.25">
      <c r="F1230" s="103"/>
      <c r="N1230" s="103"/>
    </row>
    <row r="1231" spans="6:14" s="100" customFormat="1" ht="14.25">
      <c r="F1231" s="103"/>
      <c r="N1231" s="103"/>
    </row>
    <row r="1232" spans="6:14" s="100" customFormat="1" ht="14.25">
      <c r="F1232" s="103"/>
      <c r="N1232" s="103"/>
    </row>
    <row r="1233" spans="6:14" s="100" customFormat="1" ht="14.25">
      <c r="F1233" s="103"/>
      <c r="N1233" s="103"/>
    </row>
    <row r="1234" spans="6:14" s="100" customFormat="1" ht="14.25">
      <c r="F1234" s="103"/>
      <c r="N1234" s="103"/>
    </row>
    <row r="1235" spans="6:14" s="100" customFormat="1" ht="14.25">
      <c r="F1235" s="103"/>
      <c r="N1235" s="103"/>
    </row>
    <row r="1236" spans="6:14" s="100" customFormat="1" ht="14.25">
      <c r="F1236" s="103"/>
      <c r="N1236" s="103"/>
    </row>
    <row r="1237" spans="6:14" s="100" customFormat="1" ht="14.25">
      <c r="F1237" s="103"/>
      <c r="N1237" s="103"/>
    </row>
    <row r="1238" spans="6:14" s="100" customFormat="1" ht="14.25">
      <c r="F1238" s="103"/>
      <c r="N1238" s="103"/>
    </row>
    <row r="1239" spans="6:14" s="100" customFormat="1" ht="14.25">
      <c r="F1239" s="103"/>
      <c r="N1239" s="103"/>
    </row>
    <row r="1240" spans="6:14" s="100" customFormat="1" ht="14.25">
      <c r="F1240" s="103"/>
      <c r="N1240" s="103"/>
    </row>
    <row r="1241" spans="6:14" s="100" customFormat="1" ht="14.25">
      <c r="F1241" s="103"/>
      <c r="N1241" s="103"/>
    </row>
    <row r="1242" spans="6:14" s="100" customFormat="1" ht="14.25">
      <c r="F1242" s="103"/>
      <c r="N1242" s="103"/>
    </row>
    <row r="1243" spans="6:14" s="100" customFormat="1" ht="14.25">
      <c r="F1243" s="103"/>
      <c r="N1243" s="103"/>
    </row>
    <row r="1244" spans="6:14" s="100" customFormat="1" ht="14.25">
      <c r="F1244" s="103"/>
      <c r="N1244" s="103"/>
    </row>
    <row r="1245" spans="6:14" s="100" customFormat="1" ht="14.25">
      <c r="F1245" s="103"/>
      <c r="N1245" s="103"/>
    </row>
    <row r="1246" spans="6:14" s="100" customFormat="1" ht="14.25">
      <c r="F1246" s="103"/>
      <c r="N1246" s="103"/>
    </row>
    <row r="1247" spans="6:14" s="100" customFormat="1" ht="14.25">
      <c r="F1247" s="103"/>
      <c r="N1247" s="103"/>
    </row>
    <row r="1248" spans="6:14" s="100" customFormat="1" ht="14.25">
      <c r="F1248" s="103"/>
      <c r="N1248" s="103"/>
    </row>
    <row r="1249" spans="6:14" s="100" customFormat="1" ht="14.25">
      <c r="F1249" s="103"/>
      <c r="N1249" s="103"/>
    </row>
    <row r="1250" spans="6:14" s="100" customFormat="1" ht="14.25">
      <c r="F1250" s="103"/>
      <c r="N1250" s="103"/>
    </row>
    <row r="1251" spans="6:14" s="100" customFormat="1" ht="14.25">
      <c r="F1251" s="103"/>
      <c r="N1251" s="103"/>
    </row>
    <row r="1252" spans="6:14" s="100" customFormat="1" ht="14.25">
      <c r="F1252" s="103"/>
      <c r="N1252" s="103"/>
    </row>
    <row r="1253" spans="6:14" s="100" customFormat="1" ht="14.25">
      <c r="F1253" s="103"/>
      <c r="N1253" s="103"/>
    </row>
    <row r="1254" spans="6:14" s="100" customFormat="1" ht="14.25">
      <c r="F1254" s="103"/>
      <c r="N1254" s="103"/>
    </row>
    <row r="1255" spans="6:14" s="100" customFormat="1" ht="14.25">
      <c r="F1255" s="103"/>
      <c r="N1255" s="103"/>
    </row>
    <row r="1256" spans="6:14" s="100" customFormat="1" ht="14.25">
      <c r="F1256" s="103"/>
      <c r="N1256" s="103"/>
    </row>
    <row r="1257" spans="6:14" s="100" customFormat="1" ht="14.25">
      <c r="F1257" s="103"/>
      <c r="N1257" s="103"/>
    </row>
    <row r="1258" spans="6:14" s="100" customFormat="1" ht="14.25">
      <c r="F1258" s="103"/>
      <c r="N1258" s="103"/>
    </row>
    <row r="1259" spans="6:14" s="100" customFormat="1" ht="14.25">
      <c r="F1259" s="103"/>
      <c r="N1259" s="103"/>
    </row>
    <row r="1260" spans="6:14" s="100" customFormat="1" ht="14.25">
      <c r="F1260" s="103"/>
      <c r="N1260" s="103"/>
    </row>
    <row r="1261" spans="6:14" s="100" customFormat="1" ht="14.25">
      <c r="F1261" s="103"/>
      <c r="N1261" s="103"/>
    </row>
    <row r="1262" spans="6:14" s="100" customFormat="1" ht="14.25">
      <c r="F1262" s="103"/>
      <c r="N1262" s="103"/>
    </row>
    <row r="1263" spans="6:14" s="100" customFormat="1" ht="14.25">
      <c r="F1263" s="103"/>
      <c r="N1263" s="103"/>
    </row>
    <row r="1264" spans="6:14" s="100" customFormat="1" ht="14.25">
      <c r="F1264" s="103"/>
      <c r="N1264" s="103"/>
    </row>
    <row r="1265" spans="6:14" s="100" customFormat="1" ht="14.25">
      <c r="F1265" s="103"/>
      <c r="N1265" s="103"/>
    </row>
    <row r="1266" spans="6:14" s="100" customFormat="1" ht="14.25">
      <c r="F1266" s="103"/>
      <c r="N1266" s="103"/>
    </row>
    <row r="1267" spans="6:14" s="100" customFormat="1" ht="14.25">
      <c r="F1267" s="103"/>
      <c r="N1267" s="103"/>
    </row>
    <row r="1268" spans="6:14" s="100" customFormat="1" ht="14.25">
      <c r="F1268" s="103"/>
      <c r="N1268" s="103"/>
    </row>
    <row r="1269" spans="6:14" s="100" customFormat="1" ht="14.25">
      <c r="F1269" s="103"/>
      <c r="N1269" s="103"/>
    </row>
    <row r="1270" spans="6:14" s="100" customFormat="1" ht="14.25">
      <c r="F1270" s="103"/>
      <c r="N1270" s="103"/>
    </row>
    <row r="1271" spans="6:14" s="100" customFormat="1" ht="14.25">
      <c r="F1271" s="103"/>
      <c r="N1271" s="103"/>
    </row>
    <row r="1272" spans="6:14" s="100" customFormat="1" ht="14.25">
      <c r="F1272" s="103"/>
      <c r="N1272" s="103"/>
    </row>
    <row r="1273" spans="6:14" s="100" customFormat="1" ht="14.25">
      <c r="F1273" s="103"/>
      <c r="N1273" s="103"/>
    </row>
    <row r="1274" spans="6:14" s="100" customFormat="1" ht="14.25">
      <c r="F1274" s="103"/>
      <c r="N1274" s="103"/>
    </row>
    <row r="1275" spans="6:14" s="100" customFormat="1" ht="14.25">
      <c r="F1275" s="103"/>
      <c r="N1275" s="103"/>
    </row>
    <row r="1276" spans="6:14" s="100" customFormat="1" ht="14.25">
      <c r="F1276" s="103"/>
      <c r="N1276" s="103"/>
    </row>
    <row r="1277" spans="6:14" s="100" customFormat="1" ht="14.25">
      <c r="F1277" s="103"/>
      <c r="N1277" s="103"/>
    </row>
    <row r="1278" spans="6:14" s="100" customFormat="1" ht="14.25">
      <c r="F1278" s="103"/>
      <c r="N1278" s="103"/>
    </row>
    <row r="1279" spans="6:14" s="100" customFormat="1" ht="14.25">
      <c r="F1279" s="103"/>
      <c r="N1279" s="103"/>
    </row>
    <row r="1280" spans="6:14" s="100" customFormat="1" ht="14.25">
      <c r="F1280" s="103"/>
      <c r="N1280" s="103"/>
    </row>
  </sheetData>
  <customSheetViews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N4"/>
    <mergeCell ref="A5:N5"/>
    <mergeCell ref="A7:N7"/>
    <mergeCell ref="A9:A10"/>
    <mergeCell ref="B9:C9"/>
    <mergeCell ref="D9:E9"/>
    <mergeCell ref="F9:G9"/>
    <mergeCell ref="H9:H10"/>
    <mergeCell ref="I9:I10"/>
    <mergeCell ref="J9:J10"/>
    <mergeCell ref="K9:N9"/>
  </mergeCells>
  <printOptions horizontalCentered="1"/>
  <pageMargins left="0.39370078740157483" right="0" top="0.78740157480314965" bottom="0.39370078740157483" header="0.31496062992125984" footer="0.31496062992125984"/>
  <pageSetup paperSize="9" scale="60" orientation="landscape" r:id="rId5"/>
  <headerFooter differentFirst="1">
    <oddHeader>&amp;CСтраница &amp;P из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tabColor rgb="FFFFFF00"/>
    <pageSetUpPr fitToPage="1"/>
  </sheetPr>
  <dimension ref="A1:IP80"/>
  <sheetViews>
    <sheetView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C16" sqref="C16"/>
    </sheetView>
  </sheetViews>
  <sheetFormatPr defaultColWidth="9.375" defaultRowHeight="14.25"/>
  <cols>
    <col min="1" max="1" width="37.375" style="91" customWidth="1"/>
    <col min="2" max="2" width="7.625" style="91" customWidth="1"/>
    <col min="3" max="3" width="10.625" style="91" customWidth="1"/>
    <col min="4" max="4" width="12.625" style="91" customWidth="1"/>
    <col min="5" max="5" width="10" style="91" customWidth="1"/>
    <col min="6" max="8" width="7.375" style="91" customWidth="1"/>
    <col min="9" max="9" width="12.125" style="91" customWidth="1"/>
    <col min="10" max="10" width="10" style="91" customWidth="1"/>
    <col min="11" max="13" width="7.375" style="91" customWidth="1"/>
    <col min="14" max="14" width="0.625" style="91" customWidth="1"/>
    <col min="15" max="15" width="9.25" style="91" customWidth="1"/>
    <col min="16" max="16384" width="9.375" style="91"/>
  </cols>
  <sheetData>
    <row r="1" spans="1:250" s="1" customFormat="1" ht="18.75">
      <c r="A1" s="141"/>
      <c r="B1" s="141"/>
      <c r="C1" s="141"/>
      <c r="D1" s="141"/>
      <c r="E1" s="141"/>
      <c r="F1" s="141"/>
      <c r="G1" s="141"/>
      <c r="H1" s="143"/>
      <c r="I1" s="141"/>
      <c r="J1" s="141"/>
      <c r="K1" s="141"/>
      <c r="L1" s="141"/>
      <c r="M1" s="11" t="s">
        <v>1023</v>
      </c>
    </row>
    <row r="2" spans="1:250" s="1" customFormat="1" ht="18.75">
      <c r="A2" s="141"/>
      <c r="B2" s="141"/>
      <c r="C2" s="141"/>
      <c r="D2" s="141"/>
      <c r="E2" s="141"/>
      <c r="F2" s="141"/>
      <c r="G2" s="141"/>
      <c r="H2" s="142"/>
      <c r="I2" s="141"/>
      <c r="J2" s="141"/>
      <c r="K2" s="141"/>
      <c r="L2" s="141"/>
      <c r="M2" s="6" t="s">
        <v>1797</v>
      </c>
    </row>
    <row r="3" spans="1:250" s="1" customFormat="1" ht="16.5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</row>
    <row r="4" spans="1:250" s="1" customFormat="1" ht="59.25" customHeight="1">
      <c r="A4" s="791" t="s">
        <v>1026</v>
      </c>
      <c r="B4" s="791"/>
      <c r="C4" s="791"/>
      <c r="D4" s="791"/>
      <c r="E4" s="791"/>
      <c r="F4" s="791"/>
      <c r="G4" s="791"/>
      <c r="H4" s="791"/>
      <c r="I4" s="791"/>
      <c r="J4" s="791"/>
      <c r="K4" s="791"/>
      <c r="L4" s="791"/>
      <c r="M4" s="791"/>
    </row>
    <row r="5" spans="1:250" s="1" customFormat="1" ht="8.25" customHeight="1"/>
    <row r="6" spans="1:250" s="23" customFormat="1" ht="18">
      <c r="A6" s="83"/>
      <c r="B6" s="83"/>
      <c r="C6" s="83"/>
      <c r="D6" s="83"/>
      <c r="E6" s="84" t="s">
        <v>481</v>
      </c>
      <c r="F6" s="85">
        <v>11</v>
      </c>
      <c r="G6" s="117" t="s">
        <v>1024</v>
      </c>
      <c r="I6" s="83"/>
      <c r="J6" s="83"/>
      <c r="K6" s="83"/>
      <c r="L6" s="83"/>
      <c r="M6" s="83"/>
      <c r="N6" s="83"/>
    </row>
    <row r="7" spans="1:250" s="23" customFormat="1" ht="18">
      <c r="A7" s="83"/>
      <c r="B7" s="83"/>
      <c r="C7" s="83"/>
      <c r="D7" s="83"/>
      <c r="E7" s="84"/>
      <c r="F7" s="85">
        <v>12</v>
      </c>
      <c r="G7" s="117" t="s">
        <v>1025</v>
      </c>
      <c r="I7" s="83"/>
      <c r="J7" s="83"/>
      <c r="K7" s="83"/>
      <c r="L7" s="83"/>
      <c r="M7" s="83"/>
      <c r="N7" s="83"/>
    </row>
    <row r="8" spans="1:250" s="23" customFormat="1" ht="18">
      <c r="A8" s="83"/>
      <c r="B8" s="83"/>
      <c r="C8" s="83"/>
      <c r="D8" s="83"/>
      <c r="E8" s="84"/>
      <c r="F8" s="85">
        <v>13</v>
      </c>
      <c r="G8" s="117" t="s">
        <v>175</v>
      </c>
      <c r="I8" s="83"/>
      <c r="J8" s="83"/>
      <c r="K8" s="83"/>
      <c r="L8" s="83"/>
      <c r="M8" s="83"/>
      <c r="N8" s="83"/>
    </row>
    <row r="9" spans="1:250" s="1" customFormat="1" ht="8.25" customHeight="1"/>
    <row r="10" spans="1:250" s="326" customFormat="1" ht="24" customHeight="1">
      <c r="A10" s="797" t="s">
        <v>1796</v>
      </c>
      <c r="B10" s="797"/>
      <c r="C10" s="797"/>
      <c r="D10" s="797"/>
      <c r="E10" s="797"/>
      <c r="F10" s="797"/>
      <c r="G10" s="797"/>
      <c r="H10" s="797"/>
      <c r="I10" s="797"/>
      <c r="J10" s="797"/>
      <c r="K10" s="797"/>
      <c r="L10" s="797"/>
      <c r="M10" s="797"/>
      <c r="N10" s="335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  <c r="AQ10" s="324"/>
      <c r="AR10" s="324"/>
      <c r="AS10" s="324"/>
      <c r="AT10" s="324"/>
      <c r="AU10" s="324"/>
      <c r="AV10" s="324"/>
      <c r="AW10" s="324"/>
      <c r="AX10" s="324"/>
      <c r="AY10" s="324"/>
      <c r="AZ10" s="324"/>
      <c r="BA10" s="324"/>
      <c r="BB10" s="324"/>
      <c r="BC10" s="324"/>
      <c r="BD10" s="324"/>
      <c r="BE10" s="324"/>
      <c r="BF10" s="324"/>
      <c r="BG10" s="324"/>
      <c r="BH10" s="324"/>
      <c r="BI10" s="324"/>
      <c r="BJ10" s="324"/>
      <c r="BK10" s="324"/>
      <c r="BL10" s="324"/>
      <c r="BM10" s="324"/>
      <c r="BN10" s="324"/>
      <c r="BO10" s="324"/>
      <c r="BP10" s="324"/>
      <c r="BQ10" s="324"/>
      <c r="BR10" s="324"/>
      <c r="BS10" s="324"/>
      <c r="BT10" s="324"/>
      <c r="BU10" s="324"/>
      <c r="BV10" s="324"/>
      <c r="BW10" s="324"/>
      <c r="BX10" s="324"/>
      <c r="BY10" s="324"/>
      <c r="BZ10" s="324"/>
      <c r="CA10" s="324"/>
      <c r="CB10" s="324"/>
      <c r="CC10" s="324"/>
      <c r="CD10" s="324"/>
      <c r="CE10" s="324"/>
      <c r="CF10" s="324"/>
      <c r="CG10" s="324"/>
      <c r="CH10" s="324"/>
      <c r="CI10" s="324"/>
      <c r="CJ10" s="324"/>
      <c r="CK10" s="324"/>
      <c r="CL10" s="324"/>
      <c r="CM10" s="324"/>
      <c r="CN10" s="324"/>
      <c r="CO10" s="324"/>
      <c r="CP10" s="324"/>
      <c r="CQ10" s="324"/>
      <c r="CR10" s="324"/>
      <c r="CS10" s="324"/>
      <c r="CT10" s="324"/>
      <c r="CU10" s="324"/>
      <c r="CV10" s="324"/>
      <c r="CW10" s="324"/>
      <c r="CX10" s="324"/>
      <c r="CY10" s="324"/>
      <c r="CZ10" s="324"/>
      <c r="DA10" s="324"/>
      <c r="DB10" s="324"/>
      <c r="DC10" s="324"/>
      <c r="DD10" s="324"/>
      <c r="DE10" s="324"/>
      <c r="DF10" s="324"/>
      <c r="DG10" s="324"/>
      <c r="DH10" s="324"/>
      <c r="DI10" s="324"/>
      <c r="DJ10" s="324"/>
      <c r="DK10" s="324"/>
      <c r="DL10" s="324"/>
      <c r="DM10" s="324"/>
      <c r="DN10" s="324"/>
      <c r="DO10" s="324"/>
      <c r="DP10" s="324"/>
      <c r="DQ10" s="324"/>
      <c r="DR10" s="324"/>
      <c r="DS10" s="324"/>
      <c r="DT10" s="324"/>
      <c r="DU10" s="324"/>
      <c r="DV10" s="324"/>
      <c r="DW10" s="324"/>
      <c r="DX10" s="324"/>
      <c r="DY10" s="324"/>
      <c r="DZ10" s="324"/>
      <c r="EA10" s="324"/>
      <c r="EB10" s="324"/>
      <c r="EC10" s="324"/>
      <c r="ED10" s="324"/>
      <c r="EE10" s="324"/>
      <c r="EF10" s="324"/>
      <c r="EG10" s="324"/>
      <c r="EH10" s="324"/>
      <c r="EI10" s="324"/>
      <c r="EJ10" s="324"/>
      <c r="EK10" s="324"/>
      <c r="EL10" s="324"/>
      <c r="EM10" s="324"/>
      <c r="EN10" s="324"/>
      <c r="EO10" s="324"/>
      <c r="EP10" s="324"/>
      <c r="EQ10" s="324"/>
      <c r="ER10" s="324"/>
      <c r="ES10" s="324"/>
      <c r="ET10" s="324"/>
      <c r="EU10" s="324"/>
      <c r="EV10" s="324"/>
      <c r="EW10" s="324"/>
      <c r="EX10" s="324"/>
      <c r="EY10" s="324"/>
      <c r="EZ10" s="324"/>
      <c r="FA10" s="324"/>
      <c r="FB10" s="324"/>
      <c r="FC10" s="324"/>
      <c r="FD10" s="324"/>
      <c r="FE10" s="324"/>
      <c r="FF10" s="324"/>
      <c r="FG10" s="324"/>
      <c r="FH10" s="324"/>
      <c r="FI10" s="324"/>
      <c r="FJ10" s="324"/>
      <c r="FK10" s="324"/>
      <c r="FL10" s="324"/>
      <c r="FM10" s="324"/>
      <c r="FN10" s="324"/>
      <c r="FO10" s="324"/>
      <c r="FP10" s="324"/>
      <c r="FQ10" s="324"/>
      <c r="FR10" s="324"/>
      <c r="FS10" s="324"/>
      <c r="FT10" s="324"/>
      <c r="FU10" s="324"/>
      <c r="FV10" s="324"/>
      <c r="FW10" s="324"/>
      <c r="FX10" s="324"/>
      <c r="FY10" s="324"/>
      <c r="FZ10" s="324"/>
      <c r="GA10" s="324"/>
      <c r="GB10" s="324"/>
      <c r="GC10" s="324"/>
      <c r="GD10" s="324"/>
      <c r="GE10" s="324"/>
      <c r="GF10" s="324"/>
      <c r="GG10" s="324"/>
      <c r="GH10" s="324"/>
      <c r="GI10" s="324"/>
      <c r="GJ10" s="324"/>
      <c r="GK10" s="324"/>
      <c r="GL10" s="324"/>
      <c r="GM10" s="324"/>
      <c r="GN10" s="324"/>
      <c r="GO10" s="324"/>
      <c r="GP10" s="324"/>
      <c r="GQ10" s="324"/>
      <c r="GR10" s="324"/>
      <c r="GS10" s="324"/>
      <c r="GT10" s="324"/>
      <c r="GU10" s="324"/>
      <c r="GV10" s="324"/>
      <c r="GW10" s="324"/>
      <c r="GX10" s="324"/>
      <c r="GY10" s="324"/>
      <c r="GZ10" s="324"/>
      <c r="HA10" s="324"/>
      <c r="HB10" s="324"/>
      <c r="HC10" s="324"/>
      <c r="HD10" s="324"/>
      <c r="HE10" s="324"/>
      <c r="HF10" s="324"/>
      <c r="HG10" s="324"/>
      <c r="HH10" s="324"/>
      <c r="HI10" s="324"/>
      <c r="HJ10" s="324"/>
      <c r="HK10" s="324"/>
      <c r="HL10" s="324"/>
      <c r="HM10" s="324"/>
      <c r="HN10" s="324"/>
      <c r="HO10" s="324"/>
      <c r="HP10" s="324"/>
      <c r="HQ10" s="324"/>
      <c r="HR10" s="324"/>
      <c r="HS10" s="324"/>
      <c r="HT10" s="324"/>
      <c r="HU10" s="324"/>
      <c r="HV10" s="324"/>
      <c r="HW10" s="324"/>
      <c r="HX10" s="324"/>
      <c r="HY10" s="324"/>
      <c r="HZ10" s="324"/>
      <c r="IA10" s="324"/>
      <c r="IB10" s="324"/>
      <c r="IC10" s="324"/>
      <c r="ID10" s="324"/>
      <c r="IE10" s="324"/>
      <c r="IF10" s="324"/>
      <c r="IG10" s="324"/>
      <c r="IH10" s="324"/>
      <c r="II10" s="324"/>
      <c r="IJ10" s="324"/>
      <c r="IK10" s="324"/>
      <c r="IL10" s="324"/>
      <c r="IM10" s="324"/>
      <c r="IN10" s="324"/>
      <c r="IO10" s="324"/>
      <c r="IP10" s="324"/>
    </row>
    <row r="11" spans="1:250" s="98" customFormat="1" ht="7.5" customHeight="1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</row>
    <row r="12" spans="1:250" s="1" customFormat="1" ht="19.5" customHeight="1">
      <c r="A12" s="765" t="s">
        <v>1022</v>
      </c>
      <c r="B12" s="795" t="s">
        <v>483</v>
      </c>
      <c r="C12" s="780" t="s">
        <v>1021</v>
      </c>
      <c r="D12" s="798" t="s">
        <v>1027</v>
      </c>
      <c r="E12" s="799"/>
      <c r="F12" s="799"/>
      <c r="G12" s="799"/>
      <c r="H12" s="799"/>
      <c r="I12" s="798" t="s">
        <v>1028</v>
      </c>
      <c r="J12" s="798"/>
      <c r="K12" s="798"/>
      <c r="L12" s="798"/>
      <c r="M12" s="798"/>
    </row>
    <row r="13" spans="1:250" ht="23.25" customHeight="1">
      <c r="A13" s="796"/>
      <c r="B13" s="796"/>
      <c r="C13" s="796"/>
      <c r="D13" s="765" t="s">
        <v>1020</v>
      </c>
      <c r="E13" s="765" t="s">
        <v>486</v>
      </c>
      <c r="F13" s="765"/>
      <c r="G13" s="765"/>
      <c r="H13" s="765"/>
      <c r="I13" s="765" t="s">
        <v>1020</v>
      </c>
      <c r="J13" s="765" t="s">
        <v>486</v>
      </c>
      <c r="K13" s="765"/>
      <c r="L13" s="765"/>
      <c r="M13" s="765"/>
    </row>
    <row r="14" spans="1:250" ht="42.75" customHeight="1">
      <c r="A14" s="796"/>
      <c r="B14" s="796"/>
      <c r="C14" s="796"/>
      <c r="D14" s="765"/>
      <c r="E14" s="101" t="s">
        <v>59</v>
      </c>
      <c r="F14" s="101" t="s">
        <v>9</v>
      </c>
      <c r="G14" s="101" t="s">
        <v>10</v>
      </c>
      <c r="H14" s="101" t="s">
        <v>11</v>
      </c>
      <c r="I14" s="765"/>
      <c r="J14" s="101" t="s">
        <v>59</v>
      </c>
      <c r="K14" s="101" t="s">
        <v>9</v>
      </c>
      <c r="L14" s="101" t="s">
        <v>10</v>
      </c>
      <c r="M14" s="101" t="s">
        <v>11</v>
      </c>
    </row>
    <row r="15" spans="1:250" s="150" customFormat="1" ht="18" customHeight="1">
      <c r="A15" s="151">
        <v>1</v>
      </c>
      <c r="B15" s="151">
        <v>2</v>
      </c>
      <c r="C15" s="151">
        <v>3</v>
      </c>
      <c r="D15" s="15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</row>
    <row r="16" spans="1:250" s="138" customFormat="1" ht="24" customHeight="1">
      <c r="A16" s="792" t="s">
        <v>1019</v>
      </c>
      <c r="B16" s="144">
        <v>1</v>
      </c>
      <c r="C16" s="145" t="s">
        <v>1018</v>
      </c>
      <c r="D16" s="146">
        <f t="shared" ref="D16:D47" si="0">SUM(E16:H16)</f>
        <v>7651.85</v>
      </c>
      <c r="E16" s="497">
        <v>6763.34</v>
      </c>
      <c r="F16" s="497">
        <v>316.31</v>
      </c>
      <c r="G16" s="497">
        <v>0</v>
      </c>
      <c r="H16" s="497">
        <v>572.20000000000005</v>
      </c>
      <c r="I16" s="146">
        <f t="shared" ref="I16:I47" si="1">SUM(J16:M16)</f>
        <v>7651.85</v>
      </c>
      <c r="J16" s="147">
        <v>6763.34</v>
      </c>
      <c r="K16" s="147">
        <v>316.31</v>
      </c>
      <c r="L16" s="147">
        <v>0</v>
      </c>
      <c r="M16" s="147">
        <v>572.20000000000005</v>
      </c>
    </row>
    <row r="17" spans="1:19" s="138" customFormat="1" ht="24" customHeight="1">
      <c r="A17" s="792"/>
      <c r="B17" s="144">
        <v>1</v>
      </c>
      <c r="C17" s="145" t="s">
        <v>1017</v>
      </c>
      <c r="D17" s="146">
        <f t="shared" si="0"/>
        <v>7651.85</v>
      </c>
      <c r="E17" s="497">
        <v>6763.34</v>
      </c>
      <c r="F17" s="497">
        <v>316.31</v>
      </c>
      <c r="G17" s="497">
        <v>0</v>
      </c>
      <c r="H17" s="497">
        <v>572.20000000000005</v>
      </c>
      <c r="I17" s="146">
        <f t="shared" si="1"/>
        <v>7651.85</v>
      </c>
      <c r="J17" s="147">
        <v>6763.34</v>
      </c>
      <c r="K17" s="147">
        <v>316.31</v>
      </c>
      <c r="L17" s="147">
        <v>0</v>
      </c>
      <c r="M17" s="147">
        <v>572.20000000000005</v>
      </c>
    </row>
    <row r="18" spans="1:19" s="138" customFormat="1" ht="24" customHeight="1">
      <c r="A18" s="792"/>
      <c r="B18" s="144" t="s">
        <v>66</v>
      </c>
      <c r="C18" s="145" t="s">
        <v>1016</v>
      </c>
      <c r="D18" s="146">
        <f t="shared" si="0"/>
        <v>7651.85</v>
      </c>
      <c r="E18" s="497">
        <v>6763.34</v>
      </c>
      <c r="F18" s="497">
        <v>316.31</v>
      </c>
      <c r="G18" s="497">
        <v>0</v>
      </c>
      <c r="H18" s="497">
        <v>572.20000000000005</v>
      </c>
      <c r="I18" s="146">
        <f t="shared" si="1"/>
        <v>7651.85</v>
      </c>
      <c r="J18" s="147">
        <v>6763.34</v>
      </c>
      <c r="K18" s="147">
        <v>316.31</v>
      </c>
      <c r="L18" s="147">
        <v>0</v>
      </c>
      <c r="M18" s="147">
        <v>572.20000000000005</v>
      </c>
    </row>
    <row r="19" spans="1:19" s="138" customFormat="1" ht="24" customHeight="1">
      <c r="A19" s="792"/>
      <c r="B19" s="144" t="s">
        <v>66</v>
      </c>
      <c r="C19" s="145" t="s">
        <v>1015</v>
      </c>
      <c r="D19" s="146">
        <f t="shared" si="0"/>
        <v>7651.85</v>
      </c>
      <c r="E19" s="497">
        <v>6763.34</v>
      </c>
      <c r="F19" s="497">
        <v>316.31</v>
      </c>
      <c r="G19" s="497">
        <v>0</v>
      </c>
      <c r="H19" s="497">
        <v>572.20000000000005</v>
      </c>
      <c r="I19" s="146">
        <f t="shared" si="1"/>
        <v>7651.85</v>
      </c>
      <c r="J19" s="147">
        <v>6763.34</v>
      </c>
      <c r="K19" s="147">
        <v>316.31</v>
      </c>
      <c r="L19" s="147">
        <v>0</v>
      </c>
      <c r="M19" s="147">
        <v>572.20000000000005</v>
      </c>
    </row>
    <row r="20" spans="1:19" s="138" customFormat="1" ht="24" customHeight="1">
      <c r="A20" s="792"/>
      <c r="B20" s="144" t="s">
        <v>66</v>
      </c>
      <c r="C20" s="145" t="s">
        <v>1014</v>
      </c>
      <c r="D20" s="146">
        <f t="shared" si="0"/>
        <v>7651.85</v>
      </c>
      <c r="E20" s="497">
        <v>6763.34</v>
      </c>
      <c r="F20" s="497">
        <v>316.31</v>
      </c>
      <c r="G20" s="497">
        <v>0</v>
      </c>
      <c r="H20" s="497">
        <v>572.20000000000005</v>
      </c>
      <c r="I20" s="146">
        <f t="shared" si="1"/>
        <v>7651.85</v>
      </c>
      <c r="J20" s="147">
        <v>6763.34</v>
      </c>
      <c r="K20" s="147">
        <v>316.31</v>
      </c>
      <c r="L20" s="147">
        <v>0</v>
      </c>
      <c r="M20" s="147">
        <v>572.20000000000005</v>
      </c>
    </row>
    <row r="21" spans="1:19" s="138" customFormat="1" ht="18" customHeight="1">
      <c r="A21" s="149" t="s">
        <v>1013</v>
      </c>
      <c r="B21" s="144">
        <v>1</v>
      </c>
      <c r="C21" s="793">
        <v>21</v>
      </c>
      <c r="D21" s="146">
        <f t="shared" si="0"/>
        <v>1167.56</v>
      </c>
      <c r="E21" s="497">
        <v>1031.99</v>
      </c>
      <c r="F21" s="497">
        <v>48.26</v>
      </c>
      <c r="G21" s="497">
        <v>0</v>
      </c>
      <c r="H21" s="497">
        <v>87.31</v>
      </c>
      <c r="I21" s="146">
        <f t="shared" si="1"/>
        <v>1167.56</v>
      </c>
      <c r="J21" s="147">
        <v>1031.99</v>
      </c>
      <c r="K21" s="147">
        <v>48.26</v>
      </c>
      <c r="L21" s="147">
        <v>0</v>
      </c>
      <c r="M21" s="147">
        <v>87.31</v>
      </c>
      <c r="S21" s="334"/>
    </row>
    <row r="22" spans="1:19" s="138" customFormat="1" ht="32.1" customHeight="1">
      <c r="A22" s="149" t="s">
        <v>1012</v>
      </c>
      <c r="B22" s="144">
        <v>1</v>
      </c>
      <c r="C22" s="794"/>
      <c r="D22" s="146">
        <f t="shared" si="0"/>
        <v>1644.54</v>
      </c>
      <c r="E22" s="497">
        <v>1065.79</v>
      </c>
      <c r="F22" s="497">
        <v>273.95999999999998</v>
      </c>
      <c r="G22" s="497">
        <v>0</v>
      </c>
      <c r="H22" s="497">
        <v>304.79000000000002</v>
      </c>
      <c r="I22" s="146">
        <f t="shared" si="1"/>
        <v>1644.54</v>
      </c>
      <c r="J22" s="147">
        <v>1065.79</v>
      </c>
      <c r="K22" s="147">
        <v>273.95999999999998</v>
      </c>
      <c r="L22" s="147">
        <v>0</v>
      </c>
      <c r="M22" s="147">
        <v>304.79000000000002</v>
      </c>
    </row>
    <row r="23" spans="1:19" s="138" customFormat="1" ht="18" customHeight="1">
      <c r="A23" s="149" t="s">
        <v>1013</v>
      </c>
      <c r="B23" s="144">
        <v>1</v>
      </c>
      <c r="C23" s="793">
        <v>24</v>
      </c>
      <c r="D23" s="146">
        <f t="shared" si="0"/>
        <v>1167.56</v>
      </c>
      <c r="E23" s="497">
        <v>1031.99</v>
      </c>
      <c r="F23" s="497">
        <v>48.26</v>
      </c>
      <c r="G23" s="497">
        <v>0</v>
      </c>
      <c r="H23" s="497">
        <v>87.31</v>
      </c>
      <c r="I23" s="146">
        <f t="shared" si="1"/>
        <v>1167.56</v>
      </c>
      <c r="J23" s="147">
        <v>1031.99</v>
      </c>
      <c r="K23" s="147">
        <v>48.26</v>
      </c>
      <c r="L23" s="147">
        <v>0</v>
      </c>
      <c r="M23" s="147">
        <v>87.31</v>
      </c>
      <c r="S23" s="334"/>
    </row>
    <row r="24" spans="1:19" s="138" customFormat="1" ht="32.1" customHeight="1">
      <c r="A24" s="149" t="s">
        <v>1012</v>
      </c>
      <c r="B24" s="144">
        <v>1</v>
      </c>
      <c r="C24" s="794"/>
      <c r="D24" s="146">
        <f t="shared" si="0"/>
        <v>1644.54</v>
      </c>
      <c r="E24" s="497">
        <v>1065.79</v>
      </c>
      <c r="F24" s="497">
        <v>273.95999999999998</v>
      </c>
      <c r="G24" s="497">
        <v>0</v>
      </c>
      <c r="H24" s="497">
        <v>304.79000000000002</v>
      </c>
      <c r="I24" s="146">
        <f t="shared" si="1"/>
        <v>1644.54</v>
      </c>
      <c r="J24" s="147">
        <v>1065.79</v>
      </c>
      <c r="K24" s="147">
        <v>273.95999999999998</v>
      </c>
      <c r="L24" s="147">
        <v>0</v>
      </c>
      <c r="M24" s="147">
        <v>304.79000000000002</v>
      </c>
    </row>
    <row r="25" spans="1:19" s="138" customFormat="1" ht="18" customHeight="1">
      <c r="A25" s="149" t="s">
        <v>1013</v>
      </c>
      <c r="B25" s="144">
        <v>1</v>
      </c>
      <c r="C25" s="793">
        <v>27</v>
      </c>
      <c r="D25" s="146">
        <f t="shared" si="0"/>
        <v>1167.56</v>
      </c>
      <c r="E25" s="497">
        <v>1031.99</v>
      </c>
      <c r="F25" s="497">
        <v>48.26</v>
      </c>
      <c r="G25" s="497">
        <v>0</v>
      </c>
      <c r="H25" s="497">
        <v>87.31</v>
      </c>
      <c r="I25" s="146">
        <f t="shared" si="1"/>
        <v>1167.56</v>
      </c>
      <c r="J25" s="147">
        <v>1031.99</v>
      </c>
      <c r="K25" s="147">
        <v>48.26</v>
      </c>
      <c r="L25" s="147">
        <v>0</v>
      </c>
      <c r="M25" s="147">
        <v>87.31</v>
      </c>
      <c r="S25" s="334"/>
    </row>
    <row r="26" spans="1:19" s="138" customFormat="1" ht="32.1" customHeight="1">
      <c r="A26" s="149" t="s">
        <v>1012</v>
      </c>
      <c r="B26" s="144">
        <v>1</v>
      </c>
      <c r="C26" s="794"/>
      <c r="D26" s="146">
        <f t="shared" si="0"/>
        <v>1644.54</v>
      </c>
      <c r="E26" s="497">
        <v>1065.79</v>
      </c>
      <c r="F26" s="497">
        <v>273.95999999999998</v>
      </c>
      <c r="G26" s="497">
        <v>0</v>
      </c>
      <c r="H26" s="497">
        <v>304.79000000000002</v>
      </c>
      <c r="I26" s="146">
        <f t="shared" si="1"/>
        <v>1644.54</v>
      </c>
      <c r="J26" s="147">
        <v>1065.79</v>
      </c>
      <c r="K26" s="147">
        <v>273.95999999999998</v>
      </c>
      <c r="L26" s="147">
        <v>0</v>
      </c>
      <c r="M26" s="147">
        <v>304.79000000000002</v>
      </c>
    </row>
    <row r="27" spans="1:19" s="138" customFormat="1" ht="18" customHeight="1">
      <c r="A27" s="149" t="s">
        <v>1013</v>
      </c>
      <c r="B27" s="144">
        <v>1</v>
      </c>
      <c r="C27" s="793">
        <v>30</v>
      </c>
      <c r="D27" s="146">
        <f t="shared" si="0"/>
        <v>1167.56</v>
      </c>
      <c r="E27" s="497">
        <v>1031.99</v>
      </c>
      <c r="F27" s="497">
        <v>48.26</v>
      </c>
      <c r="G27" s="497">
        <v>0</v>
      </c>
      <c r="H27" s="497">
        <v>87.31</v>
      </c>
      <c r="I27" s="146">
        <f t="shared" si="1"/>
        <v>1968.8</v>
      </c>
      <c r="J27" s="147">
        <v>1740.18</v>
      </c>
      <c r="K27" s="147">
        <v>81.39</v>
      </c>
      <c r="L27" s="147">
        <v>0</v>
      </c>
      <c r="M27" s="147">
        <v>147.22999999999999</v>
      </c>
    </row>
    <row r="28" spans="1:19" s="138" customFormat="1" ht="32.1" customHeight="1">
      <c r="A28" s="149" t="s">
        <v>1012</v>
      </c>
      <c r="B28" s="144">
        <v>1</v>
      </c>
      <c r="C28" s="794"/>
      <c r="D28" s="146">
        <f t="shared" si="0"/>
        <v>1644.54</v>
      </c>
      <c r="E28" s="497">
        <v>1065.79</v>
      </c>
      <c r="F28" s="497">
        <v>273.95999999999998</v>
      </c>
      <c r="G28" s="497">
        <v>0</v>
      </c>
      <c r="H28" s="497">
        <v>304.79000000000002</v>
      </c>
      <c r="I28" s="146">
        <f t="shared" si="1"/>
        <v>2445.7800000000002</v>
      </c>
      <c r="J28" s="147">
        <v>1773.98</v>
      </c>
      <c r="K28" s="147">
        <v>307.08999999999997</v>
      </c>
      <c r="L28" s="147">
        <v>0</v>
      </c>
      <c r="M28" s="147">
        <v>364.71</v>
      </c>
    </row>
    <row r="29" spans="1:19" s="138" customFormat="1" ht="18" customHeight="1">
      <c r="A29" s="149" t="s">
        <v>1013</v>
      </c>
      <c r="B29" s="144">
        <v>1</v>
      </c>
      <c r="C29" s="793">
        <v>33</v>
      </c>
      <c r="D29" s="146">
        <f t="shared" si="0"/>
        <v>1167.56</v>
      </c>
      <c r="E29" s="497">
        <v>1031.99</v>
      </c>
      <c r="F29" s="497">
        <v>48.26</v>
      </c>
      <c r="G29" s="497">
        <v>0</v>
      </c>
      <c r="H29" s="497">
        <v>87.31</v>
      </c>
      <c r="I29" s="146">
        <f t="shared" si="1"/>
        <v>1968.8</v>
      </c>
      <c r="J29" s="147">
        <v>1740.18</v>
      </c>
      <c r="K29" s="147">
        <v>81.39</v>
      </c>
      <c r="L29" s="147">
        <v>0</v>
      </c>
      <c r="M29" s="147">
        <v>147.22999999999999</v>
      </c>
    </row>
    <row r="30" spans="1:19" s="138" customFormat="1" ht="32.1" customHeight="1">
      <c r="A30" s="149" t="s">
        <v>1012</v>
      </c>
      <c r="B30" s="144">
        <v>1</v>
      </c>
      <c r="C30" s="794"/>
      <c r="D30" s="146">
        <f t="shared" si="0"/>
        <v>1644.54</v>
      </c>
      <c r="E30" s="497">
        <v>1065.79</v>
      </c>
      <c r="F30" s="497">
        <v>273.95999999999998</v>
      </c>
      <c r="G30" s="497">
        <v>0</v>
      </c>
      <c r="H30" s="497">
        <v>304.79000000000002</v>
      </c>
      <c r="I30" s="146">
        <f t="shared" si="1"/>
        <v>2445.7800000000002</v>
      </c>
      <c r="J30" s="147">
        <v>1773.98</v>
      </c>
      <c r="K30" s="147">
        <v>307.08999999999997</v>
      </c>
      <c r="L30" s="147">
        <v>0</v>
      </c>
      <c r="M30" s="147">
        <v>364.71</v>
      </c>
    </row>
    <row r="31" spans="1:19" s="138" customFormat="1" ht="18" customHeight="1">
      <c r="A31" s="149" t="s">
        <v>1013</v>
      </c>
      <c r="B31" s="144">
        <v>1</v>
      </c>
      <c r="C31" s="793">
        <v>36</v>
      </c>
      <c r="D31" s="146">
        <f t="shared" si="0"/>
        <v>1312.53</v>
      </c>
      <c r="E31" s="497">
        <v>1160.1199999999999</v>
      </c>
      <c r="F31" s="497">
        <v>54.26</v>
      </c>
      <c r="G31" s="497">
        <v>0</v>
      </c>
      <c r="H31" s="497">
        <v>98.15</v>
      </c>
      <c r="I31" s="146">
        <f t="shared" si="1"/>
        <v>1968.8</v>
      </c>
      <c r="J31" s="147">
        <v>1740.18</v>
      </c>
      <c r="K31" s="147">
        <v>81.39</v>
      </c>
      <c r="L31" s="147">
        <v>0</v>
      </c>
      <c r="M31" s="147">
        <v>147.22999999999999</v>
      </c>
    </row>
    <row r="32" spans="1:19" s="138" customFormat="1" ht="32.1" customHeight="1">
      <c r="A32" s="149" t="s">
        <v>1012</v>
      </c>
      <c r="B32" s="144">
        <v>1</v>
      </c>
      <c r="C32" s="794"/>
      <c r="D32" s="146">
        <f t="shared" si="0"/>
        <v>1789.51</v>
      </c>
      <c r="E32" s="497">
        <v>1193.92</v>
      </c>
      <c r="F32" s="497">
        <v>279.95999999999998</v>
      </c>
      <c r="G32" s="497">
        <v>0</v>
      </c>
      <c r="H32" s="497">
        <v>315.63</v>
      </c>
      <c r="I32" s="146">
        <f t="shared" si="1"/>
        <v>2445.7800000000002</v>
      </c>
      <c r="J32" s="147">
        <v>1773.98</v>
      </c>
      <c r="K32" s="147">
        <v>307.08999999999997</v>
      </c>
      <c r="L32" s="147">
        <v>0</v>
      </c>
      <c r="M32" s="147">
        <v>364.71</v>
      </c>
    </row>
    <row r="33" spans="1:13" s="138" customFormat="1" ht="18" customHeight="1">
      <c r="A33" s="149" t="s">
        <v>1013</v>
      </c>
      <c r="B33" s="144">
        <v>1</v>
      </c>
      <c r="C33" s="793">
        <v>39</v>
      </c>
      <c r="D33" s="146">
        <f t="shared" si="0"/>
        <v>1312.53</v>
      </c>
      <c r="E33" s="497">
        <v>1160.1199999999999</v>
      </c>
      <c r="F33" s="497">
        <v>54.26</v>
      </c>
      <c r="G33" s="497">
        <v>0</v>
      </c>
      <c r="H33" s="497">
        <v>98.15</v>
      </c>
      <c r="I33" s="146">
        <f t="shared" si="1"/>
        <v>2685.79</v>
      </c>
      <c r="J33" s="147">
        <v>2373.92</v>
      </c>
      <c r="K33" s="147">
        <v>111.03</v>
      </c>
      <c r="L33" s="147">
        <v>0</v>
      </c>
      <c r="M33" s="147">
        <v>200.84</v>
      </c>
    </row>
    <row r="34" spans="1:13" s="138" customFormat="1" ht="32.1" customHeight="1">
      <c r="A34" s="149" t="s">
        <v>1012</v>
      </c>
      <c r="B34" s="144">
        <v>1</v>
      </c>
      <c r="C34" s="794"/>
      <c r="D34" s="146">
        <f t="shared" si="0"/>
        <v>1789.51</v>
      </c>
      <c r="E34" s="497">
        <v>1193.92</v>
      </c>
      <c r="F34" s="497">
        <v>279.95999999999998</v>
      </c>
      <c r="G34" s="497">
        <v>0</v>
      </c>
      <c r="H34" s="497">
        <v>315.63</v>
      </c>
      <c r="I34" s="146">
        <f t="shared" si="1"/>
        <v>3162.77</v>
      </c>
      <c r="J34" s="147">
        <v>2407.7199999999998</v>
      </c>
      <c r="K34" s="147">
        <v>336.73</v>
      </c>
      <c r="L34" s="147">
        <v>0</v>
      </c>
      <c r="M34" s="147">
        <v>418.32</v>
      </c>
    </row>
    <row r="35" spans="1:13" s="138" customFormat="1" ht="18" customHeight="1">
      <c r="A35" s="149" t="s">
        <v>1013</v>
      </c>
      <c r="B35" s="144">
        <v>1</v>
      </c>
      <c r="C35" s="793">
        <v>42</v>
      </c>
      <c r="D35" s="146">
        <f t="shared" si="0"/>
        <v>1312.53</v>
      </c>
      <c r="E35" s="497">
        <v>1160.1199999999999</v>
      </c>
      <c r="F35" s="497">
        <v>54.26</v>
      </c>
      <c r="G35" s="497">
        <v>0</v>
      </c>
      <c r="H35" s="497">
        <v>98.15</v>
      </c>
      <c r="I35" s="146">
        <f t="shared" si="1"/>
        <v>2685.79</v>
      </c>
      <c r="J35" s="147">
        <v>2373.92</v>
      </c>
      <c r="K35" s="147">
        <v>111.03</v>
      </c>
      <c r="L35" s="147">
        <v>0</v>
      </c>
      <c r="M35" s="147">
        <v>200.84</v>
      </c>
    </row>
    <row r="36" spans="1:13" s="138" customFormat="1" ht="32.1" customHeight="1">
      <c r="A36" s="149" t="s">
        <v>1012</v>
      </c>
      <c r="B36" s="144">
        <v>1</v>
      </c>
      <c r="C36" s="794"/>
      <c r="D36" s="146">
        <f t="shared" si="0"/>
        <v>1789.51</v>
      </c>
      <c r="E36" s="497">
        <v>1193.92</v>
      </c>
      <c r="F36" s="497">
        <v>279.95999999999998</v>
      </c>
      <c r="G36" s="497">
        <v>0</v>
      </c>
      <c r="H36" s="497">
        <v>315.63</v>
      </c>
      <c r="I36" s="146">
        <f t="shared" si="1"/>
        <v>3162.77</v>
      </c>
      <c r="J36" s="147">
        <v>2407.7199999999998</v>
      </c>
      <c r="K36" s="147">
        <v>336.73</v>
      </c>
      <c r="L36" s="147">
        <v>0</v>
      </c>
      <c r="M36" s="147">
        <v>418.32</v>
      </c>
    </row>
    <row r="37" spans="1:13" s="138" customFormat="1" ht="18" customHeight="1">
      <c r="A37" s="149" t="s">
        <v>1013</v>
      </c>
      <c r="B37" s="144">
        <v>1</v>
      </c>
      <c r="C37" s="793">
        <v>45</v>
      </c>
      <c r="D37" s="146">
        <f t="shared" si="0"/>
        <v>2043.24</v>
      </c>
      <c r="E37" s="497">
        <v>1805.98</v>
      </c>
      <c r="F37" s="497">
        <v>84.46</v>
      </c>
      <c r="G37" s="497">
        <v>0</v>
      </c>
      <c r="H37" s="497">
        <v>152.80000000000001</v>
      </c>
      <c r="I37" s="146">
        <f t="shared" si="1"/>
        <v>2864.06</v>
      </c>
      <c r="J37" s="147">
        <v>2531.4899999999998</v>
      </c>
      <c r="K37" s="147">
        <v>118.39</v>
      </c>
      <c r="L37" s="147">
        <v>0</v>
      </c>
      <c r="M37" s="147">
        <v>214.18</v>
      </c>
    </row>
    <row r="38" spans="1:13" s="138" customFormat="1" ht="32.1" customHeight="1">
      <c r="A38" s="149" t="s">
        <v>1012</v>
      </c>
      <c r="B38" s="144">
        <v>1</v>
      </c>
      <c r="C38" s="794"/>
      <c r="D38" s="146">
        <f t="shared" si="0"/>
        <v>2520.2199999999998</v>
      </c>
      <c r="E38" s="497">
        <v>1839.78</v>
      </c>
      <c r="F38" s="497">
        <v>310.16000000000003</v>
      </c>
      <c r="G38" s="497">
        <v>0</v>
      </c>
      <c r="H38" s="497">
        <v>370.28</v>
      </c>
      <c r="I38" s="146">
        <f t="shared" si="1"/>
        <v>3341.04</v>
      </c>
      <c r="J38" s="147">
        <v>2565.29</v>
      </c>
      <c r="K38" s="147">
        <v>344.09</v>
      </c>
      <c r="L38" s="147">
        <v>0</v>
      </c>
      <c r="M38" s="147">
        <v>431.66</v>
      </c>
    </row>
    <row r="39" spans="1:13" s="138" customFormat="1" ht="18" customHeight="1">
      <c r="A39" s="149" t="s">
        <v>1013</v>
      </c>
      <c r="B39" s="144">
        <v>1</v>
      </c>
      <c r="C39" s="793">
        <v>48</v>
      </c>
      <c r="D39" s="146">
        <f t="shared" si="0"/>
        <v>1312.53</v>
      </c>
      <c r="E39" s="497">
        <v>1160.1199999999999</v>
      </c>
      <c r="F39" s="497">
        <v>54.26</v>
      </c>
      <c r="G39" s="497">
        <v>0</v>
      </c>
      <c r="H39" s="497">
        <v>98.15</v>
      </c>
      <c r="I39" s="146">
        <f t="shared" si="1"/>
        <v>2864.06</v>
      </c>
      <c r="J39" s="147">
        <v>2531.4899999999998</v>
      </c>
      <c r="K39" s="147">
        <v>118.39</v>
      </c>
      <c r="L39" s="147">
        <v>0</v>
      </c>
      <c r="M39" s="147">
        <v>214.18</v>
      </c>
    </row>
    <row r="40" spans="1:13" s="138" customFormat="1" ht="32.1" customHeight="1">
      <c r="A40" s="149" t="s">
        <v>1012</v>
      </c>
      <c r="B40" s="144">
        <v>1</v>
      </c>
      <c r="C40" s="794"/>
      <c r="D40" s="146">
        <f t="shared" si="0"/>
        <v>1789.51</v>
      </c>
      <c r="E40" s="497">
        <v>1193.92</v>
      </c>
      <c r="F40" s="497">
        <v>279.95999999999998</v>
      </c>
      <c r="G40" s="497">
        <v>0</v>
      </c>
      <c r="H40" s="497">
        <v>315.63</v>
      </c>
      <c r="I40" s="146">
        <f t="shared" si="1"/>
        <v>3341.04</v>
      </c>
      <c r="J40" s="147">
        <v>2565.29</v>
      </c>
      <c r="K40" s="147">
        <v>344.09</v>
      </c>
      <c r="L40" s="147">
        <v>0</v>
      </c>
      <c r="M40" s="147">
        <v>431.66</v>
      </c>
    </row>
    <row r="41" spans="1:13" s="138" customFormat="1" ht="18" customHeight="1">
      <c r="A41" s="149" t="s">
        <v>1013</v>
      </c>
      <c r="B41" s="144">
        <v>1</v>
      </c>
      <c r="C41" s="793">
        <v>51</v>
      </c>
      <c r="D41" s="146">
        <f t="shared" si="0"/>
        <v>2775.9</v>
      </c>
      <c r="E41" s="497">
        <v>2453.5700000000002</v>
      </c>
      <c r="F41" s="497">
        <v>114.75</v>
      </c>
      <c r="G41" s="497">
        <v>0</v>
      </c>
      <c r="H41" s="497">
        <v>207.58</v>
      </c>
      <c r="I41" s="146">
        <f t="shared" si="1"/>
        <v>3628.07</v>
      </c>
      <c r="J41" s="147">
        <v>3206.79</v>
      </c>
      <c r="K41" s="147">
        <v>149.97999999999999</v>
      </c>
      <c r="L41" s="147">
        <v>0</v>
      </c>
      <c r="M41" s="147">
        <v>271.3</v>
      </c>
    </row>
    <row r="42" spans="1:13" s="138" customFormat="1" ht="32.1" customHeight="1">
      <c r="A42" s="149" t="s">
        <v>1012</v>
      </c>
      <c r="B42" s="144">
        <v>1</v>
      </c>
      <c r="C42" s="794"/>
      <c r="D42" s="146">
        <f t="shared" si="0"/>
        <v>3252.88</v>
      </c>
      <c r="E42" s="497">
        <v>2487.37</v>
      </c>
      <c r="F42" s="497">
        <v>340.45</v>
      </c>
      <c r="G42" s="497">
        <v>0</v>
      </c>
      <c r="H42" s="497">
        <v>425.06</v>
      </c>
      <c r="I42" s="146">
        <f t="shared" si="1"/>
        <v>4105.05</v>
      </c>
      <c r="J42" s="147">
        <v>3240.59</v>
      </c>
      <c r="K42" s="147">
        <v>375.68</v>
      </c>
      <c r="L42" s="147">
        <v>0</v>
      </c>
      <c r="M42" s="147">
        <v>488.78</v>
      </c>
    </row>
    <row r="43" spans="1:13" s="138" customFormat="1" ht="18" customHeight="1">
      <c r="A43" s="149" t="s">
        <v>1013</v>
      </c>
      <c r="B43" s="144">
        <v>1</v>
      </c>
      <c r="C43" s="793">
        <v>54</v>
      </c>
      <c r="D43" s="146">
        <f t="shared" si="0"/>
        <v>2043.24</v>
      </c>
      <c r="E43" s="497">
        <v>1805.98</v>
      </c>
      <c r="F43" s="497">
        <v>84.46</v>
      </c>
      <c r="G43" s="497">
        <v>0</v>
      </c>
      <c r="H43" s="497">
        <v>152.80000000000001</v>
      </c>
      <c r="I43" s="146">
        <f t="shared" si="1"/>
        <v>3628.07</v>
      </c>
      <c r="J43" s="147">
        <v>3206.79</v>
      </c>
      <c r="K43" s="147">
        <v>149.97999999999999</v>
      </c>
      <c r="L43" s="147">
        <v>0</v>
      </c>
      <c r="M43" s="147">
        <v>271.3</v>
      </c>
    </row>
    <row r="44" spans="1:13" s="138" customFormat="1" ht="32.1" customHeight="1">
      <c r="A44" s="149" t="s">
        <v>1012</v>
      </c>
      <c r="B44" s="144">
        <v>1</v>
      </c>
      <c r="C44" s="794"/>
      <c r="D44" s="146">
        <f t="shared" si="0"/>
        <v>2520.2199999999998</v>
      </c>
      <c r="E44" s="497">
        <v>1839.78</v>
      </c>
      <c r="F44" s="497">
        <v>310.16000000000003</v>
      </c>
      <c r="G44" s="497">
        <v>0</v>
      </c>
      <c r="H44" s="497">
        <v>370.28</v>
      </c>
      <c r="I44" s="146">
        <f t="shared" si="1"/>
        <v>4105.05</v>
      </c>
      <c r="J44" s="147">
        <v>3240.59</v>
      </c>
      <c r="K44" s="147">
        <v>375.68</v>
      </c>
      <c r="L44" s="147">
        <v>0</v>
      </c>
      <c r="M44" s="147">
        <v>488.78</v>
      </c>
    </row>
    <row r="45" spans="1:13" s="138" customFormat="1" ht="18" customHeight="1">
      <c r="A45" s="149" t="s">
        <v>1013</v>
      </c>
      <c r="B45" s="144">
        <v>1</v>
      </c>
      <c r="C45" s="793">
        <v>57</v>
      </c>
      <c r="D45" s="146">
        <f t="shared" si="0"/>
        <v>2043.24</v>
      </c>
      <c r="E45" s="497">
        <v>1805.98</v>
      </c>
      <c r="F45" s="497">
        <v>84.46</v>
      </c>
      <c r="G45" s="497">
        <v>0</v>
      </c>
      <c r="H45" s="497">
        <v>152.80000000000001</v>
      </c>
      <c r="I45" s="146">
        <f t="shared" si="1"/>
        <v>3628.07</v>
      </c>
      <c r="J45" s="147">
        <v>3206.79</v>
      </c>
      <c r="K45" s="147">
        <v>149.97999999999999</v>
      </c>
      <c r="L45" s="147">
        <v>0</v>
      </c>
      <c r="M45" s="147">
        <v>271.3</v>
      </c>
    </row>
    <row r="46" spans="1:13" s="138" customFormat="1" ht="32.1" customHeight="1">
      <c r="A46" s="149" t="s">
        <v>1012</v>
      </c>
      <c r="B46" s="144">
        <v>1</v>
      </c>
      <c r="C46" s="794"/>
      <c r="D46" s="146">
        <f t="shared" si="0"/>
        <v>2520.2199999999998</v>
      </c>
      <c r="E46" s="497">
        <v>1839.78</v>
      </c>
      <c r="F46" s="497">
        <v>310.16000000000003</v>
      </c>
      <c r="G46" s="497">
        <v>0</v>
      </c>
      <c r="H46" s="497">
        <v>370.28</v>
      </c>
      <c r="I46" s="146">
        <f t="shared" si="1"/>
        <v>4105.05</v>
      </c>
      <c r="J46" s="147">
        <v>3240.59</v>
      </c>
      <c r="K46" s="147">
        <v>375.68</v>
      </c>
      <c r="L46" s="147">
        <v>0</v>
      </c>
      <c r="M46" s="147">
        <v>488.78</v>
      </c>
    </row>
    <row r="47" spans="1:13" s="138" customFormat="1" ht="18" customHeight="1">
      <c r="A47" s="149" t="s">
        <v>1013</v>
      </c>
      <c r="B47" s="144">
        <v>1</v>
      </c>
      <c r="C47" s="793">
        <v>60</v>
      </c>
      <c r="D47" s="146">
        <f t="shared" si="0"/>
        <v>2180.37</v>
      </c>
      <c r="E47" s="497">
        <v>1927.19</v>
      </c>
      <c r="F47" s="497">
        <v>90.13</v>
      </c>
      <c r="G47" s="497">
        <v>0</v>
      </c>
      <c r="H47" s="497">
        <v>163.05000000000001</v>
      </c>
      <c r="I47" s="146">
        <f t="shared" si="1"/>
        <v>3628.07</v>
      </c>
      <c r="J47" s="147">
        <v>3206.79</v>
      </c>
      <c r="K47" s="147">
        <v>149.97999999999999</v>
      </c>
      <c r="L47" s="147">
        <v>0</v>
      </c>
      <c r="M47" s="147">
        <v>271.3</v>
      </c>
    </row>
    <row r="48" spans="1:13" s="138" customFormat="1" ht="32.1" customHeight="1">
      <c r="A48" s="149" t="s">
        <v>1012</v>
      </c>
      <c r="B48" s="144">
        <v>1</v>
      </c>
      <c r="C48" s="794"/>
      <c r="D48" s="146">
        <f t="shared" ref="D48:D77" si="2">SUM(E48:H48)</f>
        <v>2657.35</v>
      </c>
      <c r="E48" s="497">
        <v>1960.99</v>
      </c>
      <c r="F48" s="497">
        <v>315.83</v>
      </c>
      <c r="G48" s="497">
        <v>0</v>
      </c>
      <c r="H48" s="497">
        <v>380.53</v>
      </c>
      <c r="I48" s="146">
        <f t="shared" ref="I48:I77" si="3">SUM(J48:M48)</f>
        <v>4105.05</v>
      </c>
      <c r="J48" s="147">
        <v>3240.59</v>
      </c>
      <c r="K48" s="147">
        <v>375.68</v>
      </c>
      <c r="L48" s="147">
        <v>0</v>
      </c>
      <c r="M48" s="147">
        <v>488.78</v>
      </c>
    </row>
    <row r="49" spans="1:13" s="138" customFormat="1" ht="18" customHeight="1">
      <c r="A49" s="149" t="s">
        <v>1013</v>
      </c>
      <c r="B49" s="144">
        <v>1</v>
      </c>
      <c r="C49" s="793">
        <v>63</v>
      </c>
      <c r="D49" s="146">
        <f t="shared" si="2"/>
        <v>2180.37</v>
      </c>
      <c r="E49" s="497">
        <v>1927.19</v>
      </c>
      <c r="F49" s="497">
        <v>90.13</v>
      </c>
      <c r="G49" s="497">
        <v>0</v>
      </c>
      <c r="H49" s="497">
        <v>163.05000000000001</v>
      </c>
      <c r="I49" s="146">
        <f t="shared" si="3"/>
        <v>2864.06</v>
      </c>
      <c r="J49" s="147">
        <v>2531.4899999999998</v>
      </c>
      <c r="K49" s="147">
        <v>118.39</v>
      </c>
      <c r="L49" s="147">
        <v>0</v>
      </c>
      <c r="M49" s="147">
        <v>214.18</v>
      </c>
    </row>
    <row r="50" spans="1:13" s="138" customFormat="1" ht="32.1" customHeight="1">
      <c r="A50" s="149" t="s">
        <v>1012</v>
      </c>
      <c r="B50" s="144">
        <v>1</v>
      </c>
      <c r="C50" s="794"/>
      <c r="D50" s="146">
        <f t="shared" si="2"/>
        <v>2657.35</v>
      </c>
      <c r="E50" s="497">
        <v>1960.99</v>
      </c>
      <c r="F50" s="497">
        <v>315.83</v>
      </c>
      <c r="G50" s="497">
        <v>0</v>
      </c>
      <c r="H50" s="497">
        <v>380.53</v>
      </c>
      <c r="I50" s="146">
        <f t="shared" si="3"/>
        <v>3341.04</v>
      </c>
      <c r="J50" s="147">
        <v>2565.29</v>
      </c>
      <c r="K50" s="147">
        <v>344.09</v>
      </c>
      <c r="L50" s="147">
        <v>0</v>
      </c>
      <c r="M50" s="147">
        <v>431.66</v>
      </c>
    </row>
    <row r="51" spans="1:13" s="138" customFormat="1" ht="18" customHeight="1">
      <c r="A51" s="149" t="s">
        <v>1013</v>
      </c>
      <c r="B51" s="144">
        <v>1</v>
      </c>
      <c r="C51" s="793">
        <v>66</v>
      </c>
      <c r="D51" s="146">
        <f t="shared" si="2"/>
        <v>2180.37</v>
      </c>
      <c r="E51" s="497">
        <v>1927.19</v>
      </c>
      <c r="F51" s="497">
        <v>90.13</v>
      </c>
      <c r="G51" s="497">
        <v>0</v>
      </c>
      <c r="H51" s="497">
        <v>163.05000000000001</v>
      </c>
      <c r="I51" s="146">
        <f t="shared" si="3"/>
        <v>2864.06</v>
      </c>
      <c r="J51" s="147">
        <v>2531.4899999999998</v>
      </c>
      <c r="K51" s="147">
        <v>118.39</v>
      </c>
      <c r="L51" s="147">
        <v>0</v>
      </c>
      <c r="M51" s="147">
        <v>214.18</v>
      </c>
    </row>
    <row r="52" spans="1:13" s="138" customFormat="1" ht="32.1" customHeight="1">
      <c r="A52" s="149" t="s">
        <v>1012</v>
      </c>
      <c r="B52" s="144">
        <v>1</v>
      </c>
      <c r="C52" s="794"/>
      <c r="D52" s="146">
        <f t="shared" si="2"/>
        <v>2657.35</v>
      </c>
      <c r="E52" s="497">
        <v>1960.99</v>
      </c>
      <c r="F52" s="497">
        <v>315.83</v>
      </c>
      <c r="G52" s="497">
        <v>0</v>
      </c>
      <c r="H52" s="497">
        <v>380.53</v>
      </c>
      <c r="I52" s="146">
        <f t="shared" si="3"/>
        <v>3341.04</v>
      </c>
      <c r="J52" s="147">
        <v>2565.29</v>
      </c>
      <c r="K52" s="147">
        <v>344.09</v>
      </c>
      <c r="L52" s="147">
        <v>0</v>
      </c>
      <c r="M52" s="147">
        <v>431.66</v>
      </c>
    </row>
    <row r="53" spans="1:13" s="138" customFormat="1" ht="18" customHeight="1">
      <c r="A53" s="149" t="s">
        <v>1013</v>
      </c>
      <c r="B53" s="144">
        <v>1</v>
      </c>
      <c r="C53" s="793">
        <v>69</v>
      </c>
      <c r="D53" s="146">
        <f t="shared" si="2"/>
        <v>2180.37</v>
      </c>
      <c r="E53" s="497">
        <v>1927.19</v>
      </c>
      <c r="F53" s="497">
        <v>90.13</v>
      </c>
      <c r="G53" s="497">
        <v>0</v>
      </c>
      <c r="H53" s="497">
        <v>163.05000000000001</v>
      </c>
      <c r="I53" s="146">
        <f t="shared" si="3"/>
        <v>2864.06</v>
      </c>
      <c r="J53" s="147">
        <v>2531.4899999999998</v>
      </c>
      <c r="K53" s="147">
        <v>118.39</v>
      </c>
      <c r="L53" s="147">
        <v>0</v>
      </c>
      <c r="M53" s="147">
        <v>214.18</v>
      </c>
    </row>
    <row r="54" spans="1:13" s="138" customFormat="1" ht="32.1" customHeight="1">
      <c r="A54" s="149" t="s">
        <v>1012</v>
      </c>
      <c r="B54" s="144">
        <v>1</v>
      </c>
      <c r="C54" s="794"/>
      <c r="D54" s="146">
        <f t="shared" si="2"/>
        <v>2657.35</v>
      </c>
      <c r="E54" s="497">
        <v>1960.99</v>
      </c>
      <c r="F54" s="497">
        <v>315.83</v>
      </c>
      <c r="G54" s="497">
        <v>0</v>
      </c>
      <c r="H54" s="497">
        <v>380.53</v>
      </c>
      <c r="I54" s="146">
        <f t="shared" si="3"/>
        <v>3341.04</v>
      </c>
      <c r="J54" s="147">
        <v>2565.29</v>
      </c>
      <c r="K54" s="147">
        <v>344.09</v>
      </c>
      <c r="L54" s="147">
        <v>0</v>
      </c>
      <c r="M54" s="147">
        <v>431.66</v>
      </c>
    </row>
    <row r="55" spans="1:13" s="138" customFormat="1" ht="18" customHeight="1">
      <c r="A55" s="149" t="s">
        <v>1013</v>
      </c>
      <c r="B55" s="144">
        <v>1</v>
      </c>
      <c r="C55" s="793">
        <v>72</v>
      </c>
      <c r="D55" s="146">
        <f t="shared" si="2"/>
        <v>2180.37</v>
      </c>
      <c r="E55" s="497">
        <v>1927.19</v>
      </c>
      <c r="F55" s="497">
        <v>90.13</v>
      </c>
      <c r="G55" s="497">
        <v>0</v>
      </c>
      <c r="H55" s="497">
        <v>163.05000000000001</v>
      </c>
      <c r="I55" s="146">
        <f t="shared" si="3"/>
        <v>2180.37</v>
      </c>
      <c r="J55" s="147">
        <v>1927.19</v>
      </c>
      <c r="K55" s="147">
        <v>90.13</v>
      </c>
      <c r="L55" s="147">
        <v>0</v>
      </c>
      <c r="M55" s="147">
        <v>163.05000000000001</v>
      </c>
    </row>
    <row r="56" spans="1:13" s="138" customFormat="1" ht="32.1" customHeight="1">
      <c r="A56" s="149" t="s">
        <v>1012</v>
      </c>
      <c r="B56" s="144">
        <v>1</v>
      </c>
      <c r="C56" s="794"/>
      <c r="D56" s="146">
        <f t="shared" si="2"/>
        <v>2657.35</v>
      </c>
      <c r="E56" s="497">
        <v>1960.99</v>
      </c>
      <c r="F56" s="497">
        <v>315.83</v>
      </c>
      <c r="G56" s="497">
        <v>0</v>
      </c>
      <c r="H56" s="497">
        <v>380.53</v>
      </c>
      <c r="I56" s="146">
        <f t="shared" si="3"/>
        <v>2657.35</v>
      </c>
      <c r="J56" s="147">
        <v>1960.99</v>
      </c>
      <c r="K56" s="147">
        <v>315.83</v>
      </c>
      <c r="L56" s="147">
        <v>0</v>
      </c>
      <c r="M56" s="147">
        <v>380.53</v>
      </c>
    </row>
    <row r="57" spans="1:13" s="138" customFormat="1" ht="18" customHeight="1">
      <c r="A57" s="149" t="s">
        <v>1013</v>
      </c>
      <c r="B57" s="144">
        <v>1</v>
      </c>
      <c r="C57" s="793">
        <v>75</v>
      </c>
      <c r="D57" s="146">
        <f t="shared" si="2"/>
        <v>1453.58</v>
      </c>
      <c r="E57" s="497">
        <v>1284.79</v>
      </c>
      <c r="F57" s="497">
        <v>60.09</v>
      </c>
      <c r="G57" s="497">
        <v>0</v>
      </c>
      <c r="H57" s="497">
        <v>108.7</v>
      </c>
      <c r="I57" s="146">
        <f t="shared" si="3"/>
        <v>1453.58</v>
      </c>
      <c r="J57" s="147">
        <v>1284.79</v>
      </c>
      <c r="K57" s="147">
        <v>60.09</v>
      </c>
      <c r="L57" s="147">
        <v>0</v>
      </c>
      <c r="M57" s="147">
        <v>108.7</v>
      </c>
    </row>
    <row r="58" spans="1:13" s="138" customFormat="1" ht="32.1" customHeight="1">
      <c r="A58" s="149" t="s">
        <v>1012</v>
      </c>
      <c r="B58" s="144">
        <v>1</v>
      </c>
      <c r="C58" s="794"/>
      <c r="D58" s="146">
        <f t="shared" si="2"/>
        <v>1930.56</v>
      </c>
      <c r="E58" s="497">
        <v>1318.59</v>
      </c>
      <c r="F58" s="497">
        <v>285.79000000000002</v>
      </c>
      <c r="G58" s="497">
        <v>0</v>
      </c>
      <c r="H58" s="497">
        <v>326.18</v>
      </c>
      <c r="I58" s="146">
        <f t="shared" si="3"/>
        <v>1930.56</v>
      </c>
      <c r="J58" s="147">
        <v>1318.59</v>
      </c>
      <c r="K58" s="147">
        <v>285.79000000000002</v>
      </c>
      <c r="L58" s="147">
        <v>0</v>
      </c>
      <c r="M58" s="147">
        <v>326.18</v>
      </c>
    </row>
    <row r="59" spans="1:13" s="138" customFormat="1" ht="18" customHeight="1">
      <c r="A59" s="149" t="s">
        <v>1013</v>
      </c>
      <c r="B59" s="144">
        <v>1</v>
      </c>
      <c r="C59" s="793">
        <v>78</v>
      </c>
      <c r="D59" s="146">
        <f t="shared" si="2"/>
        <v>1453.58</v>
      </c>
      <c r="E59" s="497">
        <v>1284.79</v>
      </c>
      <c r="F59" s="497">
        <v>60.09</v>
      </c>
      <c r="G59" s="497">
        <v>0</v>
      </c>
      <c r="H59" s="497">
        <v>108.7</v>
      </c>
      <c r="I59" s="146">
        <f t="shared" si="3"/>
        <v>1453.58</v>
      </c>
      <c r="J59" s="147">
        <v>1284.79</v>
      </c>
      <c r="K59" s="147">
        <v>60.09</v>
      </c>
      <c r="L59" s="147">
        <v>0</v>
      </c>
      <c r="M59" s="147">
        <v>108.7</v>
      </c>
    </row>
    <row r="60" spans="1:13" s="138" customFormat="1" ht="32.1" customHeight="1">
      <c r="A60" s="149" t="s">
        <v>1012</v>
      </c>
      <c r="B60" s="144">
        <v>1</v>
      </c>
      <c r="C60" s="794"/>
      <c r="D60" s="146">
        <f t="shared" si="2"/>
        <v>1930.56</v>
      </c>
      <c r="E60" s="497">
        <v>1318.59</v>
      </c>
      <c r="F60" s="497">
        <v>285.79000000000002</v>
      </c>
      <c r="G60" s="497">
        <v>0</v>
      </c>
      <c r="H60" s="497">
        <v>326.18</v>
      </c>
      <c r="I60" s="146">
        <f t="shared" si="3"/>
        <v>1930.56</v>
      </c>
      <c r="J60" s="147">
        <v>1318.59</v>
      </c>
      <c r="K60" s="147">
        <v>285.79000000000002</v>
      </c>
      <c r="L60" s="147">
        <v>0</v>
      </c>
      <c r="M60" s="147">
        <v>326.18</v>
      </c>
    </row>
    <row r="61" spans="1:13" s="138" customFormat="1" ht="18" customHeight="1">
      <c r="A61" s="149" t="s">
        <v>1013</v>
      </c>
      <c r="B61" s="144">
        <v>1</v>
      </c>
      <c r="C61" s="793">
        <v>81</v>
      </c>
      <c r="D61" s="146">
        <f t="shared" si="2"/>
        <v>1453.58</v>
      </c>
      <c r="E61" s="497">
        <v>1284.79</v>
      </c>
      <c r="F61" s="497">
        <v>60.09</v>
      </c>
      <c r="G61" s="497">
        <v>0</v>
      </c>
      <c r="H61" s="497">
        <v>108.7</v>
      </c>
      <c r="I61" s="146">
        <f t="shared" si="3"/>
        <v>1453.58</v>
      </c>
      <c r="J61" s="147">
        <v>1284.79</v>
      </c>
      <c r="K61" s="147">
        <v>60.09</v>
      </c>
      <c r="L61" s="147">
        <v>0</v>
      </c>
      <c r="M61" s="147">
        <v>108.7</v>
      </c>
    </row>
    <row r="62" spans="1:13" s="138" customFormat="1" ht="32.1" customHeight="1">
      <c r="A62" s="149" t="s">
        <v>1012</v>
      </c>
      <c r="B62" s="144">
        <v>1</v>
      </c>
      <c r="C62" s="794"/>
      <c r="D62" s="146">
        <f t="shared" si="2"/>
        <v>1930.56</v>
      </c>
      <c r="E62" s="497">
        <v>1318.59</v>
      </c>
      <c r="F62" s="497">
        <v>285.79000000000002</v>
      </c>
      <c r="G62" s="497">
        <v>0</v>
      </c>
      <c r="H62" s="497">
        <v>326.18</v>
      </c>
      <c r="I62" s="146">
        <f t="shared" si="3"/>
        <v>1930.56</v>
      </c>
      <c r="J62" s="147">
        <v>1318.59</v>
      </c>
      <c r="K62" s="147">
        <v>285.79000000000002</v>
      </c>
      <c r="L62" s="147">
        <v>0</v>
      </c>
      <c r="M62" s="147">
        <v>326.18</v>
      </c>
    </row>
    <row r="63" spans="1:13" s="138" customFormat="1" ht="18" customHeight="1">
      <c r="A63" s="149" t="s">
        <v>1013</v>
      </c>
      <c r="B63" s="144">
        <v>1</v>
      </c>
      <c r="C63" s="793">
        <v>84</v>
      </c>
      <c r="D63" s="146">
        <f t="shared" si="2"/>
        <v>1453.58</v>
      </c>
      <c r="E63" s="497">
        <v>1284.79</v>
      </c>
      <c r="F63" s="497">
        <v>60.09</v>
      </c>
      <c r="G63" s="497">
        <v>0</v>
      </c>
      <c r="H63" s="497">
        <v>108.7</v>
      </c>
      <c r="I63" s="146">
        <f t="shared" si="3"/>
        <v>1453.58</v>
      </c>
      <c r="J63" s="147">
        <v>1284.79</v>
      </c>
      <c r="K63" s="147">
        <v>60.09</v>
      </c>
      <c r="L63" s="147">
        <v>0</v>
      </c>
      <c r="M63" s="147">
        <v>108.7</v>
      </c>
    </row>
    <row r="64" spans="1:13" s="138" customFormat="1" ht="32.1" customHeight="1">
      <c r="A64" s="149" t="s">
        <v>1012</v>
      </c>
      <c r="B64" s="144">
        <v>1</v>
      </c>
      <c r="C64" s="794"/>
      <c r="D64" s="146">
        <f t="shared" si="2"/>
        <v>1930.56</v>
      </c>
      <c r="E64" s="497">
        <v>1318.59</v>
      </c>
      <c r="F64" s="497">
        <v>285.79000000000002</v>
      </c>
      <c r="G64" s="497">
        <v>0</v>
      </c>
      <c r="H64" s="497">
        <v>326.18</v>
      </c>
      <c r="I64" s="146">
        <f t="shared" si="3"/>
        <v>1930.56</v>
      </c>
      <c r="J64" s="147">
        <v>1318.59</v>
      </c>
      <c r="K64" s="147">
        <v>285.79000000000002</v>
      </c>
      <c r="L64" s="147">
        <v>0</v>
      </c>
      <c r="M64" s="147">
        <v>326.18</v>
      </c>
    </row>
    <row r="65" spans="1:15" s="138" customFormat="1" ht="18" customHeight="1">
      <c r="A65" s="149" t="s">
        <v>1013</v>
      </c>
      <c r="B65" s="144">
        <v>1</v>
      </c>
      <c r="C65" s="793">
        <v>87</v>
      </c>
      <c r="D65" s="146">
        <f t="shared" si="2"/>
        <v>1312.53</v>
      </c>
      <c r="E65" s="497">
        <v>1160.1199999999999</v>
      </c>
      <c r="F65" s="497">
        <v>54.26</v>
      </c>
      <c r="G65" s="497">
        <v>0</v>
      </c>
      <c r="H65" s="497">
        <v>98.15</v>
      </c>
      <c r="I65" s="146">
        <f t="shared" si="3"/>
        <v>1312.53</v>
      </c>
      <c r="J65" s="147">
        <v>1160.1199999999999</v>
      </c>
      <c r="K65" s="147">
        <v>54.26</v>
      </c>
      <c r="L65" s="147">
        <v>0</v>
      </c>
      <c r="M65" s="147">
        <v>98.15</v>
      </c>
    </row>
    <row r="66" spans="1:15" s="138" customFormat="1" ht="32.1" customHeight="1">
      <c r="A66" s="149" t="s">
        <v>1012</v>
      </c>
      <c r="B66" s="144">
        <v>1</v>
      </c>
      <c r="C66" s="794"/>
      <c r="D66" s="146">
        <f t="shared" si="2"/>
        <v>1789.51</v>
      </c>
      <c r="E66" s="497">
        <v>1193.92</v>
      </c>
      <c r="F66" s="497">
        <v>279.95999999999998</v>
      </c>
      <c r="G66" s="497">
        <v>0</v>
      </c>
      <c r="H66" s="497">
        <v>315.63</v>
      </c>
      <c r="I66" s="146">
        <f t="shared" si="3"/>
        <v>1789.51</v>
      </c>
      <c r="J66" s="147">
        <v>1193.92</v>
      </c>
      <c r="K66" s="147">
        <v>279.95999999999998</v>
      </c>
      <c r="L66" s="147">
        <v>0</v>
      </c>
      <c r="M66" s="147">
        <v>315.63</v>
      </c>
    </row>
    <row r="67" spans="1:15" s="138" customFormat="1" ht="18" customHeight="1">
      <c r="A67" s="149" t="s">
        <v>1013</v>
      </c>
      <c r="B67" s="144">
        <v>1</v>
      </c>
      <c r="C67" s="793">
        <v>90</v>
      </c>
      <c r="D67" s="146">
        <f t="shared" si="2"/>
        <v>1312.53</v>
      </c>
      <c r="E67" s="497">
        <v>1160.1199999999999</v>
      </c>
      <c r="F67" s="497">
        <v>54.26</v>
      </c>
      <c r="G67" s="497">
        <v>0</v>
      </c>
      <c r="H67" s="497">
        <v>98.15</v>
      </c>
      <c r="I67" s="146">
        <f t="shared" si="3"/>
        <v>1312.53</v>
      </c>
      <c r="J67" s="147">
        <v>1160.1199999999999</v>
      </c>
      <c r="K67" s="147">
        <v>54.26</v>
      </c>
      <c r="L67" s="147">
        <v>0</v>
      </c>
      <c r="M67" s="147">
        <v>98.15</v>
      </c>
    </row>
    <row r="68" spans="1:15" s="138" customFormat="1" ht="32.1" customHeight="1">
      <c r="A68" s="149" t="s">
        <v>1012</v>
      </c>
      <c r="B68" s="144">
        <v>1</v>
      </c>
      <c r="C68" s="794"/>
      <c r="D68" s="146">
        <f t="shared" si="2"/>
        <v>1789.51</v>
      </c>
      <c r="E68" s="497">
        <v>1193.92</v>
      </c>
      <c r="F68" s="497">
        <v>279.95999999999998</v>
      </c>
      <c r="G68" s="497">
        <v>0</v>
      </c>
      <c r="H68" s="497">
        <v>315.63</v>
      </c>
      <c r="I68" s="146">
        <f t="shared" si="3"/>
        <v>1789.51</v>
      </c>
      <c r="J68" s="147">
        <v>1193.92</v>
      </c>
      <c r="K68" s="147">
        <v>279.95999999999998</v>
      </c>
      <c r="L68" s="147">
        <v>0</v>
      </c>
      <c r="M68" s="147">
        <v>315.63</v>
      </c>
    </row>
    <row r="69" spans="1:15" s="138" customFormat="1" ht="18" customHeight="1">
      <c r="A69" s="149" t="s">
        <v>1013</v>
      </c>
      <c r="B69" s="144">
        <v>1</v>
      </c>
      <c r="C69" s="793">
        <v>93</v>
      </c>
      <c r="D69" s="146">
        <f t="shared" si="2"/>
        <v>1312.53</v>
      </c>
      <c r="E69" s="497">
        <v>1160.1199999999999</v>
      </c>
      <c r="F69" s="497">
        <v>54.26</v>
      </c>
      <c r="G69" s="497">
        <v>0</v>
      </c>
      <c r="H69" s="497">
        <v>98.15</v>
      </c>
      <c r="I69" s="146">
        <f t="shared" si="3"/>
        <v>1312.53</v>
      </c>
      <c r="J69" s="147">
        <v>1160.1199999999999</v>
      </c>
      <c r="K69" s="147">
        <v>54.26</v>
      </c>
      <c r="L69" s="147">
        <v>0</v>
      </c>
      <c r="M69" s="147">
        <v>98.15</v>
      </c>
    </row>
    <row r="70" spans="1:15" s="138" customFormat="1" ht="32.1" customHeight="1">
      <c r="A70" s="149" t="s">
        <v>1012</v>
      </c>
      <c r="B70" s="144">
        <v>1</v>
      </c>
      <c r="C70" s="794"/>
      <c r="D70" s="146">
        <f t="shared" si="2"/>
        <v>1789.51</v>
      </c>
      <c r="E70" s="497">
        <v>1193.92</v>
      </c>
      <c r="F70" s="497">
        <v>279.95999999999998</v>
      </c>
      <c r="G70" s="497">
        <v>0</v>
      </c>
      <c r="H70" s="497">
        <v>315.63</v>
      </c>
      <c r="I70" s="146">
        <f t="shared" si="3"/>
        <v>1789.51</v>
      </c>
      <c r="J70" s="147">
        <v>1193.92</v>
      </c>
      <c r="K70" s="147">
        <v>279.95999999999998</v>
      </c>
      <c r="L70" s="147">
        <v>0</v>
      </c>
      <c r="M70" s="147">
        <v>315.63</v>
      </c>
    </row>
    <row r="71" spans="1:15" s="138" customFormat="1" ht="18" customHeight="1">
      <c r="A71" s="149" t="s">
        <v>1013</v>
      </c>
      <c r="B71" s="144">
        <v>1</v>
      </c>
      <c r="C71" s="793">
        <v>96</v>
      </c>
      <c r="D71" s="146">
        <f t="shared" si="2"/>
        <v>1312.53</v>
      </c>
      <c r="E71" s="497">
        <v>1160.1199999999999</v>
      </c>
      <c r="F71" s="497">
        <v>54.26</v>
      </c>
      <c r="G71" s="497">
        <v>0</v>
      </c>
      <c r="H71" s="497">
        <v>98.15</v>
      </c>
      <c r="I71" s="146">
        <f t="shared" si="3"/>
        <v>1312.53</v>
      </c>
      <c r="J71" s="147">
        <v>1160.1199999999999</v>
      </c>
      <c r="K71" s="147">
        <v>54.26</v>
      </c>
      <c r="L71" s="147">
        <v>0</v>
      </c>
      <c r="M71" s="147">
        <v>98.15</v>
      </c>
    </row>
    <row r="72" spans="1:15" s="138" customFormat="1" ht="32.1" customHeight="1">
      <c r="A72" s="149" t="s">
        <v>1012</v>
      </c>
      <c r="B72" s="144">
        <v>1</v>
      </c>
      <c r="C72" s="794"/>
      <c r="D72" s="146">
        <f t="shared" si="2"/>
        <v>1789.51</v>
      </c>
      <c r="E72" s="497">
        <v>1193.92</v>
      </c>
      <c r="F72" s="497">
        <v>279.95999999999998</v>
      </c>
      <c r="G72" s="497">
        <v>0</v>
      </c>
      <c r="H72" s="497">
        <v>315.63</v>
      </c>
      <c r="I72" s="146">
        <f t="shared" si="3"/>
        <v>1789.51</v>
      </c>
      <c r="J72" s="147">
        <v>1193.92</v>
      </c>
      <c r="K72" s="147">
        <v>279.95999999999998</v>
      </c>
      <c r="L72" s="147">
        <v>0</v>
      </c>
      <c r="M72" s="147">
        <v>315.63</v>
      </c>
    </row>
    <row r="73" spans="1:15" s="138" customFormat="1" ht="18" customHeight="1">
      <c r="A73" s="149" t="s">
        <v>1013</v>
      </c>
      <c r="B73" s="144">
        <v>1</v>
      </c>
      <c r="C73" s="793">
        <v>99</v>
      </c>
      <c r="D73" s="146">
        <f t="shared" si="2"/>
        <v>1312.53</v>
      </c>
      <c r="E73" s="497">
        <v>1160.1199999999999</v>
      </c>
      <c r="F73" s="497">
        <v>54.26</v>
      </c>
      <c r="G73" s="497">
        <v>0</v>
      </c>
      <c r="H73" s="497">
        <v>98.15</v>
      </c>
      <c r="I73" s="146">
        <f t="shared" si="3"/>
        <v>1604.42</v>
      </c>
      <c r="J73" s="147">
        <v>1418.12</v>
      </c>
      <c r="K73" s="147">
        <v>66.319999999999993</v>
      </c>
      <c r="L73" s="147">
        <v>0</v>
      </c>
      <c r="M73" s="147">
        <v>119.98</v>
      </c>
    </row>
    <row r="74" spans="1:15" s="138" customFormat="1" ht="32.1" customHeight="1">
      <c r="A74" s="149" t="s">
        <v>1012</v>
      </c>
      <c r="B74" s="144">
        <v>1</v>
      </c>
      <c r="C74" s="794"/>
      <c r="D74" s="146">
        <f t="shared" si="2"/>
        <v>1789.51</v>
      </c>
      <c r="E74" s="497">
        <v>1193.92</v>
      </c>
      <c r="F74" s="497">
        <v>279.95999999999998</v>
      </c>
      <c r="G74" s="497">
        <v>0</v>
      </c>
      <c r="H74" s="497">
        <v>315.63</v>
      </c>
      <c r="I74" s="146">
        <f t="shared" si="3"/>
        <v>2081.4</v>
      </c>
      <c r="J74" s="147">
        <v>1451.92</v>
      </c>
      <c r="K74" s="147">
        <v>292.02</v>
      </c>
      <c r="L74" s="147">
        <v>0</v>
      </c>
      <c r="M74" s="147">
        <v>337.46</v>
      </c>
    </row>
    <row r="75" spans="1:15" s="138" customFormat="1" ht="32.1" customHeight="1">
      <c r="A75" s="149" t="s">
        <v>1009</v>
      </c>
      <c r="B75" s="144" t="s">
        <v>66</v>
      </c>
      <c r="C75" s="148" t="s">
        <v>1011</v>
      </c>
      <c r="D75" s="146">
        <f t="shared" si="2"/>
        <v>1530.82</v>
      </c>
      <c r="E75" s="147">
        <v>1204.25</v>
      </c>
      <c r="F75" s="147">
        <v>116.19</v>
      </c>
      <c r="G75" s="147">
        <v>0</v>
      </c>
      <c r="H75" s="147">
        <v>210.38</v>
      </c>
      <c r="I75" s="146">
        <f t="shared" si="3"/>
        <v>0</v>
      </c>
      <c r="J75" s="147">
        <v>0</v>
      </c>
      <c r="K75" s="147">
        <v>0</v>
      </c>
      <c r="L75" s="147">
        <v>0</v>
      </c>
      <c r="M75" s="147">
        <v>0</v>
      </c>
      <c r="N75" s="140"/>
      <c r="O75" s="139"/>
    </row>
    <row r="76" spans="1:15" s="138" customFormat="1" ht="32.1" customHeight="1">
      <c r="A76" s="149" t="s">
        <v>1009</v>
      </c>
      <c r="B76" s="144">
        <v>1</v>
      </c>
      <c r="C76" s="145" t="s">
        <v>1010</v>
      </c>
      <c r="D76" s="146">
        <f t="shared" si="2"/>
        <v>0</v>
      </c>
      <c r="E76" s="147">
        <v>0</v>
      </c>
      <c r="F76" s="147">
        <v>0</v>
      </c>
      <c r="G76" s="147">
        <v>0</v>
      </c>
      <c r="H76" s="147">
        <v>0</v>
      </c>
      <c r="I76" s="146">
        <f t="shared" si="3"/>
        <v>1530.82</v>
      </c>
      <c r="J76" s="147">
        <v>1204.25</v>
      </c>
      <c r="K76" s="147">
        <v>116.19</v>
      </c>
      <c r="L76" s="147">
        <v>0</v>
      </c>
      <c r="M76" s="147">
        <v>210.38</v>
      </c>
      <c r="N76" s="140"/>
      <c r="O76" s="139"/>
    </row>
    <row r="77" spans="1:15" s="138" customFormat="1" ht="32.1" customHeight="1">
      <c r="A77" s="149" t="s">
        <v>1009</v>
      </c>
      <c r="B77" s="144" t="s">
        <v>66</v>
      </c>
      <c r="C77" s="148" t="s">
        <v>1008</v>
      </c>
      <c r="D77" s="146">
        <f t="shared" si="2"/>
        <v>0</v>
      </c>
      <c r="E77" s="147">
        <v>0</v>
      </c>
      <c r="F77" s="147">
        <v>0</v>
      </c>
      <c r="G77" s="147">
        <v>0</v>
      </c>
      <c r="H77" s="147">
        <v>0</v>
      </c>
      <c r="I77" s="146">
        <f t="shared" si="3"/>
        <v>2052.4</v>
      </c>
      <c r="J77" s="147">
        <v>1614.56</v>
      </c>
      <c r="K77" s="147">
        <v>155.78</v>
      </c>
      <c r="L77" s="147">
        <v>0</v>
      </c>
      <c r="M77" s="147">
        <v>282.06</v>
      </c>
    </row>
    <row r="78" spans="1:15" ht="5.45" customHeight="1">
      <c r="A78" s="137"/>
      <c r="B78" s="136"/>
      <c r="C78" s="136"/>
      <c r="D78" s="135"/>
      <c r="E78" s="134"/>
      <c r="F78" s="133"/>
      <c r="G78" s="133"/>
      <c r="H78" s="133"/>
      <c r="I78" s="128"/>
      <c r="J78" s="128"/>
      <c r="K78" s="128"/>
      <c r="L78" s="128"/>
      <c r="M78" s="128"/>
    </row>
    <row r="79" spans="1:15" s="129" customFormat="1" ht="18">
      <c r="A79" s="132" t="s">
        <v>1007</v>
      </c>
      <c r="B79" s="130"/>
      <c r="C79" s="131"/>
      <c r="D79" s="130"/>
      <c r="E79" s="130"/>
      <c r="F79" s="130"/>
      <c r="G79" s="130"/>
      <c r="H79" s="131"/>
      <c r="I79" s="130"/>
      <c r="J79" s="130"/>
      <c r="K79" s="130"/>
      <c r="L79" s="130"/>
      <c r="M79" s="130"/>
    </row>
    <row r="80" spans="1:15" ht="7.5" customHeight="1">
      <c r="D80" s="152"/>
      <c r="E80" s="152"/>
      <c r="F80" s="152"/>
      <c r="G80" s="152"/>
      <c r="H80" s="152"/>
    </row>
  </sheetData>
  <customSheetViews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C59:C60"/>
    <mergeCell ref="C61:C62"/>
    <mergeCell ref="C73:C74"/>
    <mergeCell ref="C63:C64"/>
    <mergeCell ref="C65:C66"/>
    <mergeCell ref="C67:C68"/>
    <mergeCell ref="C69:C70"/>
    <mergeCell ref="C71:C72"/>
    <mergeCell ref="C57:C58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33:C34"/>
    <mergeCell ref="I13:I14"/>
    <mergeCell ref="J13:M13"/>
    <mergeCell ref="D12:H12"/>
    <mergeCell ref="I12:M12"/>
    <mergeCell ref="C23:C24"/>
    <mergeCell ref="C25:C26"/>
    <mergeCell ref="C27:C28"/>
    <mergeCell ref="C29:C30"/>
    <mergeCell ref="C31:C32"/>
    <mergeCell ref="A4:M4"/>
    <mergeCell ref="A16:A20"/>
    <mergeCell ref="C21:C22"/>
    <mergeCell ref="D13:D14"/>
    <mergeCell ref="E13:H13"/>
    <mergeCell ref="B12:B14"/>
    <mergeCell ref="C12:C14"/>
    <mergeCell ref="A12:A14"/>
    <mergeCell ref="A10:M10"/>
  </mergeCells>
  <printOptions horizontalCentered="1"/>
  <pageMargins left="0.39370078740157483" right="0" top="0.39370078740157483" bottom="0.39370078740157483" header="0" footer="0"/>
  <pageSetup paperSize="9" scale="62" fitToHeight="2" orientation="portrait" r:id="rId5"/>
  <headerFooter differentFirst="1">
    <oddHeader>&amp;CСтраница &amp;P из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tabColor rgb="FFFFFF00"/>
  </sheetPr>
  <dimension ref="A1:IP1096"/>
  <sheetViews>
    <sheetView zoomScaleNormal="100" workbookViewId="0">
      <pane ySplit="16" topLeftCell="A17" activePane="bottomLeft" state="frozen"/>
      <selection pane="bottomLeft" activeCell="A6" sqref="A6:N6"/>
    </sheetView>
  </sheetViews>
  <sheetFormatPr defaultColWidth="8.625" defaultRowHeight="18.75"/>
  <cols>
    <col min="1" max="1" width="9.125" style="112" customWidth="1"/>
    <col min="2" max="2" width="8.125" style="112" customWidth="1"/>
    <col min="3" max="3" width="23.875" style="112" customWidth="1"/>
    <col min="4" max="4" width="14.375" style="112" customWidth="1"/>
    <col min="5" max="5" width="53.625" style="112" customWidth="1"/>
    <col min="6" max="6" width="12.125" style="113" customWidth="1"/>
    <col min="7" max="7" width="18.125" style="112" customWidth="1"/>
    <col min="8" max="8" width="8" style="112" customWidth="1"/>
    <col min="9" max="9" width="10.625" style="100" customWidth="1"/>
    <col min="10" max="10" width="11.625" style="100" customWidth="1"/>
    <col min="11" max="11" width="16.125" style="100" customWidth="1"/>
    <col min="12" max="13" width="10.625" style="100" customWidth="1"/>
    <col min="14" max="14" width="10.625" style="103" customWidth="1"/>
    <col min="15" max="15" width="0.875" style="100" customWidth="1"/>
    <col min="16" max="17" width="9.625" style="100" bestFit="1" customWidth="1"/>
    <col min="18" max="18" width="8.125" style="100" bestFit="1" customWidth="1"/>
    <col min="19" max="19" width="2.5" style="100" bestFit="1" customWidth="1"/>
    <col min="20" max="20" width="8.125" style="100" bestFit="1" customWidth="1"/>
    <col min="21" max="21" width="13.375" style="100" customWidth="1"/>
    <col min="22" max="250" width="24.375" style="100" customWidth="1"/>
    <col min="251" max="16384" width="8.625" style="98"/>
  </cols>
  <sheetData>
    <row r="1" spans="1:250" s="326" customFormat="1">
      <c r="A1" s="324"/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5" t="s">
        <v>1034</v>
      </c>
      <c r="O1" s="324"/>
      <c r="P1" s="324"/>
      <c r="Q1" s="324"/>
      <c r="R1" s="324"/>
      <c r="S1" s="324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4"/>
      <c r="AS1" s="324"/>
      <c r="AT1" s="324"/>
      <c r="AU1" s="324"/>
      <c r="AV1" s="324"/>
      <c r="AW1" s="324"/>
      <c r="AX1" s="324"/>
      <c r="AY1" s="324"/>
      <c r="AZ1" s="324"/>
      <c r="BA1" s="324"/>
      <c r="BB1" s="324"/>
      <c r="BC1" s="324"/>
      <c r="BD1" s="324"/>
      <c r="BE1" s="324"/>
      <c r="BF1" s="324"/>
      <c r="BG1" s="324"/>
      <c r="BH1" s="324"/>
      <c r="BI1" s="324"/>
      <c r="BJ1" s="324"/>
      <c r="BK1" s="324"/>
      <c r="BL1" s="324"/>
      <c r="BM1" s="324"/>
      <c r="BN1" s="324"/>
      <c r="BO1" s="324"/>
      <c r="BP1" s="324"/>
      <c r="BQ1" s="324"/>
      <c r="BR1" s="324"/>
      <c r="BS1" s="324"/>
      <c r="BT1" s="324"/>
      <c r="BU1" s="324"/>
      <c r="BV1" s="324"/>
      <c r="BW1" s="324"/>
      <c r="BX1" s="324"/>
      <c r="BY1" s="324"/>
      <c r="BZ1" s="324"/>
      <c r="CA1" s="324"/>
      <c r="CB1" s="324"/>
      <c r="CC1" s="324"/>
      <c r="CD1" s="324"/>
      <c r="CE1" s="324"/>
      <c r="CF1" s="324"/>
      <c r="CG1" s="324"/>
      <c r="CH1" s="324"/>
      <c r="CI1" s="324"/>
      <c r="CJ1" s="324"/>
      <c r="CK1" s="324"/>
      <c r="CL1" s="324"/>
      <c r="CM1" s="324"/>
      <c r="CN1" s="324"/>
      <c r="CO1" s="324"/>
      <c r="CP1" s="324"/>
      <c r="CQ1" s="324"/>
      <c r="CR1" s="324"/>
      <c r="CS1" s="324"/>
      <c r="CT1" s="324"/>
      <c r="CU1" s="324"/>
      <c r="CV1" s="324"/>
      <c r="CW1" s="324"/>
      <c r="CX1" s="324"/>
      <c r="CY1" s="324"/>
      <c r="CZ1" s="324"/>
      <c r="DA1" s="324"/>
      <c r="DB1" s="324"/>
      <c r="DC1" s="324"/>
      <c r="DD1" s="324"/>
      <c r="DE1" s="324"/>
      <c r="DF1" s="324"/>
      <c r="DG1" s="324"/>
      <c r="DH1" s="324"/>
      <c r="DI1" s="324"/>
      <c r="DJ1" s="324"/>
      <c r="DK1" s="324"/>
      <c r="DL1" s="324"/>
      <c r="DM1" s="324"/>
      <c r="DN1" s="324"/>
      <c r="DO1" s="324"/>
      <c r="DP1" s="324"/>
      <c r="DQ1" s="324"/>
      <c r="DR1" s="324"/>
      <c r="DS1" s="324"/>
      <c r="DT1" s="324"/>
      <c r="DU1" s="324"/>
      <c r="DV1" s="324"/>
      <c r="DW1" s="324"/>
      <c r="DX1" s="324"/>
      <c r="DY1" s="324"/>
      <c r="DZ1" s="324"/>
      <c r="EA1" s="324"/>
      <c r="EB1" s="324"/>
      <c r="EC1" s="324"/>
      <c r="ED1" s="324"/>
      <c r="EE1" s="324"/>
      <c r="EF1" s="324"/>
      <c r="EG1" s="324"/>
      <c r="EH1" s="324"/>
      <c r="EI1" s="324"/>
      <c r="EJ1" s="324"/>
      <c r="EK1" s="324"/>
      <c r="EL1" s="324"/>
      <c r="EM1" s="324"/>
      <c r="EN1" s="324"/>
      <c r="EO1" s="324"/>
      <c r="EP1" s="324"/>
      <c r="EQ1" s="324"/>
      <c r="ER1" s="324"/>
      <c r="ES1" s="324"/>
      <c r="ET1" s="324"/>
      <c r="EU1" s="324"/>
      <c r="EV1" s="324"/>
      <c r="EW1" s="324"/>
      <c r="EX1" s="324"/>
      <c r="EY1" s="324"/>
      <c r="EZ1" s="324"/>
      <c r="FA1" s="324"/>
      <c r="FB1" s="324"/>
      <c r="FC1" s="324"/>
      <c r="FD1" s="324"/>
      <c r="FE1" s="324"/>
      <c r="FF1" s="324"/>
      <c r="FG1" s="324"/>
      <c r="FH1" s="324"/>
      <c r="FI1" s="324"/>
      <c r="FJ1" s="324"/>
      <c r="FK1" s="324"/>
      <c r="FL1" s="324"/>
      <c r="FM1" s="324"/>
      <c r="FN1" s="324"/>
      <c r="FO1" s="324"/>
      <c r="FP1" s="324"/>
      <c r="FQ1" s="324"/>
      <c r="FR1" s="324"/>
      <c r="FS1" s="324"/>
      <c r="FT1" s="324"/>
      <c r="FU1" s="324"/>
      <c r="FV1" s="324"/>
      <c r="FW1" s="324"/>
      <c r="FX1" s="324"/>
      <c r="FY1" s="324"/>
      <c r="FZ1" s="324"/>
      <c r="GA1" s="324"/>
      <c r="GB1" s="324"/>
      <c r="GC1" s="324"/>
      <c r="GD1" s="324"/>
      <c r="GE1" s="324"/>
      <c r="GF1" s="324"/>
      <c r="GG1" s="324"/>
      <c r="GH1" s="324"/>
      <c r="GI1" s="324"/>
      <c r="GJ1" s="324"/>
      <c r="GK1" s="324"/>
      <c r="GL1" s="324"/>
      <c r="GM1" s="324"/>
      <c r="GN1" s="324"/>
      <c r="GO1" s="324"/>
      <c r="GP1" s="324"/>
      <c r="GQ1" s="324"/>
      <c r="GR1" s="324"/>
      <c r="GS1" s="324"/>
      <c r="GT1" s="324"/>
      <c r="GU1" s="324"/>
      <c r="GV1" s="324"/>
      <c r="GW1" s="324"/>
      <c r="GX1" s="324"/>
      <c r="GY1" s="324"/>
      <c r="GZ1" s="324"/>
      <c r="HA1" s="324"/>
      <c r="HB1" s="324"/>
      <c r="HC1" s="324"/>
      <c r="HD1" s="324"/>
      <c r="HE1" s="324"/>
      <c r="HF1" s="324"/>
      <c r="HG1" s="324"/>
      <c r="HH1" s="324"/>
      <c r="HI1" s="324"/>
      <c r="HJ1" s="324"/>
      <c r="HK1" s="324"/>
      <c r="HL1" s="324"/>
      <c r="HM1" s="324"/>
      <c r="HN1" s="324"/>
      <c r="HO1" s="324"/>
      <c r="HP1" s="324"/>
      <c r="HQ1" s="324"/>
      <c r="HR1" s="324"/>
      <c r="HS1" s="324"/>
      <c r="HT1" s="324"/>
      <c r="HU1" s="324"/>
      <c r="HV1" s="324"/>
      <c r="HW1" s="324"/>
      <c r="HX1" s="324"/>
      <c r="HY1" s="324"/>
      <c r="HZ1" s="324"/>
      <c r="IA1" s="324"/>
      <c r="IB1" s="324"/>
      <c r="IC1" s="324"/>
      <c r="ID1" s="324"/>
      <c r="IE1" s="324"/>
      <c r="IF1" s="324"/>
      <c r="IG1" s="324"/>
      <c r="IH1" s="324"/>
      <c r="II1" s="324"/>
      <c r="IJ1" s="324"/>
      <c r="IK1" s="324"/>
      <c r="IL1" s="324"/>
      <c r="IM1" s="324"/>
      <c r="IN1" s="324"/>
      <c r="IO1" s="324"/>
      <c r="IP1" s="324"/>
    </row>
    <row r="2" spans="1:250" s="326" customFormat="1">
      <c r="A2" s="324"/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7" t="s">
        <v>1797</v>
      </c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324"/>
      <c r="BA2" s="324"/>
      <c r="BB2" s="324"/>
      <c r="BC2" s="324"/>
      <c r="BD2" s="324"/>
      <c r="BE2" s="324"/>
      <c r="BF2" s="324"/>
      <c r="BG2" s="324"/>
      <c r="BH2" s="324"/>
      <c r="BI2" s="324"/>
      <c r="BJ2" s="324"/>
      <c r="BK2" s="324"/>
      <c r="BL2" s="324"/>
      <c r="BM2" s="324"/>
      <c r="BN2" s="324"/>
      <c r="BO2" s="324"/>
      <c r="BP2" s="324"/>
      <c r="BQ2" s="324"/>
      <c r="BR2" s="324"/>
      <c r="BS2" s="324"/>
      <c r="BT2" s="324"/>
      <c r="BU2" s="324"/>
      <c r="BV2" s="324"/>
      <c r="BW2" s="324"/>
      <c r="BX2" s="324"/>
      <c r="BY2" s="324"/>
      <c r="BZ2" s="324"/>
      <c r="CA2" s="324"/>
      <c r="CB2" s="324"/>
      <c r="CC2" s="324"/>
      <c r="CD2" s="324"/>
      <c r="CE2" s="324"/>
      <c r="CF2" s="324"/>
      <c r="CG2" s="324"/>
      <c r="CH2" s="324"/>
      <c r="CI2" s="324"/>
      <c r="CJ2" s="324"/>
      <c r="CK2" s="324"/>
      <c r="CL2" s="324"/>
      <c r="CM2" s="324"/>
      <c r="CN2" s="324"/>
      <c r="CO2" s="324"/>
      <c r="CP2" s="324"/>
      <c r="CQ2" s="324"/>
      <c r="CR2" s="324"/>
      <c r="CS2" s="324"/>
      <c r="CT2" s="324"/>
      <c r="CU2" s="324"/>
      <c r="CV2" s="324"/>
      <c r="CW2" s="324"/>
      <c r="CX2" s="324"/>
      <c r="CY2" s="324"/>
      <c r="CZ2" s="324"/>
      <c r="DA2" s="324"/>
      <c r="DB2" s="324"/>
      <c r="DC2" s="324"/>
      <c r="DD2" s="324"/>
      <c r="DE2" s="324"/>
      <c r="DF2" s="324"/>
      <c r="DG2" s="324"/>
      <c r="DH2" s="324"/>
      <c r="DI2" s="324"/>
      <c r="DJ2" s="324"/>
      <c r="DK2" s="324"/>
      <c r="DL2" s="324"/>
      <c r="DM2" s="324"/>
      <c r="DN2" s="324"/>
      <c r="DO2" s="324"/>
      <c r="DP2" s="324"/>
      <c r="DQ2" s="324"/>
      <c r="DR2" s="324"/>
      <c r="DS2" s="324"/>
      <c r="DT2" s="324"/>
      <c r="DU2" s="324"/>
      <c r="DV2" s="324"/>
      <c r="DW2" s="324"/>
      <c r="DX2" s="324"/>
      <c r="DY2" s="324"/>
      <c r="DZ2" s="324"/>
      <c r="EA2" s="324"/>
      <c r="EB2" s="324"/>
      <c r="EC2" s="324"/>
      <c r="ED2" s="324"/>
      <c r="EE2" s="324"/>
      <c r="EF2" s="324"/>
      <c r="EG2" s="324"/>
      <c r="EH2" s="324"/>
      <c r="EI2" s="324"/>
      <c r="EJ2" s="324"/>
      <c r="EK2" s="324"/>
      <c r="EL2" s="324"/>
      <c r="EM2" s="324"/>
      <c r="EN2" s="324"/>
      <c r="EO2" s="324"/>
      <c r="EP2" s="324"/>
      <c r="EQ2" s="324"/>
      <c r="ER2" s="324"/>
      <c r="ES2" s="324"/>
      <c r="ET2" s="324"/>
      <c r="EU2" s="324"/>
      <c r="EV2" s="324"/>
      <c r="EW2" s="324"/>
      <c r="EX2" s="324"/>
      <c r="EY2" s="324"/>
      <c r="EZ2" s="324"/>
      <c r="FA2" s="324"/>
      <c r="FB2" s="324"/>
      <c r="FC2" s="324"/>
      <c r="FD2" s="324"/>
      <c r="FE2" s="324"/>
      <c r="FF2" s="324"/>
      <c r="FG2" s="324"/>
      <c r="FH2" s="324"/>
      <c r="FI2" s="324"/>
      <c r="FJ2" s="324"/>
      <c r="FK2" s="324"/>
      <c r="FL2" s="324"/>
      <c r="FM2" s="324"/>
      <c r="FN2" s="324"/>
      <c r="FO2" s="324"/>
      <c r="FP2" s="324"/>
      <c r="FQ2" s="324"/>
      <c r="FR2" s="324"/>
      <c r="FS2" s="324"/>
      <c r="FT2" s="324"/>
      <c r="FU2" s="324"/>
      <c r="FV2" s="324"/>
      <c r="FW2" s="324"/>
      <c r="FX2" s="324"/>
      <c r="FY2" s="324"/>
      <c r="FZ2" s="324"/>
      <c r="GA2" s="324"/>
      <c r="GB2" s="324"/>
      <c r="GC2" s="324"/>
      <c r="GD2" s="324"/>
      <c r="GE2" s="324"/>
      <c r="GF2" s="324"/>
      <c r="GG2" s="324"/>
      <c r="GH2" s="324"/>
      <c r="GI2" s="324"/>
      <c r="GJ2" s="324"/>
      <c r="GK2" s="324"/>
      <c r="GL2" s="324"/>
      <c r="GM2" s="324"/>
      <c r="GN2" s="324"/>
      <c r="GO2" s="324"/>
      <c r="GP2" s="324"/>
      <c r="GQ2" s="324"/>
      <c r="GR2" s="324"/>
      <c r="GS2" s="324"/>
      <c r="GT2" s="324"/>
      <c r="GU2" s="324"/>
      <c r="GV2" s="324"/>
      <c r="GW2" s="324"/>
      <c r="GX2" s="324"/>
      <c r="GY2" s="324"/>
      <c r="GZ2" s="324"/>
      <c r="HA2" s="324"/>
      <c r="HB2" s="324"/>
      <c r="HC2" s="324"/>
      <c r="HD2" s="324"/>
      <c r="HE2" s="324"/>
      <c r="HF2" s="324"/>
      <c r="HG2" s="324"/>
      <c r="HH2" s="324"/>
      <c r="HI2" s="324"/>
      <c r="HJ2" s="324"/>
      <c r="HK2" s="324"/>
      <c r="HL2" s="324"/>
      <c r="HM2" s="324"/>
      <c r="HN2" s="324"/>
      <c r="HO2" s="324"/>
      <c r="HP2" s="324"/>
      <c r="HQ2" s="324"/>
      <c r="HR2" s="324"/>
      <c r="HS2" s="324"/>
      <c r="HT2" s="324"/>
      <c r="HU2" s="324"/>
      <c r="HV2" s="324"/>
      <c r="HW2" s="324"/>
      <c r="HX2" s="324"/>
      <c r="HY2" s="324"/>
      <c r="HZ2" s="324"/>
      <c r="IA2" s="324"/>
      <c r="IB2" s="324"/>
      <c r="IC2" s="324"/>
      <c r="ID2" s="324"/>
      <c r="IE2" s="324"/>
      <c r="IF2" s="324"/>
      <c r="IG2" s="324"/>
      <c r="IH2" s="324"/>
      <c r="II2" s="324"/>
      <c r="IJ2" s="324"/>
      <c r="IK2" s="324"/>
      <c r="IL2" s="324"/>
      <c r="IM2" s="324"/>
      <c r="IN2" s="324"/>
      <c r="IO2" s="324"/>
      <c r="IP2" s="324"/>
    </row>
    <row r="3" spans="1:250" s="326" customFormat="1" ht="6.75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324"/>
      <c r="BA3" s="324"/>
      <c r="BB3" s="324"/>
      <c r="BC3" s="324"/>
      <c r="BD3" s="324"/>
      <c r="BE3" s="324"/>
      <c r="BF3" s="324"/>
      <c r="BG3" s="324"/>
      <c r="BH3" s="324"/>
      <c r="BI3" s="324"/>
      <c r="BJ3" s="324"/>
      <c r="BK3" s="324"/>
      <c r="BL3" s="324"/>
      <c r="BM3" s="324"/>
      <c r="BN3" s="324"/>
      <c r="BO3" s="324"/>
      <c r="BP3" s="324"/>
      <c r="BQ3" s="324"/>
      <c r="BR3" s="324"/>
      <c r="BS3" s="324"/>
      <c r="BT3" s="324"/>
      <c r="BU3" s="324"/>
      <c r="BV3" s="324"/>
      <c r="BW3" s="324"/>
      <c r="BX3" s="324"/>
      <c r="BY3" s="324"/>
      <c r="BZ3" s="324"/>
      <c r="CA3" s="324"/>
      <c r="CB3" s="324"/>
      <c r="CC3" s="324"/>
      <c r="CD3" s="324"/>
      <c r="CE3" s="324"/>
      <c r="CF3" s="324"/>
      <c r="CG3" s="324"/>
      <c r="CH3" s="324"/>
      <c r="CI3" s="324"/>
      <c r="CJ3" s="324"/>
      <c r="CK3" s="324"/>
      <c r="CL3" s="324"/>
      <c r="CM3" s="324"/>
      <c r="CN3" s="324"/>
      <c r="CO3" s="324"/>
      <c r="CP3" s="324"/>
      <c r="CQ3" s="324"/>
      <c r="CR3" s="324"/>
      <c r="CS3" s="324"/>
      <c r="CT3" s="324"/>
      <c r="CU3" s="324"/>
      <c r="CV3" s="324"/>
      <c r="CW3" s="324"/>
      <c r="CX3" s="324"/>
      <c r="CY3" s="324"/>
      <c r="CZ3" s="324"/>
      <c r="DA3" s="324"/>
      <c r="DB3" s="324"/>
      <c r="DC3" s="324"/>
      <c r="DD3" s="324"/>
      <c r="DE3" s="324"/>
      <c r="DF3" s="324"/>
      <c r="DG3" s="324"/>
      <c r="DH3" s="324"/>
      <c r="DI3" s="324"/>
      <c r="DJ3" s="324"/>
      <c r="DK3" s="324"/>
      <c r="DL3" s="324"/>
      <c r="DM3" s="324"/>
      <c r="DN3" s="324"/>
      <c r="DO3" s="324"/>
      <c r="DP3" s="324"/>
      <c r="DQ3" s="324"/>
      <c r="DR3" s="324"/>
      <c r="DS3" s="324"/>
      <c r="DT3" s="324"/>
      <c r="DU3" s="324"/>
      <c r="DV3" s="324"/>
      <c r="DW3" s="324"/>
      <c r="DX3" s="324"/>
      <c r="DY3" s="324"/>
      <c r="DZ3" s="324"/>
      <c r="EA3" s="324"/>
      <c r="EB3" s="324"/>
      <c r="EC3" s="324"/>
      <c r="ED3" s="324"/>
      <c r="EE3" s="324"/>
      <c r="EF3" s="324"/>
      <c r="EG3" s="324"/>
      <c r="EH3" s="324"/>
      <c r="EI3" s="324"/>
      <c r="EJ3" s="324"/>
      <c r="EK3" s="324"/>
      <c r="EL3" s="324"/>
      <c r="EM3" s="324"/>
      <c r="EN3" s="324"/>
      <c r="EO3" s="324"/>
      <c r="EP3" s="324"/>
      <c r="EQ3" s="324"/>
      <c r="ER3" s="324"/>
      <c r="ES3" s="324"/>
      <c r="ET3" s="324"/>
      <c r="EU3" s="324"/>
      <c r="EV3" s="324"/>
      <c r="EW3" s="324"/>
      <c r="EX3" s="324"/>
      <c r="EY3" s="324"/>
      <c r="EZ3" s="324"/>
      <c r="FA3" s="324"/>
      <c r="FB3" s="324"/>
      <c r="FC3" s="324"/>
      <c r="FD3" s="324"/>
      <c r="FE3" s="324"/>
      <c r="FF3" s="324"/>
      <c r="FG3" s="324"/>
      <c r="FH3" s="324"/>
      <c r="FI3" s="324"/>
      <c r="FJ3" s="324"/>
      <c r="FK3" s="324"/>
      <c r="FL3" s="324"/>
      <c r="FM3" s="324"/>
      <c r="FN3" s="324"/>
      <c r="FO3" s="324"/>
      <c r="FP3" s="324"/>
      <c r="FQ3" s="324"/>
      <c r="FR3" s="324"/>
      <c r="FS3" s="324"/>
      <c r="FT3" s="324"/>
      <c r="FU3" s="324"/>
      <c r="FV3" s="324"/>
      <c r="FW3" s="324"/>
      <c r="FX3" s="324"/>
      <c r="FY3" s="324"/>
      <c r="FZ3" s="324"/>
      <c r="GA3" s="324"/>
      <c r="GB3" s="324"/>
      <c r="GC3" s="324"/>
      <c r="GD3" s="324"/>
      <c r="GE3" s="324"/>
      <c r="GF3" s="324"/>
      <c r="GG3" s="324"/>
      <c r="GH3" s="324"/>
      <c r="GI3" s="324"/>
      <c r="GJ3" s="324"/>
      <c r="GK3" s="324"/>
      <c r="GL3" s="324"/>
      <c r="GM3" s="324"/>
      <c r="GN3" s="324"/>
      <c r="GO3" s="324"/>
      <c r="GP3" s="324"/>
      <c r="GQ3" s="324"/>
      <c r="GR3" s="324"/>
      <c r="GS3" s="324"/>
      <c r="GT3" s="324"/>
      <c r="GU3" s="324"/>
      <c r="GV3" s="324"/>
      <c r="GW3" s="324"/>
      <c r="GX3" s="324"/>
      <c r="GY3" s="324"/>
      <c r="GZ3" s="324"/>
      <c r="HA3" s="324"/>
      <c r="HB3" s="324"/>
      <c r="HC3" s="324"/>
      <c r="HD3" s="324"/>
      <c r="HE3" s="324"/>
      <c r="HF3" s="324"/>
      <c r="HG3" s="324"/>
      <c r="HH3" s="324"/>
      <c r="HI3" s="324"/>
      <c r="HJ3" s="324"/>
      <c r="HK3" s="324"/>
      <c r="HL3" s="324"/>
      <c r="HM3" s="324"/>
      <c r="HN3" s="324"/>
      <c r="HO3" s="324"/>
      <c r="HP3" s="324"/>
      <c r="HQ3" s="324"/>
      <c r="HR3" s="324"/>
      <c r="HS3" s="324"/>
      <c r="HT3" s="324"/>
      <c r="HU3" s="324"/>
      <c r="HV3" s="324"/>
      <c r="HW3" s="324"/>
      <c r="HX3" s="324"/>
      <c r="HY3" s="324"/>
      <c r="HZ3" s="324"/>
      <c r="IA3" s="324"/>
      <c r="IB3" s="324"/>
      <c r="IC3" s="324"/>
      <c r="ID3" s="324"/>
      <c r="IE3" s="324"/>
      <c r="IF3" s="324"/>
      <c r="IG3" s="324"/>
      <c r="IH3" s="324"/>
      <c r="II3" s="324"/>
      <c r="IJ3" s="324"/>
      <c r="IK3" s="324"/>
      <c r="IL3" s="324"/>
      <c r="IM3" s="324"/>
      <c r="IN3" s="324"/>
      <c r="IO3" s="324"/>
      <c r="IP3" s="324"/>
    </row>
    <row r="4" spans="1:250" s="326" customFormat="1" ht="42.95" customHeight="1">
      <c r="A4" s="815" t="s">
        <v>1406</v>
      </c>
      <c r="B4" s="815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  <c r="N4" s="815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  <c r="CK4" s="324"/>
      <c r="CL4" s="324"/>
      <c r="CM4" s="324"/>
      <c r="CN4" s="324"/>
      <c r="CO4" s="324"/>
      <c r="CP4" s="324"/>
      <c r="CQ4" s="324"/>
      <c r="CR4" s="324"/>
      <c r="CS4" s="324"/>
      <c r="CT4" s="324"/>
      <c r="CU4" s="324"/>
      <c r="CV4" s="324"/>
      <c r="CW4" s="324"/>
      <c r="CX4" s="324"/>
      <c r="CY4" s="324"/>
      <c r="CZ4" s="324"/>
      <c r="DA4" s="324"/>
      <c r="DB4" s="324"/>
      <c r="DC4" s="324"/>
      <c r="DD4" s="324"/>
      <c r="DE4" s="324"/>
      <c r="DF4" s="324"/>
      <c r="DG4" s="324"/>
      <c r="DH4" s="324"/>
      <c r="DI4" s="324"/>
      <c r="DJ4" s="324"/>
      <c r="DK4" s="324"/>
      <c r="DL4" s="324"/>
      <c r="DM4" s="324"/>
      <c r="DN4" s="324"/>
      <c r="DO4" s="324"/>
      <c r="DP4" s="324"/>
      <c r="DQ4" s="324"/>
      <c r="DR4" s="324"/>
      <c r="DS4" s="324"/>
      <c r="DT4" s="324"/>
      <c r="DU4" s="324"/>
      <c r="DV4" s="324"/>
      <c r="DW4" s="324"/>
      <c r="DX4" s="324"/>
      <c r="DY4" s="324"/>
      <c r="DZ4" s="324"/>
      <c r="EA4" s="324"/>
      <c r="EB4" s="324"/>
      <c r="EC4" s="324"/>
      <c r="ED4" s="324"/>
      <c r="EE4" s="324"/>
      <c r="EF4" s="324"/>
      <c r="EG4" s="324"/>
      <c r="EH4" s="324"/>
      <c r="EI4" s="324"/>
      <c r="EJ4" s="324"/>
      <c r="EK4" s="324"/>
      <c r="EL4" s="324"/>
      <c r="EM4" s="324"/>
      <c r="EN4" s="324"/>
      <c r="EO4" s="324"/>
      <c r="EP4" s="324"/>
      <c r="EQ4" s="324"/>
      <c r="ER4" s="324"/>
      <c r="ES4" s="324"/>
      <c r="ET4" s="324"/>
      <c r="EU4" s="324"/>
      <c r="EV4" s="324"/>
      <c r="EW4" s="324"/>
      <c r="EX4" s="324"/>
      <c r="EY4" s="324"/>
      <c r="EZ4" s="324"/>
      <c r="FA4" s="324"/>
      <c r="FB4" s="324"/>
      <c r="FC4" s="324"/>
      <c r="FD4" s="324"/>
      <c r="FE4" s="324"/>
      <c r="FF4" s="324"/>
      <c r="FG4" s="324"/>
      <c r="FH4" s="324"/>
      <c r="FI4" s="324"/>
      <c r="FJ4" s="324"/>
      <c r="FK4" s="324"/>
      <c r="FL4" s="324"/>
      <c r="FM4" s="324"/>
      <c r="FN4" s="324"/>
      <c r="FO4" s="324"/>
      <c r="FP4" s="324"/>
      <c r="FQ4" s="324"/>
      <c r="FR4" s="324"/>
      <c r="FS4" s="324"/>
      <c r="FT4" s="324"/>
      <c r="FU4" s="324"/>
      <c r="FV4" s="324"/>
      <c r="FW4" s="324"/>
      <c r="FX4" s="324"/>
      <c r="FY4" s="324"/>
      <c r="FZ4" s="324"/>
      <c r="GA4" s="324"/>
      <c r="GB4" s="324"/>
      <c r="GC4" s="324"/>
      <c r="GD4" s="324"/>
      <c r="GE4" s="324"/>
      <c r="GF4" s="324"/>
      <c r="GG4" s="324"/>
      <c r="GH4" s="324"/>
      <c r="GI4" s="324"/>
      <c r="GJ4" s="324"/>
      <c r="GK4" s="324"/>
      <c r="GL4" s="324"/>
      <c r="GM4" s="324"/>
      <c r="GN4" s="324"/>
      <c r="GO4" s="324"/>
      <c r="GP4" s="324"/>
      <c r="GQ4" s="324"/>
      <c r="GR4" s="324"/>
      <c r="GS4" s="324"/>
      <c r="GT4" s="324"/>
      <c r="GU4" s="324"/>
      <c r="GV4" s="324"/>
      <c r="GW4" s="324"/>
      <c r="GX4" s="324"/>
      <c r="GY4" s="324"/>
      <c r="GZ4" s="324"/>
      <c r="HA4" s="324"/>
      <c r="HB4" s="324"/>
      <c r="HC4" s="324"/>
      <c r="HD4" s="324"/>
      <c r="HE4" s="324"/>
      <c r="HF4" s="324"/>
      <c r="HG4" s="324"/>
      <c r="HH4" s="324"/>
      <c r="HI4" s="324"/>
      <c r="HJ4" s="324"/>
      <c r="HK4" s="324"/>
      <c r="HL4" s="324"/>
      <c r="HM4" s="324"/>
      <c r="HN4" s="324"/>
      <c r="HO4" s="324"/>
      <c r="HP4" s="324"/>
      <c r="HQ4" s="324"/>
      <c r="HR4" s="324"/>
      <c r="HS4" s="324"/>
      <c r="HT4" s="324"/>
      <c r="HU4" s="324"/>
      <c r="HV4" s="324"/>
      <c r="HW4" s="324"/>
      <c r="HX4" s="324"/>
      <c r="HY4" s="324"/>
      <c r="HZ4" s="324"/>
      <c r="IA4" s="324"/>
      <c r="IB4" s="324"/>
      <c r="IC4" s="324"/>
      <c r="ID4" s="324"/>
      <c r="IE4" s="324"/>
      <c r="IF4" s="324"/>
      <c r="IG4" s="324"/>
      <c r="IH4" s="324"/>
      <c r="II4" s="324"/>
      <c r="IJ4" s="324"/>
      <c r="IK4" s="324"/>
      <c r="IL4" s="324"/>
      <c r="IM4" s="324"/>
      <c r="IN4" s="324"/>
      <c r="IO4" s="324"/>
      <c r="IP4" s="324"/>
    </row>
    <row r="5" spans="1:250" s="326" customFormat="1" ht="5.25" customHeight="1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4"/>
      <c r="BL5" s="324"/>
      <c r="BM5" s="324"/>
      <c r="BN5" s="324"/>
      <c r="BO5" s="324"/>
      <c r="BP5" s="324"/>
      <c r="BQ5" s="324"/>
      <c r="BR5" s="324"/>
      <c r="BS5" s="324"/>
      <c r="BT5" s="324"/>
      <c r="BU5" s="324"/>
      <c r="BV5" s="324"/>
      <c r="BW5" s="324"/>
      <c r="BX5" s="324"/>
      <c r="BY5" s="324"/>
      <c r="BZ5" s="324"/>
      <c r="CA5" s="324"/>
      <c r="CB5" s="324"/>
      <c r="CC5" s="324"/>
      <c r="CD5" s="324"/>
      <c r="CE5" s="324"/>
      <c r="CF5" s="324"/>
      <c r="CG5" s="324"/>
      <c r="CH5" s="324"/>
      <c r="CI5" s="324"/>
      <c r="CJ5" s="324"/>
      <c r="CK5" s="324"/>
      <c r="CL5" s="324"/>
      <c r="CM5" s="324"/>
      <c r="CN5" s="324"/>
      <c r="CO5" s="324"/>
      <c r="CP5" s="324"/>
      <c r="CQ5" s="324"/>
      <c r="CR5" s="324"/>
      <c r="CS5" s="324"/>
      <c r="CT5" s="324"/>
      <c r="CU5" s="324"/>
      <c r="CV5" s="324"/>
      <c r="CW5" s="324"/>
      <c r="CX5" s="324"/>
      <c r="CY5" s="324"/>
      <c r="CZ5" s="324"/>
      <c r="DA5" s="324"/>
      <c r="DB5" s="324"/>
      <c r="DC5" s="324"/>
      <c r="DD5" s="324"/>
      <c r="DE5" s="324"/>
      <c r="DF5" s="324"/>
      <c r="DG5" s="324"/>
      <c r="DH5" s="324"/>
      <c r="DI5" s="324"/>
      <c r="DJ5" s="324"/>
      <c r="DK5" s="324"/>
      <c r="DL5" s="324"/>
      <c r="DM5" s="324"/>
      <c r="DN5" s="324"/>
      <c r="DO5" s="324"/>
      <c r="DP5" s="324"/>
      <c r="DQ5" s="324"/>
      <c r="DR5" s="324"/>
      <c r="DS5" s="324"/>
      <c r="DT5" s="324"/>
      <c r="DU5" s="324"/>
      <c r="DV5" s="324"/>
      <c r="DW5" s="324"/>
      <c r="DX5" s="324"/>
      <c r="DY5" s="324"/>
      <c r="DZ5" s="324"/>
      <c r="EA5" s="324"/>
      <c r="EB5" s="324"/>
      <c r="EC5" s="324"/>
      <c r="ED5" s="324"/>
      <c r="EE5" s="324"/>
      <c r="EF5" s="324"/>
      <c r="EG5" s="324"/>
      <c r="EH5" s="324"/>
      <c r="EI5" s="324"/>
      <c r="EJ5" s="324"/>
      <c r="EK5" s="324"/>
      <c r="EL5" s="324"/>
      <c r="EM5" s="324"/>
      <c r="EN5" s="324"/>
      <c r="EO5" s="324"/>
      <c r="EP5" s="324"/>
      <c r="EQ5" s="324"/>
      <c r="ER5" s="324"/>
      <c r="ES5" s="324"/>
      <c r="ET5" s="324"/>
      <c r="EU5" s="324"/>
      <c r="EV5" s="324"/>
      <c r="EW5" s="324"/>
      <c r="EX5" s="324"/>
      <c r="EY5" s="324"/>
      <c r="EZ5" s="324"/>
      <c r="FA5" s="324"/>
      <c r="FB5" s="324"/>
      <c r="FC5" s="324"/>
      <c r="FD5" s="324"/>
      <c r="FE5" s="324"/>
      <c r="FF5" s="324"/>
      <c r="FG5" s="324"/>
      <c r="FH5" s="324"/>
      <c r="FI5" s="324"/>
      <c r="FJ5" s="324"/>
      <c r="FK5" s="324"/>
      <c r="FL5" s="324"/>
      <c r="FM5" s="324"/>
      <c r="FN5" s="324"/>
      <c r="FO5" s="324"/>
      <c r="FP5" s="324"/>
      <c r="FQ5" s="324"/>
      <c r="FR5" s="324"/>
      <c r="FS5" s="324"/>
      <c r="FT5" s="324"/>
      <c r="FU5" s="324"/>
      <c r="FV5" s="324"/>
      <c r="FW5" s="324"/>
      <c r="FX5" s="324"/>
      <c r="FY5" s="324"/>
      <c r="FZ5" s="324"/>
      <c r="GA5" s="324"/>
      <c r="GB5" s="324"/>
      <c r="GC5" s="324"/>
      <c r="GD5" s="324"/>
      <c r="GE5" s="324"/>
      <c r="GF5" s="324"/>
      <c r="GG5" s="324"/>
      <c r="GH5" s="324"/>
      <c r="GI5" s="324"/>
      <c r="GJ5" s="324"/>
      <c r="GK5" s="324"/>
      <c r="GL5" s="324"/>
      <c r="GM5" s="324"/>
      <c r="GN5" s="324"/>
      <c r="GO5" s="324"/>
      <c r="GP5" s="324"/>
      <c r="GQ5" s="324"/>
      <c r="GR5" s="324"/>
      <c r="GS5" s="324"/>
      <c r="GT5" s="324"/>
      <c r="GU5" s="324"/>
      <c r="GV5" s="324"/>
      <c r="GW5" s="324"/>
      <c r="GX5" s="324"/>
      <c r="GY5" s="324"/>
      <c r="GZ5" s="324"/>
      <c r="HA5" s="324"/>
      <c r="HB5" s="324"/>
      <c r="HC5" s="324"/>
      <c r="HD5" s="324"/>
      <c r="HE5" s="324"/>
      <c r="HF5" s="324"/>
      <c r="HG5" s="324"/>
      <c r="HH5" s="324"/>
      <c r="HI5" s="324"/>
      <c r="HJ5" s="324"/>
      <c r="HK5" s="324"/>
      <c r="HL5" s="324"/>
      <c r="HM5" s="324"/>
      <c r="HN5" s="324"/>
      <c r="HO5" s="324"/>
      <c r="HP5" s="324"/>
      <c r="HQ5" s="324"/>
      <c r="HR5" s="324"/>
      <c r="HS5" s="324"/>
      <c r="HT5" s="324"/>
      <c r="HU5" s="324"/>
      <c r="HV5" s="324"/>
      <c r="HW5" s="324"/>
      <c r="HX5" s="324"/>
      <c r="HY5" s="324"/>
      <c r="HZ5" s="324"/>
      <c r="IA5" s="324"/>
      <c r="IB5" s="324"/>
      <c r="IC5" s="324"/>
      <c r="ID5" s="324"/>
      <c r="IE5" s="324"/>
      <c r="IF5" s="324"/>
      <c r="IG5" s="324"/>
      <c r="IH5" s="324"/>
      <c r="II5" s="324"/>
      <c r="IJ5" s="324"/>
      <c r="IK5" s="324"/>
      <c r="IL5" s="324"/>
      <c r="IM5" s="324"/>
      <c r="IN5" s="324"/>
      <c r="IO5" s="324"/>
      <c r="IP5" s="324"/>
    </row>
    <row r="6" spans="1:250" s="326" customFormat="1" ht="42" customHeight="1">
      <c r="A6" s="769" t="s">
        <v>2302</v>
      </c>
      <c r="B6" s="769"/>
      <c r="C6" s="769"/>
      <c r="D6" s="769"/>
      <c r="E6" s="769"/>
      <c r="F6" s="769"/>
      <c r="G6" s="769"/>
      <c r="H6" s="769"/>
      <c r="I6" s="769"/>
      <c r="J6" s="769"/>
      <c r="K6" s="769"/>
      <c r="L6" s="769"/>
      <c r="M6" s="769"/>
      <c r="N6" s="769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4"/>
      <c r="AU6" s="324"/>
      <c r="AV6" s="324"/>
      <c r="AW6" s="324"/>
      <c r="AX6" s="324"/>
      <c r="AY6" s="324"/>
      <c r="AZ6" s="324"/>
      <c r="BA6" s="324"/>
      <c r="BB6" s="324"/>
      <c r="BC6" s="324"/>
      <c r="BD6" s="324"/>
      <c r="BE6" s="324"/>
      <c r="BF6" s="324"/>
      <c r="BG6" s="324"/>
      <c r="BH6" s="324"/>
      <c r="BI6" s="324"/>
      <c r="BJ6" s="324"/>
      <c r="BK6" s="324"/>
      <c r="BL6" s="324"/>
      <c r="BM6" s="324"/>
      <c r="BN6" s="324"/>
      <c r="BO6" s="324"/>
      <c r="BP6" s="324"/>
      <c r="BQ6" s="324"/>
      <c r="BR6" s="324"/>
      <c r="BS6" s="324"/>
      <c r="BT6" s="324"/>
      <c r="BU6" s="324"/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/>
      <c r="CH6" s="324"/>
      <c r="CI6" s="324"/>
      <c r="CJ6" s="324"/>
      <c r="CK6" s="324"/>
      <c r="CL6" s="324"/>
      <c r="CM6" s="324"/>
      <c r="CN6" s="324"/>
      <c r="CO6" s="324"/>
      <c r="CP6" s="324"/>
      <c r="CQ6" s="324"/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  <c r="DW6" s="324"/>
      <c r="DX6" s="324"/>
      <c r="DY6" s="324"/>
      <c r="DZ6" s="324"/>
      <c r="EA6" s="324"/>
      <c r="EB6" s="324"/>
      <c r="EC6" s="324"/>
      <c r="ED6" s="324"/>
      <c r="EE6" s="324"/>
      <c r="EF6" s="324"/>
      <c r="EG6" s="324"/>
      <c r="EH6" s="324"/>
      <c r="EI6" s="324"/>
      <c r="EJ6" s="324"/>
      <c r="EK6" s="324"/>
      <c r="EL6" s="324"/>
      <c r="EM6" s="324"/>
      <c r="EN6" s="324"/>
      <c r="EO6" s="324"/>
      <c r="EP6" s="324"/>
      <c r="EQ6" s="324"/>
      <c r="ER6" s="324"/>
      <c r="ES6" s="324"/>
      <c r="ET6" s="324"/>
      <c r="EU6" s="324"/>
      <c r="EV6" s="324"/>
      <c r="EW6" s="324"/>
      <c r="EX6" s="324"/>
      <c r="EY6" s="324"/>
      <c r="EZ6" s="324"/>
      <c r="FA6" s="324"/>
      <c r="FB6" s="324"/>
      <c r="FC6" s="324"/>
      <c r="FD6" s="324"/>
      <c r="FE6" s="324"/>
      <c r="FF6" s="324"/>
      <c r="FG6" s="324"/>
      <c r="FH6" s="324"/>
      <c r="FI6" s="324"/>
      <c r="FJ6" s="324"/>
      <c r="FK6" s="324"/>
      <c r="FL6" s="324"/>
      <c r="FM6" s="324"/>
      <c r="FN6" s="324"/>
      <c r="FO6" s="324"/>
      <c r="FP6" s="324"/>
      <c r="FQ6" s="324"/>
      <c r="FR6" s="324"/>
      <c r="FS6" s="324"/>
      <c r="FT6" s="324"/>
      <c r="FU6" s="324"/>
      <c r="FV6" s="324"/>
      <c r="FW6" s="324"/>
      <c r="FX6" s="324"/>
      <c r="FY6" s="324"/>
      <c r="FZ6" s="324"/>
      <c r="GA6" s="324"/>
      <c r="GB6" s="324"/>
      <c r="GC6" s="324"/>
      <c r="GD6" s="324"/>
      <c r="GE6" s="324"/>
      <c r="GF6" s="324"/>
      <c r="GG6" s="324"/>
      <c r="GH6" s="324"/>
      <c r="GI6" s="324"/>
      <c r="GJ6" s="324"/>
      <c r="GK6" s="324"/>
      <c r="GL6" s="324"/>
      <c r="GM6" s="324"/>
      <c r="GN6" s="324"/>
      <c r="GO6" s="324"/>
      <c r="GP6" s="324"/>
      <c r="GQ6" s="324"/>
      <c r="GR6" s="324"/>
      <c r="GS6" s="324"/>
      <c r="GT6" s="324"/>
      <c r="GU6" s="324"/>
      <c r="GV6" s="324"/>
      <c r="GW6" s="324"/>
      <c r="GX6" s="324"/>
      <c r="GY6" s="324"/>
      <c r="GZ6" s="324"/>
      <c r="HA6" s="324"/>
      <c r="HB6" s="324"/>
      <c r="HC6" s="324"/>
      <c r="HD6" s="324"/>
      <c r="HE6" s="324"/>
      <c r="HF6" s="324"/>
      <c r="HG6" s="324"/>
      <c r="HH6" s="324"/>
      <c r="HI6" s="324"/>
      <c r="HJ6" s="324"/>
      <c r="HK6" s="324"/>
      <c r="HL6" s="324"/>
      <c r="HM6" s="324"/>
      <c r="HN6" s="324"/>
      <c r="HO6" s="324"/>
      <c r="HP6" s="324"/>
      <c r="HQ6" s="324"/>
      <c r="HR6" s="324"/>
      <c r="HS6" s="324"/>
      <c r="HT6" s="324"/>
      <c r="HU6" s="324"/>
      <c r="HV6" s="324"/>
      <c r="HW6" s="324"/>
      <c r="HX6" s="324"/>
      <c r="HY6" s="324"/>
      <c r="HZ6" s="324"/>
      <c r="IA6" s="324"/>
      <c r="IB6" s="324"/>
      <c r="IC6" s="324"/>
      <c r="ID6" s="324"/>
      <c r="IE6" s="324"/>
      <c r="IF6" s="324"/>
      <c r="IG6" s="324"/>
      <c r="IH6" s="324"/>
      <c r="II6" s="324"/>
      <c r="IJ6" s="324"/>
      <c r="IK6" s="324"/>
      <c r="IL6" s="324"/>
      <c r="IM6" s="324"/>
      <c r="IN6" s="324"/>
      <c r="IO6" s="324"/>
      <c r="IP6" s="324"/>
    </row>
    <row r="7" spans="1:250" s="86" customFormat="1" ht="6.75" customHeight="1"/>
    <row r="8" spans="1:250" s="156" customFormat="1" ht="20.45" customHeight="1">
      <c r="A8" s="807" t="s">
        <v>1347</v>
      </c>
      <c r="B8" s="807"/>
      <c r="C8" s="807"/>
      <c r="D8" s="807"/>
      <c r="E8" s="807"/>
      <c r="F8" s="807"/>
      <c r="G8" s="807"/>
      <c r="H8" s="807"/>
      <c r="I8" s="807"/>
      <c r="J8" s="807"/>
      <c r="K8" s="807"/>
      <c r="L8" s="807"/>
      <c r="M8" s="807"/>
      <c r="N8" s="807"/>
    </row>
    <row r="9" spans="1:250" s="86" customFormat="1" ht="5.25" customHeight="1"/>
    <row r="10" spans="1:250" s="332" customFormat="1" ht="18">
      <c r="A10" s="328"/>
      <c r="B10" s="328"/>
      <c r="C10" s="328"/>
      <c r="D10" s="328"/>
      <c r="E10" s="329" t="s">
        <v>481</v>
      </c>
      <c r="F10" s="330">
        <v>11</v>
      </c>
      <c r="G10" s="331" t="s">
        <v>1024</v>
      </c>
      <c r="I10" s="328"/>
      <c r="J10" s="328"/>
      <c r="K10" s="328"/>
      <c r="L10" s="328"/>
      <c r="M10" s="328"/>
      <c r="N10" s="328"/>
    </row>
    <row r="11" spans="1:250" s="332" customFormat="1" ht="18">
      <c r="A11" s="328"/>
      <c r="B11" s="328"/>
      <c r="C11" s="328"/>
      <c r="D11" s="328"/>
      <c r="E11" s="329"/>
      <c r="F11" s="330">
        <v>12</v>
      </c>
      <c r="G11" s="331" t="s">
        <v>1025</v>
      </c>
      <c r="I11" s="328"/>
      <c r="J11" s="328"/>
      <c r="K11" s="328"/>
      <c r="L11" s="328"/>
      <c r="M11" s="328"/>
      <c r="N11" s="328"/>
    </row>
    <row r="12" spans="1:250" s="332" customFormat="1" ht="18">
      <c r="A12" s="328"/>
      <c r="B12" s="328"/>
      <c r="C12" s="328"/>
      <c r="D12" s="328"/>
      <c r="E12" s="329"/>
      <c r="F12" s="330">
        <v>13</v>
      </c>
      <c r="G12" s="331" t="s">
        <v>175</v>
      </c>
      <c r="I12" s="328"/>
      <c r="J12" s="328"/>
      <c r="K12" s="328"/>
      <c r="L12" s="328"/>
      <c r="M12" s="328"/>
      <c r="N12" s="328"/>
    </row>
    <row r="13" spans="1:250" s="86" customFormat="1" ht="6" customHeight="1">
      <c r="K13" s="1"/>
    </row>
    <row r="14" spans="1:250" ht="18.75" customHeight="1">
      <c r="A14" s="781" t="s">
        <v>683</v>
      </c>
      <c r="B14" s="781" t="s">
        <v>555</v>
      </c>
      <c r="C14" s="781"/>
      <c r="D14" s="781" t="s">
        <v>570</v>
      </c>
      <c r="E14" s="781"/>
      <c r="F14" s="781" t="s">
        <v>558</v>
      </c>
      <c r="G14" s="781"/>
      <c r="H14" s="779" t="s">
        <v>483</v>
      </c>
      <c r="I14" s="780" t="s">
        <v>682</v>
      </c>
      <c r="J14" s="781" t="s">
        <v>485</v>
      </c>
      <c r="K14" s="781" t="s">
        <v>486</v>
      </c>
      <c r="L14" s="781"/>
      <c r="M14" s="781"/>
      <c r="N14" s="781"/>
    </row>
    <row r="15" spans="1:250" ht="26.1" customHeight="1">
      <c r="A15" s="781"/>
      <c r="B15" s="648" t="s">
        <v>556</v>
      </c>
      <c r="C15" s="648" t="s">
        <v>557</v>
      </c>
      <c r="D15" s="648" t="s">
        <v>556</v>
      </c>
      <c r="E15" s="648" t="s">
        <v>557</v>
      </c>
      <c r="F15" s="648" t="s">
        <v>556</v>
      </c>
      <c r="G15" s="648" t="s">
        <v>557</v>
      </c>
      <c r="H15" s="779"/>
      <c r="I15" s="780"/>
      <c r="J15" s="781"/>
      <c r="K15" s="101" t="s">
        <v>59</v>
      </c>
      <c r="L15" s="101" t="s">
        <v>9</v>
      </c>
      <c r="M15" s="101" t="s">
        <v>10</v>
      </c>
      <c r="N15" s="101" t="s">
        <v>11</v>
      </c>
    </row>
    <row r="16" spans="1:250" s="100" customFormat="1" ht="13.5" customHeight="1">
      <c r="A16" s="88">
        <v>1</v>
      </c>
      <c r="B16" s="88">
        <v>2</v>
      </c>
      <c r="C16" s="88">
        <v>3</v>
      </c>
      <c r="D16" s="88">
        <v>4</v>
      </c>
      <c r="E16" s="88">
        <v>5</v>
      </c>
      <c r="F16" s="88">
        <v>6</v>
      </c>
      <c r="G16" s="88">
        <v>7</v>
      </c>
      <c r="H16" s="88">
        <v>8</v>
      </c>
      <c r="I16" s="88">
        <v>9</v>
      </c>
      <c r="J16" s="88">
        <v>10</v>
      </c>
      <c r="K16" s="88">
        <v>11</v>
      </c>
      <c r="L16" s="157">
        <v>12</v>
      </c>
      <c r="M16" s="157">
        <v>13</v>
      </c>
      <c r="N16" s="157">
        <v>14</v>
      </c>
    </row>
    <row r="17" spans="1:21" s="100" customFormat="1" ht="18.95" customHeight="1">
      <c r="A17" s="104" t="s">
        <v>263</v>
      </c>
      <c r="B17" s="104" t="s">
        <v>491</v>
      </c>
      <c r="C17" s="105" t="s">
        <v>492</v>
      </c>
      <c r="D17" s="115" t="s">
        <v>668</v>
      </c>
      <c r="E17" s="116" t="s">
        <v>669</v>
      </c>
      <c r="F17" s="107" t="s">
        <v>1030</v>
      </c>
      <c r="G17" s="106" t="s">
        <v>1029</v>
      </c>
      <c r="H17" s="107">
        <v>1</v>
      </c>
      <c r="I17" s="107" t="s">
        <v>489</v>
      </c>
      <c r="J17" s="308">
        <f t="shared" ref="J17:J48" si="0">SUM(K17:N17)</f>
        <v>772.12</v>
      </c>
      <c r="K17" s="309">
        <v>661.52</v>
      </c>
      <c r="L17" s="309">
        <v>17.010000000000002</v>
      </c>
      <c r="M17" s="309">
        <v>0</v>
      </c>
      <c r="N17" s="309">
        <v>93.59</v>
      </c>
      <c r="U17" s="350"/>
    </row>
    <row r="18" spans="1:21" s="100" customFormat="1" ht="18.95" customHeight="1">
      <c r="A18" s="104" t="s">
        <v>263</v>
      </c>
      <c r="B18" s="92" t="s">
        <v>991</v>
      </c>
      <c r="C18" s="116" t="s">
        <v>992</v>
      </c>
      <c r="D18" s="115" t="s">
        <v>877</v>
      </c>
      <c r="E18" s="116" t="s">
        <v>878</v>
      </c>
      <c r="F18" s="107" t="s">
        <v>1030</v>
      </c>
      <c r="G18" s="106" t="s">
        <v>1029</v>
      </c>
      <c r="H18" s="107">
        <v>1</v>
      </c>
      <c r="I18" s="107" t="s">
        <v>489</v>
      </c>
      <c r="J18" s="308">
        <f t="shared" si="0"/>
        <v>772.12</v>
      </c>
      <c r="K18" s="309">
        <v>661.52</v>
      </c>
      <c r="L18" s="309">
        <v>17.010000000000002</v>
      </c>
      <c r="M18" s="309">
        <v>0</v>
      </c>
      <c r="N18" s="309">
        <v>93.59</v>
      </c>
      <c r="U18" s="350"/>
    </row>
    <row r="19" spans="1:21" s="100" customFormat="1" ht="18.95" customHeight="1">
      <c r="A19" s="104" t="s">
        <v>252</v>
      </c>
      <c r="B19" s="92" t="s">
        <v>1308</v>
      </c>
      <c r="C19" s="116" t="s">
        <v>979</v>
      </c>
      <c r="D19" s="115" t="s">
        <v>805</v>
      </c>
      <c r="E19" s="116" t="s">
        <v>806</v>
      </c>
      <c r="F19" s="107" t="s">
        <v>1030</v>
      </c>
      <c r="G19" s="106" t="s">
        <v>1029</v>
      </c>
      <c r="H19" s="107">
        <v>1</v>
      </c>
      <c r="I19" s="107" t="s">
        <v>489</v>
      </c>
      <c r="J19" s="308">
        <f t="shared" si="0"/>
        <v>772.12</v>
      </c>
      <c r="K19" s="309">
        <v>661.52</v>
      </c>
      <c r="L19" s="309">
        <v>17.010000000000002</v>
      </c>
      <c r="M19" s="309">
        <v>0</v>
      </c>
      <c r="N19" s="309">
        <v>93.59</v>
      </c>
      <c r="U19" s="350"/>
    </row>
    <row r="20" spans="1:21" s="100" customFormat="1" ht="18.95" customHeight="1">
      <c r="A20" s="104">
        <v>206</v>
      </c>
      <c r="B20" s="92" t="s">
        <v>980</v>
      </c>
      <c r="C20" s="116" t="s">
        <v>981</v>
      </c>
      <c r="D20" s="115" t="s">
        <v>818</v>
      </c>
      <c r="E20" s="116" t="s">
        <v>819</v>
      </c>
      <c r="F20" s="107" t="s">
        <v>1030</v>
      </c>
      <c r="G20" s="106" t="s">
        <v>1029</v>
      </c>
      <c r="H20" s="107">
        <v>1</v>
      </c>
      <c r="I20" s="107" t="s">
        <v>489</v>
      </c>
      <c r="J20" s="308">
        <f t="shared" si="0"/>
        <v>772.12</v>
      </c>
      <c r="K20" s="309">
        <v>661.52</v>
      </c>
      <c r="L20" s="309">
        <v>17.010000000000002</v>
      </c>
      <c r="M20" s="309">
        <v>0</v>
      </c>
      <c r="N20" s="309">
        <v>93.59</v>
      </c>
      <c r="U20" s="350"/>
    </row>
    <row r="21" spans="1:21" s="100" customFormat="1" ht="18.95" customHeight="1">
      <c r="A21" s="104">
        <v>22</v>
      </c>
      <c r="B21" s="104" t="s">
        <v>548</v>
      </c>
      <c r="C21" s="105" t="s">
        <v>726</v>
      </c>
      <c r="D21" s="115" t="s">
        <v>673</v>
      </c>
      <c r="E21" s="116" t="s">
        <v>674</v>
      </c>
      <c r="F21" s="107" t="s">
        <v>1030</v>
      </c>
      <c r="G21" s="106" t="s">
        <v>1029</v>
      </c>
      <c r="H21" s="107">
        <v>1</v>
      </c>
      <c r="I21" s="107" t="s">
        <v>534</v>
      </c>
      <c r="J21" s="308">
        <f t="shared" si="0"/>
        <v>438.46</v>
      </c>
      <c r="K21" s="451">
        <v>335.27</v>
      </c>
      <c r="L21" s="309">
        <v>17.09</v>
      </c>
      <c r="M21" s="309">
        <v>0</v>
      </c>
      <c r="N21" s="309">
        <v>86.1</v>
      </c>
      <c r="U21" s="350"/>
    </row>
    <row r="22" spans="1:21" s="100" customFormat="1" ht="18.95" customHeight="1">
      <c r="A22" s="104">
        <v>22</v>
      </c>
      <c r="B22" s="104" t="s">
        <v>548</v>
      </c>
      <c r="C22" s="105" t="s">
        <v>726</v>
      </c>
      <c r="D22" s="115" t="s">
        <v>673</v>
      </c>
      <c r="E22" s="116" t="s">
        <v>674</v>
      </c>
      <c r="F22" s="107" t="s">
        <v>206</v>
      </c>
      <c r="G22" s="106" t="s">
        <v>1348</v>
      </c>
      <c r="H22" s="107">
        <v>1</v>
      </c>
      <c r="I22" s="107" t="s">
        <v>534</v>
      </c>
      <c r="J22" s="308">
        <f t="shared" si="0"/>
        <v>438.46</v>
      </c>
      <c r="K22" s="451">
        <v>335.27</v>
      </c>
      <c r="L22" s="309">
        <v>17.09</v>
      </c>
      <c r="M22" s="309">
        <v>0</v>
      </c>
      <c r="N22" s="309">
        <v>86.1</v>
      </c>
      <c r="U22" s="350"/>
    </row>
    <row r="23" spans="1:21" s="100" customFormat="1" ht="18.95" customHeight="1">
      <c r="A23" s="104">
        <v>22</v>
      </c>
      <c r="B23" s="104" t="s">
        <v>725</v>
      </c>
      <c r="C23" s="105" t="s">
        <v>1002</v>
      </c>
      <c r="D23" s="115" t="s">
        <v>942</v>
      </c>
      <c r="E23" s="116" t="s">
        <v>943</v>
      </c>
      <c r="F23" s="107" t="s">
        <v>1030</v>
      </c>
      <c r="G23" s="106" t="s">
        <v>1029</v>
      </c>
      <c r="H23" s="107">
        <v>1</v>
      </c>
      <c r="I23" s="107" t="s">
        <v>534</v>
      </c>
      <c r="J23" s="308">
        <f t="shared" si="0"/>
        <v>835.97</v>
      </c>
      <c r="K23" s="309">
        <v>732.78</v>
      </c>
      <c r="L23" s="309">
        <v>17.09</v>
      </c>
      <c r="M23" s="309">
        <v>0</v>
      </c>
      <c r="N23" s="309">
        <v>86.1</v>
      </c>
      <c r="U23" s="350"/>
    </row>
    <row r="24" spans="1:21" s="100" customFormat="1" ht="18.95" customHeight="1">
      <c r="A24" s="104">
        <v>22</v>
      </c>
      <c r="B24" s="104" t="s">
        <v>725</v>
      </c>
      <c r="C24" s="105" t="s">
        <v>1002</v>
      </c>
      <c r="D24" s="115" t="s">
        <v>942</v>
      </c>
      <c r="E24" s="116" t="s">
        <v>943</v>
      </c>
      <c r="F24" s="107" t="s">
        <v>206</v>
      </c>
      <c r="G24" s="106" t="s">
        <v>1348</v>
      </c>
      <c r="H24" s="107">
        <v>1</v>
      </c>
      <c r="I24" s="107" t="s">
        <v>534</v>
      </c>
      <c r="J24" s="108">
        <f t="shared" si="0"/>
        <v>835.97</v>
      </c>
      <c r="K24" s="109">
        <v>732.78</v>
      </c>
      <c r="L24" s="109">
        <v>17.09</v>
      </c>
      <c r="M24" s="109">
        <v>0</v>
      </c>
      <c r="N24" s="109">
        <v>86.1</v>
      </c>
      <c r="U24" s="350"/>
    </row>
    <row r="25" spans="1:21" s="100" customFormat="1" ht="18.95" customHeight="1">
      <c r="A25" s="104" t="s">
        <v>252</v>
      </c>
      <c r="B25" s="92" t="s">
        <v>1308</v>
      </c>
      <c r="C25" s="116" t="s">
        <v>979</v>
      </c>
      <c r="D25" s="115" t="s">
        <v>805</v>
      </c>
      <c r="E25" s="116" t="s">
        <v>806</v>
      </c>
      <c r="F25" s="107" t="s">
        <v>1030</v>
      </c>
      <c r="G25" s="106" t="s">
        <v>1029</v>
      </c>
      <c r="H25" s="107">
        <v>1</v>
      </c>
      <c r="I25" s="107" t="s">
        <v>534</v>
      </c>
      <c r="J25" s="108">
        <f>SUM(K25:N25)</f>
        <v>1576.88</v>
      </c>
      <c r="K25" s="109">
        <v>1473.69</v>
      </c>
      <c r="L25" s="109">
        <v>17.09</v>
      </c>
      <c r="M25" s="109">
        <v>0</v>
      </c>
      <c r="N25" s="109">
        <v>86.1</v>
      </c>
      <c r="U25" s="350"/>
    </row>
    <row r="26" spans="1:21" s="100" customFormat="1" ht="18.95" customHeight="1">
      <c r="A26" s="104" t="s">
        <v>252</v>
      </c>
      <c r="B26" s="92" t="s">
        <v>1308</v>
      </c>
      <c r="C26" s="116" t="s">
        <v>979</v>
      </c>
      <c r="D26" s="115" t="s">
        <v>805</v>
      </c>
      <c r="E26" s="116" t="s">
        <v>806</v>
      </c>
      <c r="F26" s="107" t="s">
        <v>206</v>
      </c>
      <c r="G26" s="106" t="s">
        <v>1348</v>
      </c>
      <c r="H26" s="107">
        <v>1</v>
      </c>
      <c r="I26" s="107" t="s">
        <v>534</v>
      </c>
      <c r="J26" s="108">
        <f>SUM(K26:N26)</f>
        <v>1576.88</v>
      </c>
      <c r="K26" s="109">
        <v>1473.69</v>
      </c>
      <c r="L26" s="109">
        <v>17.09</v>
      </c>
      <c r="M26" s="109">
        <v>0</v>
      </c>
      <c r="N26" s="109">
        <v>86.1</v>
      </c>
      <c r="U26" s="350"/>
    </row>
    <row r="27" spans="1:21" s="100" customFormat="1" ht="18.95" customHeight="1">
      <c r="A27" s="104">
        <v>206</v>
      </c>
      <c r="B27" s="92" t="s">
        <v>980</v>
      </c>
      <c r="C27" s="116" t="s">
        <v>981</v>
      </c>
      <c r="D27" s="115" t="s">
        <v>818</v>
      </c>
      <c r="E27" s="116" t="s">
        <v>819</v>
      </c>
      <c r="F27" s="107" t="s">
        <v>1030</v>
      </c>
      <c r="G27" s="106" t="s">
        <v>1029</v>
      </c>
      <c r="H27" s="107">
        <v>1</v>
      </c>
      <c r="I27" s="107" t="s">
        <v>534</v>
      </c>
      <c r="J27" s="108">
        <f t="shared" si="0"/>
        <v>753.17</v>
      </c>
      <c r="K27" s="109">
        <v>649.98</v>
      </c>
      <c r="L27" s="109">
        <v>17.09</v>
      </c>
      <c r="M27" s="109">
        <v>0</v>
      </c>
      <c r="N27" s="109">
        <v>86.1</v>
      </c>
      <c r="U27" s="350"/>
    </row>
    <row r="28" spans="1:21" s="100" customFormat="1" ht="18.95" customHeight="1">
      <c r="A28" s="104">
        <v>206</v>
      </c>
      <c r="B28" s="92" t="s">
        <v>980</v>
      </c>
      <c r="C28" s="116" t="s">
        <v>981</v>
      </c>
      <c r="D28" s="115" t="s">
        <v>818</v>
      </c>
      <c r="E28" s="116" t="s">
        <v>819</v>
      </c>
      <c r="F28" s="107" t="s">
        <v>206</v>
      </c>
      <c r="G28" s="106" t="s">
        <v>1348</v>
      </c>
      <c r="H28" s="107">
        <v>1</v>
      </c>
      <c r="I28" s="107" t="s">
        <v>534</v>
      </c>
      <c r="J28" s="108">
        <f t="shared" si="0"/>
        <v>753.17</v>
      </c>
      <c r="K28" s="109">
        <v>649.98</v>
      </c>
      <c r="L28" s="109">
        <v>17.09</v>
      </c>
      <c r="M28" s="109">
        <v>0</v>
      </c>
      <c r="N28" s="109">
        <v>86.1</v>
      </c>
      <c r="U28" s="350"/>
    </row>
    <row r="29" spans="1:21" s="100" customFormat="1" ht="18.95" customHeight="1">
      <c r="A29" s="104">
        <v>14</v>
      </c>
      <c r="B29" s="104" t="s">
        <v>522</v>
      </c>
      <c r="C29" s="105" t="s">
        <v>977</v>
      </c>
      <c r="D29" s="115" t="s">
        <v>793</v>
      </c>
      <c r="E29" s="116" t="s">
        <v>794</v>
      </c>
      <c r="F29" s="107" t="s">
        <v>1030</v>
      </c>
      <c r="G29" s="106" t="s">
        <v>1029</v>
      </c>
      <c r="H29" s="107">
        <v>1</v>
      </c>
      <c r="I29" s="107" t="s">
        <v>534</v>
      </c>
      <c r="J29" s="108">
        <f t="shared" si="0"/>
        <v>769</v>
      </c>
      <c r="K29" s="109">
        <v>661.54</v>
      </c>
      <c r="L29" s="109">
        <v>21.36</v>
      </c>
      <c r="M29" s="109">
        <v>0</v>
      </c>
      <c r="N29" s="109">
        <v>86.1</v>
      </c>
      <c r="U29" s="350"/>
    </row>
    <row r="30" spans="1:21" s="100" customFormat="1" ht="18.95" customHeight="1">
      <c r="A30" s="104">
        <v>14</v>
      </c>
      <c r="B30" s="104" t="s">
        <v>522</v>
      </c>
      <c r="C30" s="105" t="s">
        <v>977</v>
      </c>
      <c r="D30" s="115" t="s">
        <v>793</v>
      </c>
      <c r="E30" s="116" t="s">
        <v>794</v>
      </c>
      <c r="F30" s="107" t="s">
        <v>206</v>
      </c>
      <c r="G30" s="106" t="s">
        <v>1348</v>
      </c>
      <c r="H30" s="107">
        <v>1</v>
      </c>
      <c r="I30" s="107" t="s">
        <v>534</v>
      </c>
      <c r="J30" s="108">
        <f t="shared" si="0"/>
        <v>769</v>
      </c>
      <c r="K30" s="109">
        <v>661.54</v>
      </c>
      <c r="L30" s="109">
        <v>21.36</v>
      </c>
      <c r="M30" s="109">
        <v>0</v>
      </c>
      <c r="N30" s="109">
        <v>86.1</v>
      </c>
      <c r="U30" s="350"/>
    </row>
    <row r="31" spans="1:21" s="100" customFormat="1" ht="18.95" customHeight="1">
      <c r="A31" s="104">
        <v>149</v>
      </c>
      <c r="B31" s="104" t="s">
        <v>537</v>
      </c>
      <c r="C31" s="105" t="s">
        <v>538</v>
      </c>
      <c r="D31" s="115" t="s">
        <v>926</v>
      </c>
      <c r="E31" s="116" t="s">
        <v>927</v>
      </c>
      <c r="F31" s="107" t="s">
        <v>1030</v>
      </c>
      <c r="G31" s="106" t="s">
        <v>1029</v>
      </c>
      <c r="H31" s="107">
        <v>1</v>
      </c>
      <c r="I31" s="107" t="s">
        <v>534</v>
      </c>
      <c r="J31" s="108">
        <f t="shared" si="0"/>
        <v>818.26</v>
      </c>
      <c r="K31" s="109">
        <v>687.36</v>
      </c>
      <c r="L31" s="109">
        <v>44.8</v>
      </c>
      <c r="M31" s="109">
        <v>0</v>
      </c>
      <c r="N31" s="109">
        <v>86.1</v>
      </c>
      <c r="U31" s="350"/>
    </row>
    <row r="32" spans="1:21" s="100" customFormat="1" ht="18.95" customHeight="1">
      <c r="A32" s="104">
        <v>149</v>
      </c>
      <c r="B32" s="104" t="s">
        <v>537</v>
      </c>
      <c r="C32" s="105" t="s">
        <v>538</v>
      </c>
      <c r="D32" s="115" t="s">
        <v>926</v>
      </c>
      <c r="E32" s="116" t="s">
        <v>927</v>
      </c>
      <c r="F32" s="107" t="s">
        <v>206</v>
      </c>
      <c r="G32" s="106" t="s">
        <v>1348</v>
      </c>
      <c r="H32" s="107">
        <v>1</v>
      </c>
      <c r="I32" s="107" t="s">
        <v>534</v>
      </c>
      <c r="J32" s="108">
        <f t="shared" si="0"/>
        <v>818.26</v>
      </c>
      <c r="K32" s="109">
        <v>687.36</v>
      </c>
      <c r="L32" s="109">
        <v>44.8</v>
      </c>
      <c r="M32" s="109">
        <v>0</v>
      </c>
      <c r="N32" s="109">
        <v>86.1</v>
      </c>
      <c r="U32" s="350"/>
    </row>
    <row r="33" spans="1:250" s="100" customFormat="1" ht="18.95" customHeight="1">
      <c r="A33" s="104">
        <v>11</v>
      </c>
      <c r="B33" s="104" t="s">
        <v>540</v>
      </c>
      <c r="C33" s="105" t="s">
        <v>1001</v>
      </c>
      <c r="D33" s="115" t="s">
        <v>920</v>
      </c>
      <c r="E33" s="116" t="s">
        <v>921</v>
      </c>
      <c r="F33" s="107" t="s">
        <v>1030</v>
      </c>
      <c r="G33" s="106" t="s">
        <v>1029</v>
      </c>
      <c r="H33" s="107">
        <v>1</v>
      </c>
      <c r="I33" s="107" t="s">
        <v>534</v>
      </c>
      <c r="J33" s="108">
        <f t="shared" si="0"/>
        <v>420.96</v>
      </c>
      <c r="K33" s="109">
        <v>316.66000000000003</v>
      </c>
      <c r="L33" s="109">
        <v>18.2</v>
      </c>
      <c r="M33" s="109">
        <v>0</v>
      </c>
      <c r="N33" s="109">
        <v>86.1</v>
      </c>
      <c r="U33" s="350"/>
    </row>
    <row r="34" spans="1:250" s="100" customFormat="1" ht="18.95" customHeight="1">
      <c r="A34" s="104">
        <v>11</v>
      </c>
      <c r="B34" s="104" t="s">
        <v>540</v>
      </c>
      <c r="C34" s="105" t="s">
        <v>1001</v>
      </c>
      <c r="D34" s="115" t="s">
        <v>920</v>
      </c>
      <c r="E34" s="116" t="s">
        <v>921</v>
      </c>
      <c r="F34" s="107" t="s">
        <v>206</v>
      </c>
      <c r="G34" s="106" t="s">
        <v>1348</v>
      </c>
      <c r="H34" s="107">
        <v>1</v>
      </c>
      <c r="I34" s="107" t="s">
        <v>534</v>
      </c>
      <c r="J34" s="108">
        <f t="shared" si="0"/>
        <v>420.96</v>
      </c>
      <c r="K34" s="109">
        <v>316.66000000000003</v>
      </c>
      <c r="L34" s="109">
        <v>18.2</v>
      </c>
      <c r="M34" s="109">
        <v>0</v>
      </c>
      <c r="N34" s="109">
        <v>86.1</v>
      </c>
      <c r="U34" s="350"/>
    </row>
    <row r="35" spans="1:250" s="86" customFormat="1" ht="18.95" customHeight="1">
      <c r="A35" s="104">
        <v>28</v>
      </c>
      <c r="B35" s="104" t="s">
        <v>515</v>
      </c>
      <c r="C35" s="105" t="s">
        <v>542</v>
      </c>
      <c r="D35" s="115" t="s">
        <v>890</v>
      </c>
      <c r="E35" s="116" t="s">
        <v>891</v>
      </c>
      <c r="F35" s="107" t="s">
        <v>1030</v>
      </c>
      <c r="G35" s="106" t="s">
        <v>1029</v>
      </c>
      <c r="H35" s="107">
        <v>1</v>
      </c>
      <c r="I35" s="107" t="s">
        <v>534</v>
      </c>
      <c r="J35" s="108">
        <f t="shared" si="0"/>
        <v>488.13</v>
      </c>
      <c r="K35" s="109">
        <v>383.83</v>
      </c>
      <c r="L35" s="109">
        <v>18.2</v>
      </c>
      <c r="M35" s="109">
        <v>0</v>
      </c>
      <c r="N35" s="109">
        <v>86.1</v>
      </c>
      <c r="U35" s="350"/>
    </row>
    <row r="36" spans="1:250" s="156" customFormat="1" ht="18.95" customHeight="1">
      <c r="A36" s="104">
        <v>28</v>
      </c>
      <c r="B36" s="104" t="s">
        <v>515</v>
      </c>
      <c r="C36" s="105" t="s">
        <v>542</v>
      </c>
      <c r="D36" s="115" t="s">
        <v>890</v>
      </c>
      <c r="E36" s="116" t="s">
        <v>891</v>
      </c>
      <c r="F36" s="107" t="s">
        <v>206</v>
      </c>
      <c r="G36" s="106" t="s">
        <v>1348</v>
      </c>
      <c r="H36" s="107">
        <v>1</v>
      </c>
      <c r="I36" s="107" t="s">
        <v>534</v>
      </c>
      <c r="J36" s="108">
        <f t="shared" si="0"/>
        <v>488.13</v>
      </c>
      <c r="K36" s="109">
        <v>383.83</v>
      </c>
      <c r="L36" s="109">
        <v>18.2</v>
      </c>
      <c r="M36" s="109">
        <v>0</v>
      </c>
      <c r="N36" s="109">
        <v>86.1</v>
      </c>
      <c r="P36" s="457"/>
      <c r="Q36" s="457"/>
      <c r="R36" s="457"/>
      <c r="S36" s="457"/>
      <c r="T36" s="457"/>
      <c r="U36" s="350"/>
    </row>
    <row r="37" spans="1:250" s="86" customFormat="1" ht="18.95" customHeight="1">
      <c r="A37" s="104">
        <v>20</v>
      </c>
      <c r="B37" s="104" t="s">
        <v>694</v>
      </c>
      <c r="C37" s="105" t="s">
        <v>983</v>
      </c>
      <c r="D37" s="115" t="s">
        <v>836</v>
      </c>
      <c r="E37" s="116" t="s">
        <v>837</v>
      </c>
      <c r="F37" s="107" t="s">
        <v>1030</v>
      </c>
      <c r="G37" s="106" t="s">
        <v>1029</v>
      </c>
      <c r="H37" s="107">
        <v>1</v>
      </c>
      <c r="I37" s="107" t="s">
        <v>534</v>
      </c>
      <c r="J37" s="108">
        <f t="shared" si="0"/>
        <v>435.32</v>
      </c>
      <c r="K37" s="109">
        <v>333.6</v>
      </c>
      <c r="L37" s="109">
        <v>15.62</v>
      </c>
      <c r="M37" s="109">
        <v>0</v>
      </c>
      <c r="N37" s="109">
        <v>86.1</v>
      </c>
      <c r="U37" s="350"/>
    </row>
    <row r="38" spans="1:250" ht="18.95" customHeight="1">
      <c r="A38" s="104">
        <v>20</v>
      </c>
      <c r="B38" s="104" t="s">
        <v>694</v>
      </c>
      <c r="C38" s="105" t="s">
        <v>983</v>
      </c>
      <c r="D38" s="115" t="s">
        <v>836</v>
      </c>
      <c r="E38" s="116" t="s">
        <v>837</v>
      </c>
      <c r="F38" s="107" t="s">
        <v>206</v>
      </c>
      <c r="G38" s="106" t="s">
        <v>1348</v>
      </c>
      <c r="H38" s="107">
        <v>1</v>
      </c>
      <c r="I38" s="107" t="s">
        <v>534</v>
      </c>
      <c r="J38" s="108">
        <f t="shared" si="0"/>
        <v>435.32</v>
      </c>
      <c r="K38" s="109">
        <v>333.6</v>
      </c>
      <c r="L38" s="109">
        <v>15.62</v>
      </c>
      <c r="M38" s="109">
        <v>0</v>
      </c>
      <c r="N38" s="109">
        <v>86.1</v>
      </c>
      <c r="U38" s="350"/>
    </row>
    <row r="39" spans="1:250" ht="18.95" customHeight="1">
      <c r="A39" s="104">
        <v>19</v>
      </c>
      <c r="B39" s="104" t="s">
        <v>723</v>
      </c>
      <c r="C39" s="105" t="s">
        <v>982</v>
      </c>
      <c r="D39" s="115" t="s">
        <v>830</v>
      </c>
      <c r="E39" s="116" t="s">
        <v>831</v>
      </c>
      <c r="F39" s="107" t="s">
        <v>1030</v>
      </c>
      <c r="G39" s="106" t="s">
        <v>1029</v>
      </c>
      <c r="H39" s="107">
        <v>1</v>
      </c>
      <c r="I39" s="107" t="s">
        <v>534</v>
      </c>
      <c r="J39" s="108">
        <f t="shared" si="0"/>
        <v>419.76</v>
      </c>
      <c r="K39" s="109">
        <v>319.22000000000003</v>
      </c>
      <c r="L39" s="109">
        <v>14.44</v>
      </c>
      <c r="M39" s="109">
        <v>0</v>
      </c>
      <c r="N39" s="109">
        <v>86.1</v>
      </c>
      <c r="U39" s="350"/>
    </row>
    <row r="40" spans="1:250" ht="18.95" customHeight="1">
      <c r="A40" s="104">
        <v>19</v>
      </c>
      <c r="B40" s="104" t="s">
        <v>723</v>
      </c>
      <c r="C40" s="105" t="s">
        <v>982</v>
      </c>
      <c r="D40" s="115" t="s">
        <v>830</v>
      </c>
      <c r="E40" s="116" t="s">
        <v>831</v>
      </c>
      <c r="F40" s="107" t="s">
        <v>206</v>
      </c>
      <c r="G40" s="106" t="s">
        <v>1348</v>
      </c>
      <c r="H40" s="107">
        <v>1</v>
      </c>
      <c r="I40" s="107" t="s">
        <v>534</v>
      </c>
      <c r="J40" s="108">
        <f t="shared" si="0"/>
        <v>419.76</v>
      </c>
      <c r="K40" s="109">
        <v>319.22000000000003</v>
      </c>
      <c r="L40" s="109">
        <v>14.44</v>
      </c>
      <c r="M40" s="109">
        <v>0</v>
      </c>
      <c r="N40" s="109">
        <v>86.1</v>
      </c>
      <c r="O40" s="103"/>
      <c r="P40" s="458"/>
      <c r="Q40" s="458"/>
      <c r="R40" s="458"/>
      <c r="S40" s="458"/>
      <c r="T40" s="458"/>
      <c r="U40" s="350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</row>
    <row r="41" spans="1:250" s="100" customFormat="1" ht="18.95" customHeight="1">
      <c r="A41" s="104">
        <v>42</v>
      </c>
      <c r="B41" s="104" t="s">
        <v>543</v>
      </c>
      <c r="C41" s="105" t="s">
        <v>1003</v>
      </c>
      <c r="D41" s="115" t="s">
        <v>958</v>
      </c>
      <c r="E41" s="116" t="s">
        <v>959</v>
      </c>
      <c r="F41" s="107" t="s">
        <v>1030</v>
      </c>
      <c r="G41" s="106" t="s">
        <v>1029</v>
      </c>
      <c r="H41" s="107">
        <v>1</v>
      </c>
      <c r="I41" s="107" t="s">
        <v>534</v>
      </c>
      <c r="J41" s="108">
        <f>SUM(K41:N41)</f>
        <v>533.99</v>
      </c>
      <c r="K41" s="109">
        <v>429.6</v>
      </c>
      <c r="L41" s="109">
        <v>18.29</v>
      </c>
      <c r="M41" s="109">
        <v>0</v>
      </c>
      <c r="N41" s="109">
        <v>86.1</v>
      </c>
      <c r="U41" s="350"/>
    </row>
    <row r="42" spans="1:250" s="100" customFormat="1" ht="18.95" customHeight="1">
      <c r="A42" s="104">
        <v>42</v>
      </c>
      <c r="B42" s="104" t="s">
        <v>543</v>
      </c>
      <c r="C42" s="105" t="s">
        <v>1003</v>
      </c>
      <c r="D42" s="115" t="s">
        <v>958</v>
      </c>
      <c r="E42" s="116" t="s">
        <v>959</v>
      </c>
      <c r="F42" s="107" t="s">
        <v>206</v>
      </c>
      <c r="G42" s="106" t="s">
        <v>1348</v>
      </c>
      <c r="H42" s="107">
        <v>1</v>
      </c>
      <c r="I42" s="107" t="s">
        <v>534</v>
      </c>
      <c r="J42" s="108">
        <f>SUM(K42:N42)</f>
        <v>533.99</v>
      </c>
      <c r="K42" s="109">
        <v>429.6</v>
      </c>
      <c r="L42" s="109">
        <v>18.29</v>
      </c>
      <c r="M42" s="109">
        <v>0</v>
      </c>
      <c r="N42" s="109">
        <v>86.1</v>
      </c>
      <c r="U42" s="350"/>
    </row>
    <row r="43" spans="1:250" s="100" customFormat="1" ht="18.95" customHeight="1">
      <c r="A43" s="104">
        <v>8</v>
      </c>
      <c r="B43" s="104" t="s">
        <v>572</v>
      </c>
      <c r="C43" s="105" t="s">
        <v>546</v>
      </c>
      <c r="D43" s="115" t="s">
        <v>701</v>
      </c>
      <c r="E43" s="116" t="s">
        <v>702</v>
      </c>
      <c r="F43" s="107" t="s">
        <v>1030</v>
      </c>
      <c r="G43" s="106" t="s">
        <v>1029</v>
      </c>
      <c r="H43" s="107">
        <v>1</v>
      </c>
      <c r="I43" s="107" t="s">
        <v>534</v>
      </c>
      <c r="J43" s="108">
        <f>SUM(K43:N43)</f>
        <v>775.82</v>
      </c>
      <c r="K43" s="109">
        <v>642.24</v>
      </c>
      <c r="L43" s="109">
        <v>47.48</v>
      </c>
      <c r="M43" s="109">
        <v>0</v>
      </c>
      <c r="N43" s="109">
        <v>86.1</v>
      </c>
      <c r="U43" s="350"/>
    </row>
    <row r="44" spans="1:250" s="86" customFormat="1" ht="18.95" customHeight="1">
      <c r="A44" s="104">
        <v>8</v>
      </c>
      <c r="B44" s="104" t="s">
        <v>572</v>
      </c>
      <c r="C44" s="105" t="s">
        <v>546</v>
      </c>
      <c r="D44" s="115" t="s">
        <v>701</v>
      </c>
      <c r="E44" s="116" t="s">
        <v>702</v>
      </c>
      <c r="F44" s="107" t="s">
        <v>206</v>
      </c>
      <c r="G44" s="106" t="s">
        <v>1348</v>
      </c>
      <c r="H44" s="107">
        <v>1</v>
      </c>
      <c r="I44" s="107" t="s">
        <v>534</v>
      </c>
      <c r="J44" s="108">
        <f>SUM(K44:N44)</f>
        <v>775.82</v>
      </c>
      <c r="K44" s="109">
        <v>642.24</v>
      </c>
      <c r="L44" s="109">
        <v>47.48</v>
      </c>
      <c r="M44" s="109">
        <v>0</v>
      </c>
      <c r="N44" s="109">
        <v>86.1</v>
      </c>
      <c r="U44" s="350"/>
    </row>
    <row r="45" spans="1:250" s="156" customFormat="1" ht="18.95" customHeight="1">
      <c r="A45" s="104">
        <v>174</v>
      </c>
      <c r="B45" s="104" t="s">
        <v>1004</v>
      </c>
      <c r="C45" s="105" t="s">
        <v>1005</v>
      </c>
      <c r="D45" s="115" t="s">
        <v>964</v>
      </c>
      <c r="E45" s="116" t="s">
        <v>965</v>
      </c>
      <c r="F45" s="107" t="s">
        <v>1030</v>
      </c>
      <c r="G45" s="106" t="s">
        <v>1029</v>
      </c>
      <c r="H45" s="107">
        <v>1</v>
      </c>
      <c r="I45" s="107" t="s">
        <v>534</v>
      </c>
      <c r="J45" s="308">
        <f t="shared" si="0"/>
        <v>281.72000000000003</v>
      </c>
      <c r="K45" s="166">
        <v>218.49</v>
      </c>
      <c r="L45" s="166">
        <v>43.77</v>
      </c>
      <c r="M45" s="166">
        <v>0</v>
      </c>
      <c r="N45" s="166">
        <v>19.46</v>
      </c>
      <c r="P45" s="457"/>
      <c r="Q45" s="457"/>
      <c r="R45" s="457"/>
      <c r="S45" s="457"/>
      <c r="T45" s="457"/>
      <c r="U45" s="350"/>
    </row>
    <row r="46" spans="1:250" s="156" customFormat="1" ht="18.95" customHeight="1">
      <c r="A46" s="104">
        <v>174</v>
      </c>
      <c r="B46" s="104" t="s">
        <v>1004</v>
      </c>
      <c r="C46" s="105" t="s">
        <v>1005</v>
      </c>
      <c r="D46" s="115" t="s">
        <v>964</v>
      </c>
      <c r="E46" s="116" t="s">
        <v>965</v>
      </c>
      <c r="F46" s="107" t="s">
        <v>206</v>
      </c>
      <c r="G46" s="106" t="s">
        <v>1348</v>
      </c>
      <c r="H46" s="107">
        <v>1</v>
      </c>
      <c r="I46" s="107" t="s">
        <v>534</v>
      </c>
      <c r="J46" s="308">
        <f t="shared" si="0"/>
        <v>281.72000000000003</v>
      </c>
      <c r="K46" s="166">
        <v>218.49</v>
      </c>
      <c r="L46" s="166">
        <v>43.77</v>
      </c>
      <c r="M46" s="166">
        <v>0</v>
      </c>
      <c r="N46" s="166">
        <v>19.46</v>
      </c>
      <c r="P46" s="457"/>
      <c r="Q46" s="457"/>
      <c r="R46" s="457"/>
      <c r="S46" s="457"/>
      <c r="T46" s="457"/>
      <c r="U46" s="350"/>
    </row>
    <row r="47" spans="1:250" s="156" customFormat="1" ht="18.95" customHeight="1">
      <c r="A47" s="104">
        <v>23</v>
      </c>
      <c r="B47" s="104" t="s">
        <v>984</v>
      </c>
      <c r="C47" s="105" t="s">
        <v>1349</v>
      </c>
      <c r="D47" s="115" t="s">
        <v>950</v>
      </c>
      <c r="E47" s="116" t="s">
        <v>951</v>
      </c>
      <c r="F47" s="107" t="s">
        <v>1030</v>
      </c>
      <c r="G47" s="106" t="s">
        <v>1029</v>
      </c>
      <c r="H47" s="107">
        <v>2</v>
      </c>
      <c r="I47" s="107" t="s">
        <v>534</v>
      </c>
      <c r="J47" s="308">
        <f t="shared" si="0"/>
        <v>815.98</v>
      </c>
      <c r="K47" s="309">
        <v>727.41</v>
      </c>
      <c r="L47" s="309">
        <v>10.71</v>
      </c>
      <c r="M47" s="309">
        <v>0</v>
      </c>
      <c r="N47" s="309">
        <v>77.86</v>
      </c>
      <c r="P47" s="457"/>
      <c r="Q47" s="457"/>
      <c r="R47" s="457"/>
      <c r="S47" s="457"/>
      <c r="T47" s="457"/>
      <c r="U47" s="350"/>
    </row>
    <row r="48" spans="1:250" s="156" customFormat="1" ht="18.95" customHeight="1">
      <c r="A48" s="104">
        <v>23</v>
      </c>
      <c r="B48" s="104" t="s">
        <v>984</v>
      </c>
      <c r="C48" s="105" t="s">
        <v>1957</v>
      </c>
      <c r="D48" s="115" t="s">
        <v>950</v>
      </c>
      <c r="E48" s="116" t="s">
        <v>951</v>
      </c>
      <c r="F48" s="107">
        <v>103</v>
      </c>
      <c r="G48" s="106" t="s">
        <v>1348</v>
      </c>
      <c r="H48" s="107">
        <v>2</v>
      </c>
      <c r="I48" s="107" t="s">
        <v>534</v>
      </c>
      <c r="J48" s="308">
        <f t="shared" si="0"/>
        <v>815.98</v>
      </c>
      <c r="K48" s="309">
        <v>727.41</v>
      </c>
      <c r="L48" s="309">
        <v>10.71</v>
      </c>
      <c r="M48" s="309">
        <v>0</v>
      </c>
      <c r="N48" s="309">
        <v>77.86</v>
      </c>
      <c r="P48" s="457"/>
      <c r="Q48" s="457"/>
      <c r="R48" s="457"/>
      <c r="S48" s="457"/>
      <c r="T48" s="457"/>
      <c r="U48" s="350"/>
    </row>
    <row r="49" spans="1:14" s="156" customFormat="1" ht="3.75" customHeight="1">
      <c r="A49" s="292"/>
      <c r="B49" s="292"/>
      <c r="C49" s="293"/>
      <c r="D49" s="294"/>
      <c r="E49" s="295"/>
      <c r="F49" s="296"/>
      <c r="G49" s="297"/>
      <c r="H49" s="298"/>
      <c r="I49" s="296"/>
      <c r="J49" s="296"/>
      <c r="K49" s="244"/>
      <c r="L49" s="299"/>
      <c r="M49" s="299"/>
      <c r="N49" s="299"/>
    </row>
    <row r="50" spans="1:14" s="100" customFormat="1" ht="12.6" customHeight="1">
      <c r="A50" s="804" t="s">
        <v>1351</v>
      </c>
      <c r="B50" s="804"/>
      <c r="C50" s="804"/>
      <c r="D50" s="804"/>
      <c r="E50" s="804"/>
      <c r="F50" s="805"/>
      <c r="G50" s="119"/>
      <c r="N50" s="103"/>
    </row>
    <row r="51" spans="1:14" s="100" customFormat="1" ht="4.5" customHeight="1">
      <c r="A51" s="323"/>
      <c r="B51" s="323"/>
      <c r="C51" s="323"/>
      <c r="D51" s="323"/>
      <c r="E51" s="323"/>
      <c r="F51" s="300"/>
      <c r="G51" s="119"/>
      <c r="N51" s="103"/>
    </row>
    <row r="52" spans="1:14" s="156" customFormat="1" ht="23.25" customHeight="1">
      <c r="A52" s="807" t="s">
        <v>1031</v>
      </c>
      <c r="B52" s="807"/>
      <c r="C52" s="807"/>
      <c r="D52" s="807"/>
      <c r="E52" s="807"/>
      <c r="F52" s="807"/>
      <c r="G52" s="807"/>
      <c r="H52" s="807"/>
      <c r="I52" s="807"/>
      <c r="J52" s="807"/>
      <c r="K52" s="807"/>
      <c r="L52" s="807"/>
      <c r="M52" s="807"/>
      <c r="N52" s="807"/>
    </row>
    <row r="53" spans="1:14" s="86" customFormat="1" ht="5.25" customHeight="1"/>
    <row r="54" spans="1:14" s="332" customFormat="1" ht="18">
      <c r="A54" s="328"/>
      <c r="B54" s="328"/>
      <c r="C54" s="328"/>
      <c r="D54" s="328"/>
      <c r="E54" s="329" t="s">
        <v>481</v>
      </c>
      <c r="F54" s="330">
        <v>11</v>
      </c>
      <c r="G54" s="331" t="s">
        <v>1024</v>
      </c>
      <c r="I54" s="328"/>
      <c r="J54" s="328"/>
      <c r="K54" s="328"/>
      <c r="L54" s="328"/>
      <c r="M54" s="328"/>
      <c r="N54" s="328"/>
    </row>
    <row r="55" spans="1:14" s="332" customFormat="1" ht="18">
      <c r="A55" s="328"/>
      <c r="B55" s="328"/>
      <c r="C55" s="328"/>
      <c r="D55" s="328"/>
      <c r="E55" s="329"/>
      <c r="F55" s="330">
        <v>12</v>
      </c>
      <c r="G55" s="331" t="s">
        <v>1025</v>
      </c>
      <c r="I55" s="328"/>
      <c r="J55" s="328"/>
      <c r="K55" s="328"/>
      <c r="L55" s="328"/>
      <c r="M55" s="328"/>
      <c r="N55" s="328"/>
    </row>
    <row r="56" spans="1:14" s="332" customFormat="1" ht="18">
      <c r="A56" s="328"/>
      <c r="B56" s="328"/>
      <c r="C56" s="328"/>
      <c r="D56" s="328"/>
      <c r="E56" s="329"/>
      <c r="F56" s="330">
        <v>13</v>
      </c>
      <c r="G56" s="331" t="s">
        <v>175</v>
      </c>
      <c r="I56" s="328"/>
      <c r="J56" s="328"/>
      <c r="K56" s="1"/>
      <c r="L56" s="328"/>
      <c r="M56" s="328"/>
      <c r="N56" s="328"/>
    </row>
    <row r="57" spans="1:14" s="86" customFormat="1" ht="5.25" customHeight="1"/>
    <row r="58" spans="1:14" ht="18.75" customHeight="1">
      <c r="A58" s="771" t="s">
        <v>683</v>
      </c>
      <c r="B58" s="785" t="s">
        <v>555</v>
      </c>
      <c r="C58" s="786"/>
      <c r="D58" s="785" t="s">
        <v>570</v>
      </c>
      <c r="E58" s="786"/>
      <c r="F58" s="785" t="s">
        <v>558</v>
      </c>
      <c r="G58" s="786"/>
      <c r="H58" s="813" t="s">
        <v>483</v>
      </c>
      <c r="I58" s="810" t="s">
        <v>682</v>
      </c>
      <c r="J58" s="771" t="s">
        <v>485</v>
      </c>
      <c r="K58" s="785" t="s">
        <v>486</v>
      </c>
      <c r="L58" s="806"/>
      <c r="M58" s="806"/>
      <c r="N58" s="786"/>
    </row>
    <row r="59" spans="1:14" ht="24.95" customHeight="1">
      <c r="A59" s="772"/>
      <c r="B59" s="648" t="s">
        <v>556</v>
      </c>
      <c r="C59" s="648" t="s">
        <v>557</v>
      </c>
      <c r="D59" s="648" t="s">
        <v>556</v>
      </c>
      <c r="E59" s="648" t="s">
        <v>557</v>
      </c>
      <c r="F59" s="648" t="s">
        <v>556</v>
      </c>
      <c r="G59" s="648" t="s">
        <v>557</v>
      </c>
      <c r="H59" s="814"/>
      <c r="I59" s="811"/>
      <c r="J59" s="772"/>
      <c r="K59" s="101" t="s">
        <v>59</v>
      </c>
      <c r="L59" s="101" t="s">
        <v>9</v>
      </c>
      <c r="M59" s="101" t="s">
        <v>10</v>
      </c>
      <c r="N59" s="101" t="s">
        <v>11</v>
      </c>
    </row>
    <row r="60" spans="1:14" s="100" customFormat="1" ht="13.5" customHeight="1">
      <c r="A60" s="88">
        <v>1</v>
      </c>
      <c r="B60" s="88">
        <v>2</v>
      </c>
      <c r="C60" s="88">
        <v>3</v>
      </c>
      <c r="D60" s="88">
        <v>4</v>
      </c>
      <c r="E60" s="88">
        <v>5</v>
      </c>
      <c r="F60" s="88">
        <v>6</v>
      </c>
      <c r="G60" s="88">
        <v>7</v>
      </c>
      <c r="H60" s="88">
        <v>8</v>
      </c>
      <c r="I60" s="88">
        <v>9</v>
      </c>
      <c r="J60" s="88">
        <v>10</v>
      </c>
      <c r="K60" s="88">
        <v>11</v>
      </c>
      <c r="L60" s="157">
        <v>12</v>
      </c>
      <c r="M60" s="157">
        <v>13</v>
      </c>
      <c r="N60" s="157">
        <v>14</v>
      </c>
    </row>
    <row r="61" spans="1:14" s="100" customFormat="1" ht="16.5" customHeight="1">
      <c r="A61" s="104" t="s">
        <v>263</v>
      </c>
      <c r="B61" s="104" t="s">
        <v>491</v>
      </c>
      <c r="C61" s="105" t="s">
        <v>492</v>
      </c>
      <c r="D61" s="115" t="s">
        <v>668</v>
      </c>
      <c r="E61" s="116" t="s">
        <v>669</v>
      </c>
      <c r="F61" s="107" t="s">
        <v>1030</v>
      </c>
      <c r="G61" s="106" t="s">
        <v>1029</v>
      </c>
      <c r="H61" s="107">
        <v>1</v>
      </c>
      <c r="I61" s="107" t="s">
        <v>489</v>
      </c>
      <c r="J61" s="108">
        <f>SUM(K61:N61)</f>
        <v>1249.0999999999999</v>
      </c>
      <c r="K61" s="109">
        <v>695.32</v>
      </c>
      <c r="L61" s="109">
        <v>242.71</v>
      </c>
      <c r="M61" s="109">
        <v>0</v>
      </c>
      <c r="N61" s="109">
        <v>311.07</v>
      </c>
    </row>
    <row r="62" spans="1:14" s="100" customFormat="1" ht="16.5" customHeight="1">
      <c r="A62" s="104" t="s">
        <v>263</v>
      </c>
      <c r="B62" s="104" t="s">
        <v>991</v>
      </c>
      <c r="C62" s="116" t="s">
        <v>992</v>
      </c>
      <c r="D62" s="115" t="s">
        <v>877</v>
      </c>
      <c r="E62" s="116" t="s">
        <v>878</v>
      </c>
      <c r="F62" s="107" t="s">
        <v>1030</v>
      </c>
      <c r="G62" s="106" t="s">
        <v>1029</v>
      </c>
      <c r="H62" s="107">
        <v>1</v>
      </c>
      <c r="I62" s="107" t="s">
        <v>489</v>
      </c>
      <c r="J62" s="108">
        <f>SUM(K62:N62)</f>
        <v>1249.0999999999999</v>
      </c>
      <c r="K62" s="109">
        <v>695.32</v>
      </c>
      <c r="L62" s="109">
        <v>242.71</v>
      </c>
      <c r="M62" s="109">
        <v>0</v>
      </c>
      <c r="N62" s="109">
        <v>311.07</v>
      </c>
    </row>
    <row r="63" spans="1:14" s="100" customFormat="1" ht="16.5" customHeight="1">
      <c r="A63" s="104" t="s">
        <v>252</v>
      </c>
      <c r="B63" s="104" t="s">
        <v>1308</v>
      </c>
      <c r="C63" s="116" t="s">
        <v>979</v>
      </c>
      <c r="D63" s="115" t="s">
        <v>805</v>
      </c>
      <c r="E63" s="116" t="s">
        <v>806</v>
      </c>
      <c r="F63" s="107" t="s">
        <v>1030</v>
      </c>
      <c r="G63" s="106" t="s">
        <v>1029</v>
      </c>
      <c r="H63" s="107">
        <v>1</v>
      </c>
      <c r="I63" s="107" t="s">
        <v>489</v>
      </c>
      <c r="J63" s="108">
        <f>SUM(K63:N63)</f>
        <v>1249.0999999999999</v>
      </c>
      <c r="K63" s="109">
        <v>695.32</v>
      </c>
      <c r="L63" s="109">
        <v>242.71</v>
      </c>
      <c r="M63" s="109">
        <v>0</v>
      </c>
      <c r="N63" s="109">
        <v>311.07</v>
      </c>
    </row>
    <row r="64" spans="1:14" s="100" customFormat="1" ht="9" customHeight="1">
      <c r="A64" s="153"/>
      <c r="B64" s="153"/>
      <c r="C64" s="153"/>
      <c r="D64" s="153"/>
      <c r="E64" s="154"/>
      <c r="F64" s="155"/>
      <c r="G64" s="153"/>
      <c r="H64" s="153"/>
      <c r="I64" s="153"/>
      <c r="J64" s="153"/>
      <c r="K64" s="153"/>
      <c r="L64" s="153"/>
      <c r="M64" s="153"/>
      <c r="N64" s="153"/>
    </row>
    <row r="65" spans="1:21" s="156" customFormat="1" ht="20.100000000000001" customHeight="1">
      <c r="A65" s="807" t="s">
        <v>1350</v>
      </c>
      <c r="B65" s="807"/>
      <c r="C65" s="807"/>
      <c r="D65" s="807"/>
      <c r="E65" s="807"/>
      <c r="F65" s="807"/>
      <c r="G65" s="807"/>
      <c r="H65" s="807"/>
      <c r="I65" s="807"/>
      <c r="J65" s="807"/>
      <c r="K65" s="807"/>
      <c r="L65" s="807"/>
      <c r="M65" s="807"/>
      <c r="N65" s="807"/>
    </row>
    <row r="66" spans="1:21" s="86" customFormat="1" ht="5.25" customHeight="1"/>
    <row r="67" spans="1:21" s="332" customFormat="1" ht="18">
      <c r="A67" s="328"/>
      <c r="B67" s="328"/>
      <c r="C67" s="328"/>
      <c r="D67" s="328"/>
      <c r="E67" s="329" t="s">
        <v>481</v>
      </c>
      <c r="F67" s="330">
        <v>11</v>
      </c>
      <c r="G67" s="331" t="s">
        <v>1024</v>
      </c>
      <c r="I67" s="328"/>
      <c r="J67" s="328"/>
      <c r="K67" s="328"/>
      <c r="L67" s="328"/>
      <c r="M67" s="328"/>
      <c r="N67" s="328"/>
    </row>
    <row r="68" spans="1:21" s="332" customFormat="1" ht="18">
      <c r="A68" s="328"/>
      <c r="B68" s="328"/>
      <c r="C68" s="328"/>
      <c r="D68" s="328"/>
      <c r="E68" s="329"/>
      <c r="F68" s="330">
        <v>12</v>
      </c>
      <c r="G68" s="331" t="s">
        <v>1025</v>
      </c>
      <c r="I68" s="328"/>
      <c r="J68" s="328"/>
      <c r="K68" s="328"/>
      <c r="L68" s="328"/>
      <c r="M68" s="328"/>
      <c r="N68" s="328"/>
    </row>
    <row r="69" spans="1:21" s="332" customFormat="1" ht="18">
      <c r="A69" s="328"/>
      <c r="B69" s="328"/>
      <c r="C69" s="328"/>
      <c r="D69" s="328"/>
      <c r="E69" s="329"/>
      <c r="F69" s="330">
        <v>13</v>
      </c>
      <c r="G69" s="331" t="s">
        <v>175</v>
      </c>
      <c r="I69" s="328"/>
      <c r="J69" s="328"/>
      <c r="K69" s="328"/>
      <c r="L69" s="328"/>
      <c r="M69" s="328"/>
      <c r="N69" s="328"/>
    </row>
    <row r="70" spans="1:21" s="332" customFormat="1" ht="18">
      <c r="A70" s="328"/>
      <c r="B70" s="328"/>
      <c r="C70" s="328"/>
      <c r="D70" s="328"/>
      <c r="E70" s="329"/>
      <c r="F70" s="330">
        <v>30</v>
      </c>
      <c r="G70" s="331" t="s">
        <v>1409</v>
      </c>
      <c r="I70" s="328"/>
      <c r="J70" s="328"/>
      <c r="K70" s="328"/>
      <c r="L70" s="328"/>
      <c r="M70" s="328"/>
      <c r="N70" s="328"/>
    </row>
    <row r="71" spans="1:21" s="158" customFormat="1" ht="4.5" customHeight="1" thickBot="1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1"/>
      <c r="L71" s="86"/>
      <c r="M71" s="86"/>
      <c r="N71" s="86"/>
    </row>
    <row r="72" spans="1:21" s="100" customFormat="1" ht="18.75" customHeight="1">
      <c r="A72" s="816" t="s">
        <v>312</v>
      </c>
      <c r="B72" s="816" t="s">
        <v>1724</v>
      </c>
      <c r="C72" s="784" t="s">
        <v>1032</v>
      </c>
      <c r="D72" s="781" t="s">
        <v>1410</v>
      </c>
      <c r="E72" s="781" t="s">
        <v>1022</v>
      </c>
      <c r="F72" s="781"/>
      <c r="G72" s="771" t="s">
        <v>64</v>
      </c>
      <c r="H72" s="813" t="s">
        <v>483</v>
      </c>
      <c r="I72" s="810" t="s">
        <v>682</v>
      </c>
      <c r="J72" s="771" t="s">
        <v>485</v>
      </c>
      <c r="K72" s="785" t="s">
        <v>486</v>
      </c>
      <c r="L72" s="806"/>
      <c r="M72" s="806"/>
      <c r="N72" s="786"/>
    </row>
    <row r="73" spans="1:21" s="100" customFormat="1" ht="30.95" customHeight="1" thickBot="1">
      <c r="A73" s="817"/>
      <c r="B73" s="817"/>
      <c r="C73" s="812"/>
      <c r="D73" s="781"/>
      <c r="E73" s="781"/>
      <c r="F73" s="781"/>
      <c r="G73" s="772"/>
      <c r="H73" s="814"/>
      <c r="I73" s="811"/>
      <c r="J73" s="772"/>
      <c r="K73" s="101" t="s">
        <v>59</v>
      </c>
      <c r="L73" s="101" t="s">
        <v>9</v>
      </c>
      <c r="M73" s="101" t="s">
        <v>10</v>
      </c>
      <c r="N73" s="101" t="s">
        <v>11</v>
      </c>
    </row>
    <row r="74" spans="1:21" s="100" customFormat="1" ht="13.5" customHeight="1" thickBot="1">
      <c r="A74" s="416" t="s">
        <v>66</v>
      </c>
      <c r="B74" s="418" t="s">
        <v>238</v>
      </c>
      <c r="C74" s="88" t="s">
        <v>71</v>
      </c>
      <c r="D74" s="411" t="s">
        <v>72</v>
      </c>
      <c r="E74" s="808" t="s">
        <v>73</v>
      </c>
      <c r="F74" s="809"/>
      <c r="G74" s="88" t="s">
        <v>242</v>
      </c>
      <c r="H74" s="88" t="s">
        <v>243</v>
      </c>
      <c r="I74" s="88" t="s">
        <v>244</v>
      </c>
      <c r="J74" s="88" t="s">
        <v>245</v>
      </c>
      <c r="K74" s="88" t="s">
        <v>246</v>
      </c>
      <c r="L74" s="88" t="s">
        <v>247</v>
      </c>
      <c r="M74" s="88" t="s">
        <v>248</v>
      </c>
      <c r="N74" s="88" t="s">
        <v>249</v>
      </c>
    </row>
    <row r="75" spans="1:21" s="100" customFormat="1" ht="21.95" customHeight="1" thickBot="1">
      <c r="A75" s="413" t="s">
        <v>1084</v>
      </c>
      <c r="B75" s="420"/>
      <c r="C75" s="417"/>
      <c r="D75" s="333"/>
      <c r="E75" s="802" t="s">
        <v>1303</v>
      </c>
      <c r="F75" s="803"/>
      <c r="G75" s="95"/>
      <c r="H75" s="95"/>
      <c r="I75" s="95"/>
      <c r="J75" s="90"/>
      <c r="K75" s="90"/>
      <c r="L75" s="90"/>
      <c r="M75" s="90"/>
      <c r="N75" s="90"/>
    </row>
    <row r="76" spans="1:21" s="100" customFormat="1" ht="16.350000000000001" customHeight="1">
      <c r="A76" s="414" t="s">
        <v>1084</v>
      </c>
      <c r="B76" s="419">
        <v>199</v>
      </c>
      <c r="C76" s="469" t="s">
        <v>1709</v>
      </c>
      <c r="D76" s="405" t="s">
        <v>1407</v>
      </c>
      <c r="E76" s="649" t="s">
        <v>1776</v>
      </c>
      <c r="F76" s="412"/>
      <c r="G76" s="437" t="s">
        <v>1033</v>
      </c>
      <c r="H76" s="107">
        <v>1</v>
      </c>
      <c r="I76" s="107" t="s">
        <v>489</v>
      </c>
      <c r="J76" s="108">
        <f t="shared" ref="J76:J94" si="1">SUM(K76:N76)</f>
        <v>310.64999999999998</v>
      </c>
      <c r="K76" s="109">
        <v>270.58999999999997</v>
      </c>
      <c r="L76" s="109">
        <v>21.78</v>
      </c>
      <c r="M76" s="109">
        <v>0</v>
      </c>
      <c r="N76" s="109">
        <v>18.28</v>
      </c>
      <c r="P76" s="244"/>
      <c r="Q76" s="299"/>
      <c r="R76" s="299"/>
      <c r="S76" s="299"/>
      <c r="T76" s="299"/>
      <c r="U76" s="299"/>
    </row>
    <row r="77" spans="1:21" s="100" customFormat="1" ht="16.350000000000001" customHeight="1">
      <c r="A77" s="414" t="s">
        <v>1084</v>
      </c>
      <c r="B77" s="415">
        <v>199</v>
      </c>
      <c r="C77" s="469" t="s">
        <v>1711</v>
      </c>
      <c r="D77" s="405">
        <v>129</v>
      </c>
      <c r="E77" s="649" t="s">
        <v>1777</v>
      </c>
      <c r="F77" s="412"/>
      <c r="G77" s="437" t="s">
        <v>1033</v>
      </c>
      <c r="H77" s="107">
        <v>1</v>
      </c>
      <c r="I77" s="107" t="s">
        <v>534</v>
      </c>
      <c r="J77" s="108">
        <f t="shared" si="1"/>
        <v>419.23</v>
      </c>
      <c r="K77" s="109">
        <v>365.19</v>
      </c>
      <c r="L77" s="109">
        <v>29.38</v>
      </c>
      <c r="M77" s="109">
        <v>0</v>
      </c>
      <c r="N77" s="109">
        <v>24.66</v>
      </c>
      <c r="P77" s="244"/>
      <c r="Q77" s="299"/>
      <c r="R77" s="299"/>
      <c r="S77" s="299"/>
      <c r="T77" s="299"/>
      <c r="U77" s="299"/>
    </row>
    <row r="78" spans="1:21" s="100" customFormat="1" ht="16.350000000000001" customHeight="1">
      <c r="A78" s="414" t="s">
        <v>1084</v>
      </c>
      <c r="B78" s="415">
        <v>199</v>
      </c>
      <c r="C78" s="469" t="s">
        <v>1712</v>
      </c>
      <c r="D78" s="405" t="s">
        <v>1448</v>
      </c>
      <c r="E78" s="649" t="s">
        <v>1778</v>
      </c>
      <c r="F78" s="412"/>
      <c r="G78" s="437" t="s">
        <v>1033</v>
      </c>
      <c r="H78" s="107">
        <v>1</v>
      </c>
      <c r="I78" s="107" t="s">
        <v>534</v>
      </c>
      <c r="J78" s="108">
        <f t="shared" si="1"/>
        <v>541.79</v>
      </c>
      <c r="K78" s="109">
        <v>481.56</v>
      </c>
      <c r="L78" s="109">
        <v>15.88</v>
      </c>
      <c r="M78" s="109">
        <v>0</v>
      </c>
      <c r="N78" s="109">
        <v>44.35</v>
      </c>
      <c r="P78" s="244"/>
      <c r="Q78" s="299"/>
      <c r="R78" s="299"/>
      <c r="S78" s="299"/>
      <c r="T78" s="299"/>
      <c r="U78" s="299"/>
    </row>
    <row r="79" spans="1:21" s="100" customFormat="1" ht="16.350000000000001" customHeight="1">
      <c r="A79" s="414" t="s">
        <v>1084</v>
      </c>
      <c r="B79" s="415">
        <v>199</v>
      </c>
      <c r="C79" s="469" t="s">
        <v>1713</v>
      </c>
      <c r="D79" s="399">
        <v>129</v>
      </c>
      <c r="E79" s="470" t="s">
        <v>1779</v>
      </c>
      <c r="F79" s="412"/>
      <c r="G79" s="437" t="s">
        <v>1033</v>
      </c>
      <c r="H79" s="107">
        <v>1</v>
      </c>
      <c r="I79" s="107" t="s">
        <v>534</v>
      </c>
      <c r="J79" s="108">
        <f t="shared" si="1"/>
        <v>1009.22</v>
      </c>
      <c r="K79" s="109">
        <v>879.06</v>
      </c>
      <c r="L79" s="109">
        <v>70.760000000000005</v>
      </c>
      <c r="M79" s="109">
        <v>0</v>
      </c>
      <c r="N79" s="109">
        <v>59.4</v>
      </c>
      <c r="P79" s="244"/>
      <c r="Q79" s="299"/>
      <c r="R79" s="299"/>
      <c r="S79" s="299"/>
      <c r="T79" s="299"/>
      <c r="U79" s="299"/>
    </row>
    <row r="80" spans="1:21" s="100" customFormat="1" ht="16.350000000000001" customHeight="1">
      <c r="A80" s="414" t="s">
        <v>1084</v>
      </c>
      <c r="B80" s="415">
        <v>199</v>
      </c>
      <c r="C80" s="469" t="s">
        <v>1714</v>
      </c>
      <c r="D80" s="399">
        <v>129</v>
      </c>
      <c r="E80" s="470" t="s">
        <v>1780</v>
      </c>
      <c r="F80" s="438"/>
      <c r="G80" s="437" t="s">
        <v>1033</v>
      </c>
      <c r="H80" s="107">
        <v>1</v>
      </c>
      <c r="I80" s="107" t="s">
        <v>534</v>
      </c>
      <c r="J80" s="108">
        <f t="shared" si="1"/>
        <v>388.18</v>
      </c>
      <c r="K80" s="109">
        <v>338.13</v>
      </c>
      <c r="L80" s="109">
        <v>27.21</v>
      </c>
      <c r="M80" s="109">
        <v>0</v>
      </c>
      <c r="N80" s="109">
        <v>22.84</v>
      </c>
      <c r="P80" s="244"/>
      <c r="Q80" s="299"/>
      <c r="R80" s="299"/>
      <c r="S80" s="299"/>
      <c r="T80" s="299"/>
      <c r="U80" s="299"/>
    </row>
    <row r="81" spans="1:21" s="100" customFormat="1" ht="16.350000000000001" customHeight="1">
      <c r="A81" s="414" t="s">
        <v>1084</v>
      </c>
      <c r="B81" s="415">
        <v>199</v>
      </c>
      <c r="C81" s="469" t="s">
        <v>1716</v>
      </c>
      <c r="D81" s="399">
        <v>129</v>
      </c>
      <c r="E81" s="471" t="s">
        <v>1781</v>
      </c>
      <c r="F81" s="412"/>
      <c r="G81" s="437" t="s">
        <v>1033</v>
      </c>
      <c r="H81" s="107">
        <v>1</v>
      </c>
      <c r="I81" s="107" t="s">
        <v>534</v>
      </c>
      <c r="J81" s="108">
        <f t="shared" si="1"/>
        <v>232.91</v>
      </c>
      <c r="K81" s="109">
        <v>202.89</v>
      </c>
      <c r="L81" s="109">
        <v>16.32</v>
      </c>
      <c r="M81" s="109">
        <v>0</v>
      </c>
      <c r="N81" s="109">
        <v>13.7</v>
      </c>
      <c r="P81" s="244"/>
      <c r="Q81" s="299"/>
      <c r="R81" s="299"/>
      <c r="S81" s="299"/>
      <c r="T81" s="299"/>
      <c r="U81" s="299"/>
    </row>
    <row r="82" spans="1:21" s="100" customFormat="1" ht="16.350000000000001" customHeight="1">
      <c r="A82" s="414" t="s">
        <v>1084</v>
      </c>
      <c r="B82" s="415">
        <v>199</v>
      </c>
      <c r="C82" s="469" t="s">
        <v>1717</v>
      </c>
      <c r="D82" s="405">
        <v>129</v>
      </c>
      <c r="E82" s="649" t="s">
        <v>1782</v>
      </c>
      <c r="F82" s="412"/>
      <c r="G82" s="437" t="s">
        <v>1033</v>
      </c>
      <c r="H82" s="107">
        <v>1</v>
      </c>
      <c r="I82" s="107" t="s">
        <v>534</v>
      </c>
      <c r="J82" s="108">
        <f t="shared" si="1"/>
        <v>419.23</v>
      </c>
      <c r="K82" s="109">
        <v>365.19</v>
      </c>
      <c r="L82" s="109">
        <v>29.38</v>
      </c>
      <c r="M82" s="109">
        <v>0</v>
      </c>
      <c r="N82" s="109">
        <v>24.66</v>
      </c>
      <c r="P82" s="244"/>
      <c r="Q82" s="299"/>
      <c r="R82" s="299"/>
      <c r="S82" s="299"/>
      <c r="T82" s="299"/>
      <c r="U82" s="299"/>
    </row>
    <row r="83" spans="1:21" s="100" customFormat="1" ht="16.350000000000001" customHeight="1">
      <c r="A83" s="414" t="s">
        <v>1084</v>
      </c>
      <c r="B83" s="415">
        <v>199</v>
      </c>
      <c r="C83" s="469" t="s">
        <v>1715</v>
      </c>
      <c r="D83" s="405">
        <v>129</v>
      </c>
      <c r="E83" s="649" t="s">
        <v>1783</v>
      </c>
      <c r="F83" s="412"/>
      <c r="G83" s="159" t="s">
        <v>1033</v>
      </c>
      <c r="H83" s="107">
        <v>1</v>
      </c>
      <c r="I83" s="107" t="s">
        <v>534</v>
      </c>
      <c r="J83" s="108">
        <f t="shared" si="1"/>
        <v>232.91</v>
      </c>
      <c r="K83" s="109">
        <v>202.89</v>
      </c>
      <c r="L83" s="109">
        <v>16.32</v>
      </c>
      <c r="M83" s="109">
        <v>0</v>
      </c>
      <c r="N83" s="109">
        <v>13.7</v>
      </c>
      <c r="P83" s="244"/>
      <c r="Q83" s="299"/>
      <c r="R83" s="299"/>
      <c r="S83" s="299"/>
      <c r="T83" s="299"/>
      <c r="U83" s="299"/>
    </row>
    <row r="84" spans="1:21" s="100" customFormat="1" ht="16.350000000000001" customHeight="1">
      <c r="A84" s="414" t="s">
        <v>1084</v>
      </c>
      <c r="B84" s="415">
        <v>199</v>
      </c>
      <c r="C84" s="469" t="s">
        <v>1718</v>
      </c>
      <c r="D84" s="405">
        <v>131</v>
      </c>
      <c r="E84" s="649" t="s">
        <v>1784</v>
      </c>
      <c r="F84" s="412"/>
      <c r="G84" s="159" t="s">
        <v>1033</v>
      </c>
      <c r="H84" s="107">
        <v>1</v>
      </c>
      <c r="I84" s="107" t="s">
        <v>489</v>
      </c>
      <c r="J84" s="108">
        <f t="shared" si="1"/>
        <v>207.71</v>
      </c>
      <c r="K84" s="109">
        <v>180.92</v>
      </c>
      <c r="L84" s="109">
        <v>14.56</v>
      </c>
      <c r="M84" s="109">
        <v>0</v>
      </c>
      <c r="N84" s="109">
        <v>12.23</v>
      </c>
      <c r="P84" s="244"/>
      <c r="Q84" s="299"/>
      <c r="R84" s="299"/>
      <c r="S84" s="299"/>
      <c r="T84" s="299"/>
      <c r="U84" s="299"/>
    </row>
    <row r="85" spans="1:21" s="100" customFormat="1" ht="16.350000000000001" customHeight="1">
      <c r="A85" s="414" t="s">
        <v>1084</v>
      </c>
      <c r="B85" s="415">
        <v>199</v>
      </c>
      <c r="C85" s="469" t="s">
        <v>1718</v>
      </c>
      <c r="D85" s="405">
        <v>131</v>
      </c>
      <c r="E85" s="649" t="s">
        <v>1784</v>
      </c>
      <c r="F85" s="412"/>
      <c r="G85" s="159" t="s">
        <v>1033</v>
      </c>
      <c r="H85" s="107">
        <v>1</v>
      </c>
      <c r="I85" s="107" t="s">
        <v>534</v>
      </c>
      <c r="J85" s="108">
        <f t="shared" si="1"/>
        <v>228.49</v>
      </c>
      <c r="K85" s="109">
        <v>199.01</v>
      </c>
      <c r="L85" s="109">
        <v>16.02</v>
      </c>
      <c r="M85" s="109">
        <v>0</v>
      </c>
      <c r="N85" s="109">
        <v>13.46</v>
      </c>
      <c r="P85" s="244"/>
      <c r="Q85" s="299"/>
      <c r="R85" s="299"/>
      <c r="S85" s="299"/>
      <c r="T85" s="299"/>
      <c r="U85" s="299"/>
    </row>
    <row r="86" spans="1:21" s="100" customFormat="1" ht="16.350000000000001" customHeight="1">
      <c r="A86" s="414" t="s">
        <v>1084</v>
      </c>
      <c r="B86" s="415">
        <v>199</v>
      </c>
      <c r="C86" s="469" t="s">
        <v>1719</v>
      </c>
      <c r="D86" s="405">
        <v>24</v>
      </c>
      <c r="E86" s="649" t="s">
        <v>1785</v>
      </c>
      <c r="F86" s="412"/>
      <c r="G86" s="159" t="s">
        <v>1033</v>
      </c>
      <c r="H86" s="107">
        <v>1</v>
      </c>
      <c r="I86" s="107" t="s">
        <v>489</v>
      </c>
      <c r="J86" s="308">
        <f t="shared" si="1"/>
        <v>162.27000000000001</v>
      </c>
      <c r="K86" s="109">
        <v>141.36000000000001</v>
      </c>
      <c r="L86" s="109">
        <v>11.37</v>
      </c>
      <c r="M86" s="109">
        <v>0</v>
      </c>
      <c r="N86" s="109">
        <v>9.5399999999999991</v>
      </c>
      <c r="P86" s="459"/>
      <c r="Q86" s="460"/>
      <c r="R86" s="460"/>
      <c r="S86" s="460"/>
      <c r="T86" s="460"/>
      <c r="U86" s="299"/>
    </row>
    <row r="87" spans="1:21" s="100" customFormat="1" ht="16.350000000000001" customHeight="1">
      <c r="A87" s="414" t="s">
        <v>1084</v>
      </c>
      <c r="B87" s="415">
        <v>199</v>
      </c>
      <c r="C87" s="469" t="s">
        <v>1719</v>
      </c>
      <c r="D87" s="405">
        <v>24</v>
      </c>
      <c r="E87" s="649" t="s">
        <v>1785</v>
      </c>
      <c r="F87" s="412"/>
      <c r="G87" s="159" t="s">
        <v>1033</v>
      </c>
      <c r="H87" s="107">
        <v>1</v>
      </c>
      <c r="I87" s="107" t="s">
        <v>534</v>
      </c>
      <c r="J87" s="108">
        <f t="shared" si="1"/>
        <v>177.08</v>
      </c>
      <c r="K87" s="109">
        <v>146.37</v>
      </c>
      <c r="L87" s="109">
        <v>19.149999999999999</v>
      </c>
      <c r="M87" s="109">
        <v>0</v>
      </c>
      <c r="N87" s="109">
        <v>11.56</v>
      </c>
      <c r="P87" s="244"/>
      <c r="Q87" s="299"/>
      <c r="R87" s="299"/>
      <c r="S87" s="299"/>
      <c r="T87" s="299"/>
      <c r="U87" s="299"/>
    </row>
    <row r="88" spans="1:21" s="100" customFormat="1" ht="16.350000000000001" customHeight="1">
      <c r="A88" s="414" t="s">
        <v>1084</v>
      </c>
      <c r="B88" s="415">
        <v>199</v>
      </c>
      <c r="C88" s="469" t="s">
        <v>1720</v>
      </c>
      <c r="D88" s="405">
        <v>24</v>
      </c>
      <c r="E88" s="649" t="s">
        <v>1786</v>
      </c>
      <c r="F88" s="412"/>
      <c r="G88" s="159" t="s">
        <v>1033</v>
      </c>
      <c r="H88" s="107">
        <v>1</v>
      </c>
      <c r="I88" s="107" t="s">
        <v>489</v>
      </c>
      <c r="J88" s="108">
        <f t="shared" si="1"/>
        <v>521.58000000000004</v>
      </c>
      <c r="K88" s="109">
        <v>454.33</v>
      </c>
      <c r="L88" s="109">
        <v>36.56</v>
      </c>
      <c r="M88" s="109">
        <v>0</v>
      </c>
      <c r="N88" s="109">
        <v>30.69</v>
      </c>
      <c r="P88" s="244"/>
      <c r="Q88" s="299"/>
      <c r="R88" s="299"/>
      <c r="S88" s="299"/>
      <c r="T88" s="299"/>
      <c r="U88" s="299"/>
    </row>
    <row r="89" spans="1:21" s="100" customFormat="1" ht="16.350000000000001" customHeight="1">
      <c r="A89" s="414" t="s">
        <v>1084</v>
      </c>
      <c r="B89" s="415">
        <v>199</v>
      </c>
      <c r="C89" s="469" t="s">
        <v>1721</v>
      </c>
      <c r="D89" s="405">
        <v>217</v>
      </c>
      <c r="E89" s="649" t="s">
        <v>1787</v>
      </c>
      <c r="F89" s="412"/>
      <c r="G89" s="159" t="s">
        <v>1033</v>
      </c>
      <c r="H89" s="107">
        <v>1</v>
      </c>
      <c r="I89" s="107" t="s">
        <v>489</v>
      </c>
      <c r="J89" s="108">
        <f t="shared" si="1"/>
        <v>67.09</v>
      </c>
      <c r="K89" s="109">
        <v>58.45</v>
      </c>
      <c r="L89" s="109">
        <v>4.7</v>
      </c>
      <c r="M89" s="109">
        <v>0</v>
      </c>
      <c r="N89" s="109">
        <v>3.94</v>
      </c>
      <c r="P89" s="244"/>
      <c r="Q89" s="299"/>
      <c r="R89" s="299"/>
      <c r="S89" s="299"/>
      <c r="T89" s="299"/>
      <c r="U89" s="299"/>
    </row>
    <row r="90" spans="1:21" s="100" customFormat="1" ht="16.350000000000001" customHeight="1">
      <c r="A90" s="414" t="s">
        <v>1084</v>
      </c>
      <c r="B90" s="415">
        <v>199</v>
      </c>
      <c r="C90" s="469" t="s">
        <v>1722</v>
      </c>
      <c r="D90" s="405">
        <v>217</v>
      </c>
      <c r="E90" s="649" t="s">
        <v>1788</v>
      </c>
      <c r="F90" s="412"/>
      <c r="G90" s="159" t="s">
        <v>1033</v>
      </c>
      <c r="H90" s="107">
        <v>1</v>
      </c>
      <c r="I90" s="107" t="s">
        <v>489</v>
      </c>
      <c r="J90" s="108">
        <f t="shared" si="1"/>
        <v>114.56</v>
      </c>
      <c r="K90" s="109">
        <v>99.78</v>
      </c>
      <c r="L90" s="109">
        <v>8.0299999999999994</v>
      </c>
      <c r="M90" s="109">
        <v>0</v>
      </c>
      <c r="N90" s="109">
        <v>6.75</v>
      </c>
      <c r="P90" s="244"/>
      <c r="Q90" s="299"/>
      <c r="R90" s="299"/>
      <c r="S90" s="299"/>
      <c r="T90" s="299"/>
      <c r="U90" s="299"/>
    </row>
    <row r="91" spans="1:21" s="100" customFormat="1" ht="16.350000000000001" customHeight="1">
      <c r="A91" s="554" t="s">
        <v>1084</v>
      </c>
      <c r="B91" s="555">
        <v>199</v>
      </c>
      <c r="C91" s="469" t="s">
        <v>2219</v>
      </c>
      <c r="D91" s="405">
        <v>13</v>
      </c>
      <c r="E91" s="800" t="s">
        <v>2008</v>
      </c>
      <c r="F91" s="801"/>
      <c r="G91" s="556" t="s">
        <v>1033</v>
      </c>
      <c r="H91" s="306">
        <v>1</v>
      </c>
      <c r="I91" s="306" t="s">
        <v>489</v>
      </c>
      <c r="J91" s="308">
        <f t="shared" si="1"/>
        <v>191.08</v>
      </c>
      <c r="K91" s="309">
        <v>27.43</v>
      </c>
      <c r="L91" s="309">
        <v>161.69</v>
      </c>
      <c r="M91" s="309">
        <v>0</v>
      </c>
      <c r="N91" s="309">
        <v>1.96</v>
      </c>
      <c r="P91" s="244"/>
      <c r="Q91" s="299"/>
      <c r="R91" s="299"/>
      <c r="S91" s="299"/>
      <c r="T91" s="299"/>
      <c r="U91" s="299"/>
    </row>
    <row r="92" spans="1:21" s="100" customFormat="1" ht="16.350000000000001" customHeight="1">
      <c r="A92" s="414" t="s">
        <v>1084</v>
      </c>
      <c r="B92" s="415">
        <v>199</v>
      </c>
      <c r="C92" s="469" t="s">
        <v>1723</v>
      </c>
      <c r="D92" s="405">
        <v>217</v>
      </c>
      <c r="E92" s="649" t="s">
        <v>1789</v>
      </c>
      <c r="F92" s="412"/>
      <c r="G92" s="159" t="s">
        <v>1033</v>
      </c>
      <c r="H92" s="107">
        <v>1</v>
      </c>
      <c r="I92" s="107" t="s">
        <v>489</v>
      </c>
      <c r="J92" s="108">
        <f t="shared" si="1"/>
        <v>89.2</v>
      </c>
      <c r="K92" s="109">
        <v>77.69</v>
      </c>
      <c r="L92" s="109">
        <v>6.26</v>
      </c>
      <c r="M92" s="109">
        <v>0</v>
      </c>
      <c r="N92" s="109">
        <v>5.25</v>
      </c>
      <c r="P92" s="244"/>
      <c r="Q92" s="299"/>
      <c r="R92" s="299"/>
      <c r="S92" s="299"/>
      <c r="T92" s="299"/>
      <c r="U92" s="299"/>
    </row>
    <row r="93" spans="1:21" s="100" customFormat="1" ht="16.350000000000001" customHeight="1">
      <c r="A93" s="414" t="s">
        <v>1084</v>
      </c>
      <c r="B93" s="415">
        <v>199</v>
      </c>
      <c r="C93" s="469" t="s">
        <v>1710</v>
      </c>
      <c r="D93" s="405" t="s">
        <v>1408</v>
      </c>
      <c r="E93" s="649" t="s">
        <v>1790</v>
      </c>
      <c r="F93" s="412"/>
      <c r="G93" s="159" t="s">
        <v>1033</v>
      </c>
      <c r="H93" s="107">
        <v>1</v>
      </c>
      <c r="I93" s="107" t="s">
        <v>489</v>
      </c>
      <c r="J93" s="108">
        <f t="shared" si="1"/>
        <v>518.13</v>
      </c>
      <c r="K93" s="109">
        <v>451.32</v>
      </c>
      <c r="L93" s="109">
        <v>36.32</v>
      </c>
      <c r="M93" s="109">
        <v>0</v>
      </c>
      <c r="N93" s="109">
        <v>30.49</v>
      </c>
      <c r="P93" s="244"/>
      <c r="Q93" s="299"/>
      <c r="R93" s="299"/>
      <c r="S93" s="299"/>
      <c r="T93" s="299"/>
      <c r="U93" s="299"/>
    </row>
    <row r="94" spans="1:21" s="100" customFormat="1" ht="28.5">
      <c r="A94" s="414" t="s">
        <v>1084</v>
      </c>
      <c r="B94" s="415">
        <v>199</v>
      </c>
      <c r="C94" s="469" t="s">
        <v>2303</v>
      </c>
      <c r="D94" s="405">
        <v>217</v>
      </c>
      <c r="E94" s="649" t="s">
        <v>2304</v>
      </c>
      <c r="F94" s="412"/>
      <c r="G94" s="159" t="s">
        <v>1033</v>
      </c>
      <c r="H94" s="107">
        <v>1</v>
      </c>
      <c r="I94" s="107" t="s">
        <v>489</v>
      </c>
      <c r="J94" s="108">
        <f t="shared" si="1"/>
        <v>142.25</v>
      </c>
      <c r="K94" s="109">
        <v>20.77</v>
      </c>
      <c r="L94" s="109">
        <v>120</v>
      </c>
      <c r="M94" s="109">
        <v>0</v>
      </c>
      <c r="N94" s="109">
        <v>1.48</v>
      </c>
      <c r="P94" s="244"/>
      <c r="Q94" s="299"/>
      <c r="R94" s="299"/>
      <c r="S94" s="299"/>
      <c r="T94" s="299"/>
      <c r="U94" s="299"/>
    </row>
    <row r="95" spans="1:21" s="100" customFormat="1" ht="13.5" customHeight="1">
      <c r="A95" s="651"/>
      <c r="B95" s="652"/>
      <c r="C95" s="653"/>
      <c r="D95" s="654"/>
      <c r="E95" s="655"/>
      <c r="F95" s="656"/>
      <c r="G95" s="657"/>
      <c r="H95" s="296"/>
      <c r="I95" s="296"/>
      <c r="J95" s="244"/>
      <c r="K95" s="299"/>
      <c r="L95" s="299"/>
      <c r="M95" s="299"/>
      <c r="N95" s="299"/>
      <c r="P95" s="244"/>
      <c r="Q95" s="299"/>
      <c r="R95" s="299"/>
      <c r="S95" s="299"/>
      <c r="T95" s="299"/>
      <c r="U95" s="299"/>
    </row>
    <row r="96" spans="1:21" s="100" customFormat="1" ht="8.1" customHeight="1">
      <c r="A96" s="314">
        <v>1</v>
      </c>
      <c r="B96" s="262" t="s">
        <v>553</v>
      </c>
      <c r="C96" s="261"/>
      <c r="F96" s="103"/>
      <c r="I96" s="103"/>
      <c r="O96" s="103"/>
      <c r="P96" s="119"/>
      <c r="Q96" s="119"/>
      <c r="R96" s="119"/>
      <c r="S96" s="119"/>
      <c r="T96" s="119"/>
      <c r="U96" s="119"/>
    </row>
    <row r="97" spans="1:15" s="100" customFormat="1" ht="12.6" customHeight="1">
      <c r="A97" s="314">
        <v>2</v>
      </c>
      <c r="B97" s="262" t="s">
        <v>554</v>
      </c>
      <c r="C97" s="261"/>
      <c r="F97" s="422"/>
      <c r="M97" s="119"/>
      <c r="O97" s="103"/>
    </row>
    <row r="98" spans="1:15" s="100" customFormat="1" ht="14.25">
      <c r="E98" s="152"/>
      <c r="F98" s="152"/>
      <c r="G98" s="152"/>
      <c r="H98" s="111"/>
      <c r="I98" s="111"/>
      <c r="J98" s="111"/>
      <c r="N98" s="103"/>
    </row>
    <row r="99" spans="1:15" s="100" customFormat="1" ht="14.25">
      <c r="F99" s="103"/>
      <c r="N99" s="103"/>
    </row>
    <row r="100" spans="1:15" s="100" customFormat="1" ht="14.25">
      <c r="F100" s="103"/>
      <c r="N100" s="103"/>
    </row>
    <row r="101" spans="1:15" s="100" customFormat="1" ht="14.25">
      <c r="F101" s="103"/>
      <c r="N101" s="103"/>
    </row>
    <row r="102" spans="1:15" s="100" customFormat="1" ht="14.25">
      <c r="F102" s="103"/>
      <c r="N102" s="103"/>
    </row>
    <row r="103" spans="1:15" s="100" customFormat="1" ht="14.25">
      <c r="F103" s="103"/>
      <c r="N103" s="103"/>
    </row>
    <row r="104" spans="1:15" s="100" customFormat="1" ht="14.25">
      <c r="F104" s="103"/>
      <c r="N104" s="103"/>
    </row>
    <row r="105" spans="1:15" s="100" customFormat="1" ht="14.25">
      <c r="F105" s="103"/>
      <c r="N105" s="103"/>
    </row>
    <row r="106" spans="1:15" s="100" customFormat="1" ht="14.25">
      <c r="F106" s="103"/>
      <c r="N106" s="103"/>
    </row>
    <row r="107" spans="1:15" s="100" customFormat="1" ht="14.25">
      <c r="F107" s="103"/>
      <c r="N107" s="103"/>
    </row>
    <row r="108" spans="1:15" s="100" customFormat="1" ht="14.25">
      <c r="F108" s="103"/>
      <c r="N108" s="103"/>
    </row>
    <row r="109" spans="1:15" s="100" customFormat="1" ht="14.25">
      <c r="F109" s="103"/>
      <c r="N109" s="103"/>
    </row>
    <row r="110" spans="1:15" s="100" customFormat="1" ht="14.25">
      <c r="F110" s="103"/>
      <c r="N110" s="103"/>
    </row>
    <row r="111" spans="1:15" s="100" customFormat="1" ht="14.25">
      <c r="F111" s="103"/>
      <c r="N111" s="103"/>
    </row>
    <row r="112" spans="1:15" s="100" customFormat="1" ht="14.25">
      <c r="F112" s="103"/>
      <c r="N112" s="103"/>
    </row>
    <row r="113" spans="6:14" s="100" customFormat="1" ht="14.25">
      <c r="F113" s="103"/>
      <c r="N113" s="103"/>
    </row>
    <row r="114" spans="6:14" s="100" customFormat="1" ht="14.25">
      <c r="F114" s="103"/>
      <c r="N114" s="103"/>
    </row>
    <row r="115" spans="6:14" s="100" customFormat="1" ht="14.25">
      <c r="F115" s="103"/>
      <c r="N115" s="103"/>
    </row>
    <row r="116" spans="6:14" s="100" customFormat="1" ht="14.25">
      <c r="F116" s="103"/>
      <c r="N116" s="103"/>
    </row>
    <row r="117" spans="6:14" s="100" customFormat="1" ht="14.25">
      <c r="F117" s="103"/>
      <c r="N117" s="103"/>
    </row>
    <row r="118" spans="6:14" s="100" customFormat="1" ht="14.25">
      <c r="F118" s="103"/>
      <c r="N118" s="103"/>
    </row>
    <row r="119" spans="6:14" s="100" customFormat="1" ht="14.25">
      <c r="F119" s="103"/>
      <c r="N119" s="103"/>
    </row>
    <row r="120" spans="6:14" s="100" customFormat="1" ht="14.25">
      <c r="F120" s="103"/>
      <c r="N120" s="103"/>
    </row>
    <row r="121" spans="6:14" s="100" customFormat="1" ht="14.25">
      <c r="F121" s="103"/>
      <c r="N121" s="103"/>
    </row>
    <row r="122" spans="6:14" s="100" customFormat="1" ht="14.25">
      <c r="F122" s="103"/>
      <c r="N122" s="103"/>
    </row>
    <row r="123" spans="6:14" s="100" customFormat="1" ht="14.25">
      <c r="F123" s="103"/>
      <c r="N123" s="103"/>
    </row>
    <row r="124" spans="6:14" s="100" customFormat="1" ht="14.25">
      <c r="F124" s="103"/>
      <c r="N124" s="103"/>
    </row>
    <row r="125" spans="6:14" s="100" customFormat="1" ht="14.25">
      <c r="F125" s="103"/>
      <c r="N125" s="103"/>
    </row>
    <row r="126" spans="6:14" s="100" customFormat="1" ht="14.25">
      <c r="F126" s="103"/>
      <c r="N126" s="103"/>
    </row>
    <row r="127" spans="6:14" s="100" customFormat="1" ht="14.25">
      <c r="F127" s="103"/>
      <c r="N127" s="103"/>
    </row>
    <row r="128" spans="6:14" s="100" customFormat="1" ht="14.25">
      <c r="F128" s="103"/>
      <c r="N128" s="103"/>
    </row>
    <row r="129" spans="6:14" s="100" customFormat="1" ht="14.25">
      <c r="F129" s="103"/>
      <c r="N129" s="103"/>
    </row>
    <row r="130" spans="6:14" s="100" customFormat="1" ht="14.25">
      <c r="F130" s="103"/>
      <c r="N130" s="103"/>
    </row>
    <row r="131" spans="6:14" s="100" customFormat="1" ht="14.25">
      <c r="F131" s="103"/>
      <c r="N131" s="103"/>
    </row>
    <row r="132" spans="6:14" s="100" customFormat="1" ht="14.25">
      <c r="F132" s="103"/>
      <c r="N132" s="103"/>
    </row>
    <row r="133" spans="6:14" s="100" customFormat="1" ht="14.25">
      <c r="F133" s="103"/>
      <c r="N133" s="103"/>
    </row>
    <row r="134" spans="6:14" s="100" customFormat="1" ht="14.25">
      <c r="F134" s="103"/>
      <c r="N134" s="103"/>
    </row>
    <row r="135" spans="6:14" s="100" customFormat="1" ht="14.25">
      <c r="F135" s="103"/>
      <c r="N135" s="103"/>
    </row>
    <row r="136" spans="6:14" s="100" customFormat="1" ht="14.25">
      <c r="F136" s="103"/>
      <c r="N136" s="103"/>
    </row>
    <row r="137" spans="6:14" s="100" customFormat="1" ht="14.25">
      <c r="F137" s="103"/>
      <c r="N137" s="103"/>
    </row>
    <row r="138" spans="6:14" s="100" customFormat="1" ht="14.25">
      <c r="F138" s="103"/>
      <c r="N138" s="103"/>
    </row>
    <row r="139" spans="6:14" s="100" customFormat="1" ht="14.25">
      <c r="F139" s="103"/>
      <c r="N139" s="103"/>
    </row>
    <row r="140" spans="6:14" s="100" customFormat="1" ht="14.25">
      <c r="F140" s="103"/>
      <c r="N140" s="103"/>
    </row>
    <row r="141" spans="6:14" s="100" customFormat="1" ht="14.25">
      <c r="F141" s="103"/>
      <c r="N141" s="103"/>
    </row>
    <row r="142" spans="6:14" s="100" customFormat="1" ht="14.25">
      <c r="F142" s="103"/>
      <c r="N142" s="103"/>
    </row>
    <row r="143" spans="6:14" s="100" customFormat="1" ht="14.25">
      <c r="F143" s="103"/>
      <c r="N143" s="103"/>
    </row>
    <row r="144" spans="6:14" s="100" customFormat="1" ht="14.25">
      <c r="F144" s="103"/>
      <c r="N144" s="103"/>
    </row>
    <row r="145" spans="6:14" s="100" customFormat="1" ht="14.25">
      <c r="F145" s="103"/>
      <c r="N145" s="103"/>
    </row>
    <row r="146" spans="6:14" s="100" customFormat="1" ht="14.25">
      <c r="F146" s="103"/>
      <c r="N146" s="103"/>
    </row>
    <row r="147" spans="6:14" s="100" customFormat="1" ht="14.25">
      <c r="F147" s="103"/>
      <c r="N147" s="103"/>
    </row>
    <row r="148" spans="6:14" s="100" customFormat="1" ht="14.25">
      <c r="F148" s="103"/>
      <c r="N148" s="103"/>
    </row>
    <row r="149" spans="6:14" s="100" customFormat="1" ht="14.25">
      <c r="F149" s="103"/>
      <c r="N149" s="103"/>
    </row>
    <row r="150" spans="6:14" s="100" customFormat="1" ht="14.25">
      <c r="F150" s="103"/>
      <c r="N150" s="103"/>
    </row>
    <row r="151" spans="6:14" s="100" customFormat="1" ht="14.25">
      <c r="F151" s="103"/>
      <c r="N151" s="103"/>
    </row>
    <row r="152" spans="6:14" s="100" customFormat="1" ht="14.25">
      <c r="F152" s="103"/>
      <c r="N152" s="103"/>
    </row>
    <row r="153" spans="6:14" s="100" customFormat="1" ht="14.25">
      <c r="F153" s="103"/>
      <c r="N153" s="103"/>
    </row>
    <row r="154" spans="6:14" s="100" customFormat="1" ht="14.25">
      <c r="F154" s="103"/>
      <c r="N154" s="103"/>
    </row>
    <row r="155" spans="6:14" s="100" customFormat="1" ht="14.25">
      <c r="F155" s="103"/>
      <c r="N155" s="103"/>
    </row>
    <row r="156" spans="6:14" s="100" customFormat="1" ht="14.25">
      <c r="F156" s="103"/>
      <c r="N156" s="103"/>
    </row>
    <row r="157" spans="6:14" s="100" customFormat="1" ht="14.25">
      <c r="F157" s="103"/>
      <c r="N157" s="103"/>
    </row>
    <row r="158" spans="6:14" s="100" customFormat="1" ht="14.25">
      <c r="F158" s="103"/>
      <c r="N158" s="103"/>
    </row>
    <row r="159" spans="6:14" s="100" customFormat="1" ht="14.25">
      <c r="F159" s="103"/>
      <c r="N159" s="103"/>
    </row>
    <row r="160" spans="6:14" s="100" customFormat="1" ht="14.25">
      <c r="F160" s="103"/>
      <c r="N160" s="103"/>
    </row>
    <row r="161" spans="6:14" s="100" customFormat="1" ht="14.25">
      <c r="F161" s="103"/>
      <c r="N161" s="103"/>
    </row>
    <row r="162" spans="6:14" s="100" customFormat="1" ht="14.25">
      <c r="F162" s="103"/>
      <c r="N162" s="103"/>
    </row>
    <row r="163" spans="6:14" s="100" customFormat="1" ht="14.25">
      <c r="F163" s="103"/>
      <c r="N163" s="103"/>
    </row>
    <row r="164" spans="6:14" s="100" customFormat="1" ht="14.25">
      <c r="F164" s="103"/>
      <c r="N164" s="103"/>
    </row>
    <row r="165" spans="6:14" s="100" customFormat="1" ht="14.25">
      <c r="F165" s="103"/>
      <c r="N165" s="103"/>
    </row>
    <row r="166" spans="6:14" s="100" customFormat="1" ht="14.25">
      <c r="F166" s="103"/>
      <c r="N166" s="103"/>
    </row>
    <row r="167" spans="6:14" s="100" customFormat="1" ht="14.25">
      <c r="F167" s="103"/>
      <c r="N167" s="103"/>
    </row>
    <row r="168" spans="6:14" s="100" customFormat="1" ht="14.25">
      <c r="F168" s="103"/>
      <c r="N168" s="103"/>
    </row>
    <row r="169" spans="6:14" s="100" customFormat="1" ht="14.25">
      <c r="F169" s="103"/>
      <c r="N169" s="103"/>
    </row>
    <row r="170" spans="6:14" s="100" customFormat="1" ht="14.25">
      <c r="F170" s="103"/>
      <c r="N170" s="103"/>
    </row>
    <row r="171" spans="6:14" s="100" customFormat="1" ht="14.25">
      <c r="F171" s="103"/>
      <c r="N171" s="103"/>
    </row>
    <row r="172" spans="6:14" s="100" customFormat="1" ht="14.25">
      <c r="F172" s="103"/>
      <c r="N172" s="103"/>
    </row>
    <row r="173" spans="6:14" s="100" customFormat="1" ht="14.25">
      <c r="F173" s="103"/>
      <c r="N173" s="103"/>
    </row>
    <row r="174" spans="6:14" s="100" customFormat="1" ht="14.25">
      <c r="F174" s="103"/>
      <c r="N174" s="103"/>
    </row>
    <row r="175" spans="6:14" s="100" customFormat="1" ht="14.25">
      <c r="F175" s="103"/>
      <c r="N175" s="103"/>
    </row>
    <row r="176" spans="6:14" s="100" customFormat="1" ht="14.25">
      <c r="F176" s="103"/>
      <c r="N176" s="103"/>
    </row>
    <row r="177" spans="6:14" s="100" customFormat="1" ht="14.25">
      <c r="F177" s="103"/>
      <c r="N177" s="103"/>
    </row>
    <row r="178" spans="6:14" s="100" customFormat="1" ht="14.25">
      <c r="F178" s="103"/>
      <c r="N178" s="103"/>
    </row>
    <row r="179" spans="6:14" s="100" customFormat="1" ht="14.25">
      <c r="F179" s="103"/>
      <c r="N179" s="103"/>
    </row>
    <row r="180" spans="6:14" s="100" customFormat="1" ht="14.25">
      <c r="F180" s="103"/>
      <c r="N180" s="103"/>
    </row>
    <row r="181" spans="6:14" s="100" customFormat="1" ht="14.25">
      <c r="F181" s="103"/>
      <c r="N181" s="103"/>
    </row>
    <row r="182" spans="6:14" s="100" customFormat="1" ht="14.25">
      <c r="F182" s="103"/>
      <c r="N182" s="103"/>
    </row>
    <row r="183" spans="6:14" s="100" customFormat="1" ht="14.25">
      <c r="F183" s="103"/>
      <c r="N183" s="103"/>
    </row>
    <row r="184" spans="6:14" s="100" customFormat="1" ht="14.25">
      <c r="F184" s="103"/>
      <c r="N184" s="103"/>
    </row>
    <row r="185" spans="6:14" s="100" customFormat="1" ht="14.25">
      <c r="F185" s="103"/>
      <c r="N185" s="103"/>
    </row>
    <row r="186" spans="6:14" s="100" customFormat="1" ht="14.25">
      <c r="F186" s="103"/>
      <c r="N186" s="103"/>
    </row>
    <row r="187" spans="6:14" s="100" customFormat="1" ht="14.25">
      <c r="F187" s="103"/>
      <c r="N187" s="103"/>
    </row>
    <row r="188" spans="6:14" s="100" customFormat="1" ht="14.25">
      <c r="F188" s="103"/>
      <c r="N188" s="103"/>
    </row>
    <row r="189" spans="6:14" s="100" customFormat="1" ht="14.25">
      <c r="F189" s="103"/>
      <c r="N189" s="103"/>
    </row>
    <row r="190" spans="6:14" s="100" customFormat="1" ht="14.25">
      <c r="F190" s="103"/>
      <c r="N190" s="103"/>
    </row>
    <row r="191" spans="6:14" s="100" customFormat="1" ht="14.25">
      <c r="F191" s="103"/>
      <c r="N191" s="103"/>
    </row>
    <row r="192" spans="6:14" s="100" customFormat="1" ht="14.25">
      <c r="F192" s="103"/>
      <c r="N192" s="103"/>
    </row>
    <row r="193" spans="6:14" s="100" customFormat="1" ht="14.25">
      <c r="F193" s="103"/>
      <c r="N193" s="103"/>
    </row>
    <row r="194" spans="6:14" s="100" customFormat="1" ht="14.25">
      <c r="F194" s="103"/>
      <c r="N194" s="103"/>
    </row>
    <row r="195" spans="6:14" s="100" customFormat="1" ht="14.25">
      <c r="F195" s="103"/>
      <c r="N195" s="103"/>
    </row>
    <row r="196" spans="6:14" s="100" customFormat="1" ht="14.25">
      <c r="F196" s="103"/>
      <c r="N196" s="103"/>
    </row>
    <row r="197" spans="6:14" s="100" customFormat="1" ht="14.25">
      <c r="F197" s="103"/>
      <c r="N197" s="103"/>
    </row>
    <row r="198" spans="6:14" s="100" customFormat="1" ht="14.25">
      <c r="F198" s="103"/>
      <c r="N198" s="103"/>
    </row>
    <row r="199" spans="6:14" s="100" customFormat="1" ht="14.25">
      <c r="F199" s="103"/>
      <c r="N199" s="103"/>
    </row>
    <row r="200" spans="6:14" s="100" customFormat="1" ht="14.25">
      <c r="F200" s="103"/>
      <c r="N200" s="103"/>
    </row>
    <row r="201" spans="6:14" s="100" customFormat="1" ht="14.25">
      <c r="F201" s="103"/>
      <c r="N201" s="103"/>
    </row>
    <row r="202" spans="6:14" s="100" customFormat="1" ht="14.25">
      <c r="F202" s="103"/>
      <c r="N202" s="103"/>
    </row>
    <row r="203" spans="6:14" s="100" customFormat="1" ht="14.25">
      <c r="F203" s="103"/>
      <c r="N203" s="103"/>
    </row>
    <row r="204" spans="6:14" s="100" customFormat="1" ht="14.25">
      <c r="F204" s="103"/>
      <c r="N204" s="103"/>
    </row>
    <row r="205" spans="6:14" s="100" customFormat="1" ht="14.25">
      <c r="F205" s="103"/>
      <c r="N205" s="103"/>
    </row>
    <row r="206" spans="6:14" s="100" customFormat="1" ht="14.25">
      <c r="F206" s="103"/>
      <c r="N206" s="103"/>
    </row>
    <row r="207" spans="6:14" s="100" customFormat="1" ht="14.25">
      <c r="F207" s="103"/>
      <c r="N207" s="103"/>
    </row>
    <row r="208" spans="6:14" s="100" customFormat="1" ht="14.25">
      <c r="F208" s="103"/>
      <c r="N208" s="103"/>
    </row>
    <row r="209" spans="6:14" s="100" customFormat="1" ht="14.25">
      <c r="F209" s="103"/>
      <c r="N209" s="103"/>
    </row>
    <row r="210" spans="6:14" s="100" customFormat="1" ht="14.25">
      <c r="F210" s="103"/>
      <c r="N210" s="103"/>
    </row>
    <row r="211" spans="6:14" s="100" customFormat="1" ht="14.25">
      <c r="F211" s="103"/>
      <c r="N211" s="103"/>
    </row>
    <row r="212" spans="6:14" s="100" customFormat="1" ht="14.25">
      <c r="F212" s="103"/>
      <c r="N212" s="103"/>
    </row>
    <row r="213" spans="6:14" s="100" customFormat="1" ht="14.25">
      <c r="F213" s="103"/>
      <c r="N213" s="103"/>
    </row>
    <row r="214" spans="6:14" s="100" customFormat="1" ht="14.25">
      <c r="F214" s="103"/>
      <c r="N214" s="103"/>
    </row>
    <row r="215" spans="6:14" s="100" customFormat="1" ht="14.25">
      <c r="F215" s="103"/>
      <c r="N215" s="103"/>
    </row>
    <row r="216" spans="6:14" s="100" customFormat="1" ht="14.25">
      <c r="F216" s="103"/>
      <c r="N216" s="103"/>
    </row>
    <row r="217" spans="6:14" s="100" customFormat="1" ht="14.25">
      <c r="F217" s="103"/>
      <c r="N217" s="103"/>
    </row>
    <row r="218" spans="6:14" s="100" customFormat="1" ht="14.25">
      <c r="F218" s="103"/>
      <c r="N218" s="103"/>
    </row>
    <row r="219" spans="6:14" s="100" customFormat="1" ht="14.25">
      <c r="F219" s="103"/>
      <c r="N219" s="103"/>
    </row>
    <row r="220" spans="6:14" s="100" customFormat="1" ht="14.25">
      <c r="F220" s="103"/>
      <c r="N220" s="103"/>
    </row>
    <row r="221" spans="6:14" s="100" customFormat="1" ht="14.25">
      <c r="F221" s="103"/>
      <c r="N221" s="103"/>
    </row>
    <row r="222" spans="6:14" s="100" customFormat="1" ht="14.25">
      <c r="F222" s="103"/>
      <c r="N222" s="103"/>
    </row>
    <row r="223" spans="6:14" s="100" customFormat="1" ht="14.25">
      <c r="F223" s="103"/>
      <c r="N223" s="103"/>
    </row>
    <row r="224" spans="6:14" s="100" customFormat="1" ht="14.25">
      <c r="F224" s="103"/>
      <c r="N224" s="103"/>
    </row>
    <row r="225" spans="6:14" s="100" customFormat="1" ht="14.25">
      <c r="F225" s="103"/>
      <c r="N225" s="103"/>
    </row>
    <row r="226" spans="6:14" s="100" customFormat="1" ht="14.25">
      <c r="F226" s="103"/>
      <c r="N226" s="103"/>
    </row>
    <row r="227" spans="6:14" s="100" customFormat="1" ht="14.25">
      <c r="F227" s="103"/>
      <c r="N227" s="103"/>
    </row>
    <row r="228" spans="6:14" s="100" customFormat="1" ht="14.25">
      <c r="F228" s="103"/>
      <c r="N228" s="103"/>
    </row>
    <row r="229" spans="6:14" s="100" customFormat="1" ht="14.25">
      <c r="F229" s="103"/>
      <c r="N229" s="103"/>
    </row>
    <row r="230" spans="6:14" s="100" customFormat="1" ht="14.25">
      <c r="F230" s="103"/>
      <c r="N230" s="103"/>
    </row>
    <row r="231" spans="6:14" s="100" customFormat="1" ht="14.25">
      <c r="F231" s="103"/>
      <c r="N231" s="103"/>
    </row>
    <row r="232" spans="6:14" s="100" customFormat="1" ht="14.25">
      <c r="F232" s="103"/>
      <c r="N232" s="103"/>
    </row>
    <row r="233" spans="6:14" s="100" customFormat="1" ht="14.25">
      <c r="F233" s="103"/>
      <c r="N233" s="103"/>
    </row>
    <row r="234" spans="6:14" s="100" customFormat="1" ht="14.25">
      <c r="F234" s="103"/>
      <c r="N234" s="103"/>
    </row>
    <row r="235" spans="6:14" s="100" customFormat="1" ht="14.25">
      <c r="F235" s="103"/>
      <c r="N235" s="103"/>
    </row>
    <row r="236" spans="6:14" s="100" customFormat="1" ht="14.25">
      <c r="F236" s="103"/>
      <c r="N236" s="103"/>
    </row>
    <row r="237" spans="6:14" s="100" customFormat="1" ht="14.25">
      <c r="F237" s="103"/>
      <c r="N237" s="103"/>
    </row>
    <row r="238" spans="6:14" s="100" customFormat="1" ht="14.25">
      <c r="F238" s="103"/>
      <c r="N238" s="103"/>
    </row>
    <row r="239" spans="6:14" s="100" customFormat="1" ht="14.25">
      <c r="F239" s="103"/>
      <c r="N239" s="103"/>
    </row>
    <row r="240" spans="6:14" s="100" customFormat="1" ht="14.25">
      <c r="F240" s="103"/>
      <c r="N240" s="103"/>
    </row>
    <row r="241" spans="6:14" s="100" customFormat="1" ht="14.25">
      <c r="F241" s="103"/>
      <c r="N241" s="103"/>
    </row>
    <row r="242" spans="6:14" s="100" customFormat="1" ht="14.25">
      <c r="F242" s="103"/>
      <c r="N242" s="103"/>
    </row>
    <row r="243" spans="6:14" s="100" customFormat="1" ht="14.25">
      <c r="F243" s="103"/>
      <c r="N243" s="103"/>
    </row>
    <row r="244" spans="6:14" s="100" customFormat="1" ht="14.25">
      <c r="F244" s="103"/>
      <c r="N244" s="103"/>
    </row>
    <row r="245" spans="6:14" s="100" customFormat="1" ht="14.25">
      <c r="F245" s="103"/>
      <c r="N245" s="103"/>
    </row>
    <row r="246" spans="6:14" s="100" customFormat="1" ht="14.25">
      <c r="F246" s="103"/>
      <c r="N246" s="103"/>
    </row>
    <row r="247" spans="6:14" s="100" customFormat="1" ht="14.25">
      <c r="F247" s="103"/>
      <c r="N247" s="103"/>
    </row>
    <row r="248" spans="6:14" s="100" customFormat="1" ht="14.25">
      <c r="F248" s="103"/>
      <c r="N248" s="103"/>
    </row>
    <row r="249" spans="6:14" s="100" customFormat="1" ht="14.25">
      <c r="F249" s="103"/>
      <c r="N249" s="103"/>
    </row>
    <row r="250" spans="6:14" s="100" customFormat="1" ht="14.25">
      <c r="F250" s="103"/>
      <c r="N250" s="103"/>
    </row>
    <row r="251" spans="6:14" s="100" customFormat="1" ht="14.25">
      <c r="F251" s="103"/>
      <c r="N251" s="103"/>
    </row>
    <row r="252" spans="6:14" s="100" customFormat="1" ht="14.25">
      <c r="F252" s="103"/>
      <c r="N252" s="103"/>
    </row>
    <row r="253" spans="6:14" s="100" customFormat="1" ht="14.25">
      <c r="F253" s="103"/>
      <c r="N253" s="103"/>
    </row>
    <row r="254" spans="6:14" s="100" customFormat="1" ht="14.25">
      <c r="F254" s="103"/>
      <c r="N254" s="103"/>
    </row>
    <row r="255" spans="6:14" s="100" customFormat="1" ht="14.25">
      <c r="F255" s="103"/>
      <c r="N255" s="103"/>
    </row>
    <row r="256" spans="6:14" s="100" customFormat="1" ht="14.25">
      <c r="F256" s="103"/>
      <c r="N256" s="103"/>
    </row>
    <row r="257" spans="6:14" s="100" customFormat="1" ht="14.25">
      <c r="F257" s="103"/>
      <c r="N257" s="103"/>
    </row>
    <row r="258" spans="6:14" s="100" customFormat="1" ht="14.25">
      <c r="F258" s="103"/>
      <c r="N258" s="103"/>
    </row>
    <row r="259" spans="6:14" s="100" customFormat="1" ht="14.25">
      <c r="F259" s="103"/>
      <c r="N259" s="103"/>
    </row>
    <row r="260" spans="6:14" s="100" customFormat="1" ht="14.25">
      <c r="F260" s="103"/>
      <c r="N260" s="103"/>
    </row>
    <row r="261" spans="6:14" s="100" customFormat="1" ht="14.25">
      <c r="F261" s="103"/>
      <c r="N261" s="103"/>
    </row>
    <row r="262" spans="6:14" s="100" customFormat="1" ht="14.25">
      <c r="F262" s="103"/>
      <c r="N262" s="103"/>
    </row>
    <row r="263" spans="6:14" s="100" customFormat="1" ht="14.25">
      <c r="F263" s="103"/>
      <c r="N263" s="103"/>
    </row>
    <row r="264" spans="6:14" s="100" customFormat="1" ht="14.25">
      <c r="F264" s="103"/>
      <c r="N264" s="103"/>
    </row>
    <row r="265" spans="6:14" s="100" customFormat="1" ht="14.25">
      <c r="F265" s="103"/>
      <c r="N265" s="103"/>
    </row>
    <row r="266" spans="6:14" s="100" customFormat="1" ht="14.25">
      <c r="F266" s="103"/>
      <c r="N266" s="103"/>
    </row>
    <row r="267" spans="6:14" s="100" customFormat="1" ht="14.25">
      <c r="F267" s="103"/>
      <c r="N267" s="103"/>
    </row>
    <row r="268" spans="6:14" s="100" customFormat="1" ht="14.25">
      <c r="F268" s="103"/>
      <c r="N268" s="103"/>
    </row>
    <row r="269" spans="6:14" s="100" customFormat="1" ht="14.25">
      <c r="F269" s="103"/>
      <c r="N269" s="103"/>
    </row>
    <row r="270" spans="6:14" s="100" customFormat="1" ht="14.25">
      <c r="F270" s="103"/>
      <c r="N270" s="103"/>
    </row>
    <row r="271" spans="6:14" s="100" customFormat="1" ht="14.25">
      <c r="F271" s="103"/>
      <c r="N271" s="103"/>
    </row>
    <row r="272" spans="6:14" s="100" customFormat="1" ht="14.25">
      <c r="F272" s="103"/>
      <c r="N272" s="103"/>
    </row>
    <row r="273" spans="6:14" s="100" customFormat="1" ht="14.25">
      <c r="F273" s="103"/>
      <c r="N273" s="103"/>
    </row>
    <row r="274" spans="6:14" s="100" customFormat="1" ht="14.25">
      <c r="F274" s="103"/>
      <c r="N274" s="103"/>
    </row>
    <row r="275" spans="6:14" s="100" customFormat="1" ht="14.25">
      <c r="F275" s="103"/>
      <c r="N275" s="103"/>
    </row>
    <row r="276" spans="6:14" s="100" customFormat="1" ht="14.25">
      <c r="F276" s="103"/>
      <c r="N276" s="103"/>
    </row>
    <row r="277" spans="6:14" s="100" customFormat="1" ht="14.25">
      <c r="F277" s="103"/>
      <c r="N277" s="103"/>
    </row>
    <row r="278" spans="6:14" s="100" customFormat="1" ht="14.25">
      <c r="F278" s="103"/>
      <c r="N278" s="103"/>
    </row>
    <row r="279" spans="6:14" s="100" customFormat="1" ht="14.25">
      <c r="F279" s="103"/>
      <c r="N279" s="103"/>
    </row>
    <row r="280" spans="6:14" s="100" customFormat="1" ht="14.25">
      <c r="F280" s="103"/>
      <c r="N280" s="103"/>
    </row>
    <row r="281" spans="6:14" s="100" customFormat="1" ht="14.25">
      <c r="F281" s="103"/>
      <c r="N281" s="103"/>
    </row>
    <row r="282" spans="6:14" s="100" customFormat="1" ht="14.25">
      <c r="F282" s="103"/>
      <c r="N282" s="103"/>
    </row>
    <row r="283" spans="6:14" s="100" customFormat="1" ht="14.25">
      <c r="F283" s="103"/>
      <c r="N283" s="103"/>
    </row>
    <row r="284" spans="6:14" s="100" customFormat="1" ht="14.25">
      <c r="F284" s="103"/>
      <c r="N284" s="103"/>
    </row>
    <row r="285" spans="6:14" s="100" customFormat="1" ht="14.25">
      <c r="F285" s="103"/>
      <c r="N285" s="103"/>
    </row>
    <row r="286" spans="6:14" s="100" customFormat="1" ht="14.25">
      <c r="F286" s="103"/>
      <c r="N286" s="103"/>
    </row>
    <row r="287" spans="6:14" s="100" customFormat="1" ht="14.25">
      <c r="F287" s="103"/>
      <c r="N287" s="103"/>
    </row>
    <row r="288" spans="6:14" s="100" customFormat="1" ht="14.25">
      <c r="F288" s="103"/>
      <c r="N288" s="103"/>
    </row>
    <row r="289" spans="6:14" s="100" customFormat="1" ht="14.25">
      <c r="F289" s="103"/>
      <c r="N289" s="103"/>
    </row>
    <row r="290" spans="6:14" s="100" customFormat="1" ht="14.25">
      <c r="F290" s="103"/>
      <c r="N290" s="103"/>
    </row>
    <row r="291" spans="6:14" s="100" customFormat="1" ht="14.25">
      <c r="F291" s="103"/>
      <c r="N291" s="103"/>
    </row>
    <row r="292" spans="6:14" s="100" customFormat="1" ht="14.25">
      <c r="F292" s="103"/>
      <c r="N292" s="103"/>
    </row>
    <row r="293" spans="6:14" s="100" customFormat="1" ht="14.25">
      <c r="F293" s="103"/>
      <c r="N293" s="103"/>
    </row>
    <row r="294" spans="6:14" s="100" customFormat="1" ht="14.25">
      <c r="F294" s="103"/>
      <c r="N294" s="103"/>
    </row>
    <row r="295" spans="6:14" s="100" customFormat="1" ht="14.25">
      <c r="F295" s="103"/>
      <c r="N295" s="103"/>
    </row>
    <row r="296" spans="6:14" s="100" customFormat="1" ht="14.25">
      <c r="F296" s="103"/>
      <c r="N296" s="103"/>
    </row>
    <row r="297" spans="6:14" s="100" customFormat="1" ht="14.25">
      <c r="F297" s="103"/>
      <c r="N297" s="103"/>
    </row>
    <row r="298" spans="6:14" s="100" customFormat="1" ht="14.25">
      <c r="F298" s="103"/>
      <c r="N298" s="103"/>
    </row>
    <row r="299" spans="6:14" s="100" customFormat="1" ht="14.25">
      <c r="F299" s="103"/>
      <c r="N299" s="103"/>
    </row>
    <row r="300" spans="6:14" s="100" customFormat="1" ht="14.25">
      <c r="F300" s="103"/>
      <c r="N300" s="103"/>
    </row>
    <row r="301" spans="6:14" s="100" customFormat="1" ht="14.25">
      <c r="F301" s="103"/>
      <c r="N301" s="103"/>
    </row>
    <row r="302" spans="6:14" s="100" customFormat="1" ht="14.25">
      <c r="F302" s="103"/>
      <c r="N302" s="103"/>
    </row>
    <row r="303" spans="6:14" s="100" customFormat="1" ht="14.25">
      <c r="F303" s="103"/>
      <c r="N303" s="103"/>
    </row>
    <row r="304" spans="6:14" s="100" customFormat="1" ht="14.25">
      <c r="F304" s="103"/>
      <c r="N304" s="103"/>
    </row>
    <row r="305" spans="6:14" s="100" customFormat="1" ht="14.25">
      <c r="F305" s="103"/>
      <c r="N305" s="103"/>
    </row>
    <row r="306" spans="6:14" s="100" customFormat="1" ht="14.25">
      <c r="F306" s="103"/>
      <c r="N306" s="103"/>
    </row>
    <row r="307" spans="6:14" s="100" customFormat="1" ht="14.25">
      <c r="F307" s="103"/>
      <c r="N307" s="103"/>
    </row>
    <row r="308" spans="6:14" s="100" customFormat="1" ht="14.25">
      <c r="F308" s="103"/>
      <c r="N308" s="103"/>
    </row>
    <row r="309" spans="6:14" s="100" customFormat="1" ht="14.25">
      <c r="F309" s="103"/>
      <c r="N309" s="103"/>
    </row>
    <row r="310" spans="6:14" s="100" customFormat="1" ht="14.25">
      <c r="F310" s="103"/>
      <c r="N310" s="103"/>
    </row>
    <row r="311" spans="6:14" s="100" customFormat="1" ht="14.25">
      <c r="F311" s="103"/>
      <c r="N311" s="103"/>
    </row>
    <row r="312" spans="6:14" s="100" customFormat="1" ht="14.25">
      <c r="F312" s="103"/>
      <c r="N312" s="103"/>
    </row>
    <row r="313" spans="6:14" s="100" customFormat="1" ht="14.25">
      <c r="F313" s="103"/>
      <c r="N313" s="103"/>
    </row>
    <row r="314" spans="6:14" s="100" customFormat="1" ht="14.25">
      <c r="F314" s="103"/>
      <c r="N314" s="103"/>
    </row>
    <row r="315" spans="6:14" s="100" customFormat="1" ht="14.25">
      <c r="F315" s="103"/>
      <c r="N315" s="103"/>
    </row>
    <row r="316" spans="6:14" s="100" customFormat="1" ht="14.25">
      <c r="F316" s="103"/>
      <c r="N316" s="103"/>
    </row>
    <row r="317" spans="6:14" s="100" customFormat="1" ht="14.25">
      <c r="F317" s="103"/>
      <c r="N317" s="103"/>
    </row>
    <row r="318" spans="6:14" s="100" customFormat="1" ht="14.25">
      <c r="F318" s="103"/>
      <c r="N318" s="103"/>
    </row>
    <row r="319" spans="6:14" s="100" customFormat="1" ht="14.25">
      <c r="F319" s="103"/>
      <c r="N319" s="103"/>
    </row>
    <row r="320" spans="6:14" s="100" customFormat="1" ht="14.25">
      <c r="F320" s="103"/>
      <c r="N320" s="103"/>
    </row>
    <row r="321" spans="6:14" s="100" customFormat="1" ht="14.25">
      <c r="F321" s="103"/>
      <c r="N321" s="103"/>
    </row>
    <row r="322" spans="6:14" s="100" customFormat="1" ht="14.25">
      <c r="F322" s="103"/>
      <c r="N322" s="103"/>
    </row>
    <row r="323" spans="6:14" s="100" customFormat="1" ht="14.25">
      <c r="F323" s="103"/>
      <c r="N323" s="103"/>
    </row>
    <row r="324" spans="6:14" s="100" customFormat="1" ht="14.25">
      <c r="F324" s="103"/>
      <c r="N324" s="103"/>
    </row>
    <row r="325" spans="6:14" s="100" customFormat="1" ht="14.25">
      <c r="F325" s="103"/>
      <c r="N325" s="103"/>
    </row>
    <row r="326" spans="6:14" s="100" customFormat="1" ht="14.25">
      <c r="F326" s="103"/>
      <c r="N326" s="103"/>
    </row>
    <row r="327" spans="6:14" s="100" customFormat="1" ht="14.25">
      <c r="F327" s="103"/>
      <c r="N327" s="103"/>
    </row>
    <row r="328" spans="6:14" s="100" customFormat="1" ht="14.25">
      <c r="F328" s="103"/>
      <c r="N328" s="103"/>
    </row>
    <row r="329" spans="6:14" s="100" customFormat="1" ht="14.25">
      <c r="F329" s="103"/>
      <c r="N329" s="103"/>
    </row>
    <row r="330" spans="6:14" s="100" customFormat="1" ht="14.25">
      <c r="F330" s="103"/>
      <c r="N330" s="103"/>
    </row>
    <row r="331" spans="6:14" s="100" customFormat="1" ht="14.25">
      <c r="F331" s="103"/>
      <c r="N331" s="103"/>
    </row>
    <row r="332" spans="6:14" s="100" customFormat="1" ht="14.25">
      <c r="F332" s="103"/>
      <c r="N332" s="103"/>
    </row>
    <row r="333" spans="6:14" s="100" customFormat="1" ht="14.25">
      <c r="F333" s="103"/>
      <c r="N333" s="103"/>
    </row>
    <row r="334" spans="6:14" s="100" customFormat="1" ht="14.25">
      <c r="F334" s="103"/>
      <c r="N334" s="103"/>
    </row>
    <row r="335" spans="6:14" s="100" customFormat="1" ht="14.25">
      <c r="F335" s="103"/>
      <c r="N335" s="103"/>
    </row>
    <row r="336" spans="6:14" s="100" customFormat="1" ht="14.25">
      <c r="F336" s="103"/>
      <c r="N336" s="103"/>
    </row>
    <row r="337" spans="6:14" s="100" customFormat="1" ht="14.25">
      <c r="F337" s="103"/>
      <c r="N337" s="103"/>
    </row>
    <row r="338" spans="6:14" s="100" customFormat="1" ht="14.25">
      <c r="F338" s="103"/>
      <c r="N338" s="103"/>
    </row>
    <row r="339" spans="6:14" s="100" customFormat="1" ht="14.25">
      <c r="F339" s="103"/>
      <c r="N339" s="103"/>
    </row>
    <row r="340" spans="6:14" s="100" customFormat="1" ht="14.25">
      <c r="F340" s="103"/>
      <c r="N340" s="103"/>
    </row>
    <row r="341" spans="6:14" s="100" customFormat="1" ht="14.25">
      <c r="F341" s="103"/>
      <c r="N341" s="103"/>
    </row>
    <row r="342" spans="6:14" s="100" customFormat="1" ht="14.25">
      <c r="F342" s="103"/>
      <c r="N342" s="103"/>
    </row>
    <row r="343" spans="6:14" s="100" customFormat="1" ht="14.25">
      <c r="F343" s="103"/>
      <c r="N343" s="103"/>
    </row>
    <row r="344" spans="6:14" s="100" customFormat="1" ht="14.25">
      <c r="F344" s="103"/>
      <c r="N344" s="103"/>
    </row>
    <row r="345" spans="6:14" s="100" customFormat="1" ht="14.25">
      <c r="F345" s="103"/>
      <c r="N345" s="103"/>
    </row>
    <row r="346" spans="6:14" s="100" customFormat="1" ht="14.25">
      <c r="F346" s="103"/>
      <c r="N346" s="103"/>
    </row>
    <row r="347" spans="6:14" s="100" customFormat="1" ht="14.25">
      <c r="F347" s="103"/>
      <c r="N347" s="103"/>
    </row>
    <row r="348" spans="6:14" s="100" customFormat="1" ht="14.25">
      <c r="F348" s="103"/>
      <c r="N348" s="103"/>
    </row>
    <row r="349" spans="6:14" s="100" customFormat="1" ht="14.25">
      <c r="F349" s="103"/>
      <c r="N349" s="103"/>
    </row>
    <row r="350" spans="6:14" s="100" customFormat="1" ht="14.25">
      <c r="F350" s="103"/>
      <c r="N350" s="103"/>
    </row>
    <row r="351" spans="6:14" s="100" customFormat="1" ht="14.25">
      <c r="F351" s="103"/>
      <c r="N351" s="103"/>
    </row>
    <row r="352" spans="6:14" s="100" customFormat="1" ht="14.25">
      <c r="F352" s="103"/>
      <c r="N352" s="103"/>
    </row>
    <row r="353" spans="6:14" s="100" customFormat="1" ht="14.25">
      <c r="F353" s="103"/>
      <c r="N353" s="103"/>
    </row>
    <row r="354" spans="6:14" s="100" customFormat="1" ht="14.25">
      <c r="F354" s="103"/>
      <c r="N354" s="103"/>
    </row>
    <row r="355" spans="6:14" s="100" customFormat="1" ht="14.25">
      <c r="F355" s="103"/>
      <c r="N355" s="103"/>
    </row>
    <row r="356" spans="6:14" s="100" customFormat="1" ht="14.25">
      <c r="F356" s="103"/>
      <c r="N356" s="103"/>
    </row>
    <row r="357" spans="6:14" s="100" customFormat="1" ht="14.25">
      <c r="F357" s="103"/>
      <c r="N357" s="103"/>
    </row>
    <row r="358" spans="6:14" s="100" customFormat="1" ht="14.25">
      <c r="F358" s="103"/>
      <c r="N358" s="103"/>
    </row>
    <row r="359" spans="6:14" s="100" customFormat="1" ht="14.25">
      <c r="F359" s="103"/>
      <c r="N359" s="103"/>
    </row>
    <row r="360" spans="6:14" s="100" customFormat="1" ht="14.25">
      <c r="F360" s="103"/>
      <c r="N360" s="103"/>
    </row>
    <row r="361" spans="6:14" s="100" customFormat="1" ht="14.25">
      <c r="F361" s="103"/>
      <c r="N361" s="103"/>
    </row>
    <row r="362" spans="6:14" s="100" customFormat="1" ht="14.25">
      <c r="F362" s="103"/>
      <c r="N362" s="103"/>
    </row>
    <row r="363" spans="6:14" s="100" customFormat="1" ht="14.25">
      <c r="F363" s="103"/>
      <c r="N363" s="103"/>
    </row>
    <row r="364" spans="6:14" s="100" customFormat="1" ht="14.25">
      <c r="F364" s="103"/>
      <c r="N364" s="103"/>
    </row>
    <row r="365" spans="6:14" s="100" customFormat="1" ht="14.25">
      <c r="F365" s="103"/>
      <c r="N365" s="103"/>
    </row>
    <row r="366" spans="6:14" s="100" customFormat="1" ht="14.25">
      <c r="F366" s="103"/>
      <c r="N366" s="103"/>
    </row>
    <row r="367" spans="6:14" s="100" customFormat="1" ht="14.25">
      <c r="F367" s="103"/>
      <c r="N367" s="103"/>
    </row>
    <row r="368" spans="6:14" s="100" customFormat="1" ht="14.25">
      <c r="F368" s="103"/>
      <c r="N368" s="103"/>
    </row>
    <row r="369" spans="6:14" s="100" customFormat="1" ht="14.25">
      <c r="F369" s="103"/>
      <c r="N369" s="103"/>
    </row>
    <row r="370" spans="6:14" s="100" customFormat="1" ht="14.25">
      <c r="F370" s="103"/>
      <c r="N370" s="103"/>
    </row>
    <row r="371" spans="6:14" s="100" customFormat="1" ht="14.25">
      <c r="F371" s="103"/>
      <c r="N371" s="103"/>
    </row>
    <row r="372" spans="6:14" s="100" customFormat="1" ht="14.25">
      <c r="F372" s="103"/>
      <c r="N372" s="103"/>
    </row>
    <row r="373" spans="6:14" s="100" customFormat="1" ht="14.25">
      <c r="F373" s="103"/>
      <c r="N373" s="103"/>
    </row>
    <row r="374" spans="6:14" s="100" customFormat="1" ht="14.25">
      <c r="F374" s="103"/>
      <c r="N374" s="103"/>
    </row>
    <row r="375" spans="6:14" s="100" customFormat="1" ht="14.25">
      <c r="F375" s="103"/>
      <c r="N375" s="103"/>
    </row>
    <row r="376" spans="6:14" s="100" customFormat="1" ht="14.25">
      <c r="F376" s="103"/>
      <c r="N376" s="103"/>
    </row>
    <row r="377" spans="6:14" s="100" customFormat="1" ht="14.25">
      <c r="F377" s="103"/>
      <c r="N377" s="103"/>
    </row>
    <row r="378" spans="6:14" s="100" customFormat="1" ht="14.25">
      <c r="F378" s="103"/>
      <c r="N378" s="103"/>
    </row>
    <row r="379" spans="6:14" s="100" customFormat="1" ht="14.25">
      <c r="F379" s="103"/>
      <c r="N379" s="103"/>
    </row>
    <row r="380" spans="6:14" s="100" customFormat="1" ht="14.25">
      <c r="F380" s="103"/>
      <c r="N380" s="103"/>
    </row>
    <row r="381" spans="6:14" s="100" customFormat="1" ht="14.25">
      <c r="F381" s="103"/>
      <c r="N381" s="103"/>
    </row>
    <row r="382" spans="6:14" s="100" customFormat="1" ht="14.25">
      <c r="F382" s="103"/>
      <c r="N382" s="103"/>
    </row>
    <row r="383" spans="6:14" s="100" customFormat="1" ht="14.25">
      <c r="F383" s="103"/>
      <c r="N383" s="103"/>
    </row>
    <row r="384" spans="6:14" s="100" customFormat="1" ht="14.25">
      <c r="F384" s="103"/>
      <c r="N384" s="103"/>
    </row>
    <row r="385" spans="6:14" s="100" customFormat="1" ht="14.25">
      <c r="F385" s="103"/>
      <c r="N385" s="103"/>
    </row>
    <row r="386" spans="6:14" s="100" customFormat="1" ht="14.25">
      <c r="F386" s="103"/>
      <c r="N386" s="103"/>
    </row>
    <row r="387" spans="6:14" s="100" customFormat="1" ht="14.25">
      <c r="F387" s="103"/>
      <c r="N387" s="103"/>
    </row>
    <row r="388" spans="6:14" s="100" customFormat="1" ht="14.25">
      <c r="F388" s="103"/>
      <c r="N388" s="103"/>
    </row>
    <row r="389" spans="6:14" s="100" customFormat="1" ht="14.25">
      <c r="F389" s="103"/>
      <c r="N389" s="103"/>
    </row>
    <row r="390" spans="6:14" s="100" customFormat="1" ht="14.25">
      <c r="F390" s="103"/>
      <c r="N390" s="103"/>
    </row>
    <row r="391" spans="6:14" s="100" customFormat="1" ht="14.25">
      <c r="F391" s="103"/>
      <c r="N391" s="103"/>
    </row>
    <row r="392" spans="6:14" s="100" customFormat="1" ht="14.25">
      <c r="F392" s="103"/>
      <c r="N392" s="103"/>
    </row>
    <row r="393" spans="6:14" s="100" customFormat="1" ht="14.25">
      <c r="F393" s="103"/>
      <c r="N393" s="103"/>
    </row>
    <row r="394" spans="6:14" s="100" customFormat="1" ht="14.25">
      <c r="F394" s="103"/>
      <c r="N394" s="103"/>
    </row>
    <row r="395" spans="6:14" s="100" customFormat="1" ht="14.25">
      <c r="F395" s="103"/>
      <c r="N395" s="103"/>
    </row>
    <row r="396" spans="6:14" s="100" customFormat="1" ht="14.25">
      <c r="F396" s="103"/>
      <c r="N396" s="103"/>
    </row>
    <row r="397" spans="6:14" s="100" customFormat="1" ht="14.25">
      <c r="F397" s="103"/>
      <c r="N397" s="103"/>
    </row>
    <row r="398" spans="6:14" s="100" customFormat="1" ht="14.25">
      <c r="F398" s="103"/>
      <c r="N398" s="103"/>
    </row>
    <row r="399" spans="6:14" s="100" customFormat="1" ht="14.25">
      <c r="F399" s="103"/>
      <c r="N399" s="103"/>
    </row>
    <row r="400" spans="6:14" s="100" customFormat="1" ht="14.25">
      <c r="F400" s="103"/>
      <c r="N400" s="103"/>
    </row>
    <row r="401" spans="6:14" s="100" customFormat="1" ht="14.25">
      <c r="F401" s="103"/>
      <c r="N401" s="103"/>
    </row>
    <row r="402" spans="6:14" s="100" customFormat="1" ht="14.25">
      <c r="F402" s="103"/>
      <c r="N402" s="103"/>
    </row>
    <row r="403" spans="6:14" s="100" customFormat="1" ht="14.25">
      <c r="F403" s="103"/>
      <c r="N403" s="103"/>
    </row>
    <row r="404" spans="6:14" s="100" customFormat="1" ht="14.25">
      <c r="F404" s="103"/>
      <c r="N404" s="103"/>
    </row>
    <row r="405" spans="6:14" s="100" customFormat="1" ht="14.25">
      <c r="F405" s="103"/>
      <c r="N405" s="103"/>
    </row>
    <row r="406" spans="6:14" s="100" customFormat="1" ht="14.25">
      <c r="F406" s="103"/>
      <c r="N406" s="103"/>
    </row>
    <row r="407" spans="6:14" s="100" customFormat="1" ht="14.25">
      <c r="F407" s="103"/>
      <c r="N407" s="103"/>
    </row>
    <row r="408" spans="6:14" s="100" customFormat="1" ht="14.25">
      <c r="F408" s="103"/>
      <c r="N408" s="103"/>
    </row>
    <row r="409" spans="6:14" s="100" customFormat="1" ht="14.25">
      <c r="F409" s="103"/>
      <c r="N409" s="103"/>
    </row>
    <row r="410" spans="6:14" s="100" customFormat="1" ht="14.25">
      <c r="F410" s="103"/>
      <c r="N410" s="103"/>
    </row>
    <row r="411" spans="6:14" s="100" customFormat="1" ht="14.25">
      <c r="F411" s="103"/>
      <c r="N411" s="103"/>
    </row>
    <row r="412" spans="6:14" s="100" customFormat="1" ht="14.25">
      <c r="F412" s="103"/>
      <c r="N412" s="103"/>
    </row>
    <row r="413" spans="6:14" s="100" customFormat="1" ht="14.25">
      <c r="F413" s="103"/>
      <c r="N413" s="103"/>
    </row>
    <row r="414" spans="6:14" s="100" customFormat="1" ht="14.25">
      <c r="F414" s="103"/>
      <c r="N414" s="103"/>
    </row>
    <row r="415" spans="6:14" s="100" customFormat="1" ht="14.25">
      <c r="F415" s="103"/>
      <c r="N415" s="103"/>
    </row>
    <row r="416" spans="6:14" s="100" customFormat="1" ht="14.25">
      <c r="F416" s="103"/>
      <c r="N416" s="103"/>
    </row>
    <row r="417" spans="6:14" s="100" customFormat="1" ht="14.25">
      <c r="F417" s="103"/>
      <c r="N417" s="103"/>
    </row>
    <row r="418" spans="6:14" s="100" customFormat="1" ht="14.25">
      <c r="F418" s="103"/>
      <c r="N418" s="103"/>
    </row>
    <row r="419" spans="6:14" s="100" customFormat="1" ht="14.25">
      <c r="F419" s="103"/>
      <c r="N419" s="103"/>
    </row>
    <row r="420" spans="6:14" s="100" customFormat="1" ht="14.25">
      <c r="F420" s="103"/>
      <c r="N420" s="103"/>
    </row>
    <row r="421" spans="6:14" s="100" customFormat="1" ht="14.25">
      <c r="F421" s="103"/>
      <c r="N421" s="103"/>
    </row>
    <row r="422" spans="6:14" s="100" customFormat="1" ht="14.25">
      <c r="F422" s="103"/>
      <c r="N422" s="103"/>
    </row>
    <row r="423" spans="6:14" s="100" customFormat="1" ht="14.25">
      <c r="F423" s="103"/>
      <c r="N423" s="103"/>
    </row>
    <row r="424" spans="6:14" s="100" customFormat="1" ht="14.25">
      <c r="F424" s="103"/>
      <c r="N424" s="103"/>
    </row>
    <row r="425" spans="6:14" s="100" customFormat="1" ht="14.25">
      <c r="F425" s="103"/>
      <c r="N425" s="103"/>
    </row>
    <row r="426" spans="6:14" s="100" customFormat="1" ht="14.25">
      <c r="F426" s="103"/>
      <c r="N426" s="103"/>
    </row>
    <row r="427" spans="6:14" s="100" customFormat="1" ht="14.25">
      <c r="F427" s="103"/>
      <c r="N427" s="103"/>
    </row>
    <row r="428" spans="6:14" s="100" customFormat="1" ht="14.25">
      <c r="F428" s="103"/>
      <c r="N428" s="103"/>
    </row>
    <row r="429" spans="6:14" s="100" customFormat="1" ht="14.25">
      <c r="F429" s="103"/>
      <c r="N429" s="103"/>
    </row>
    <row r="430" spans="6:14" s="100" customFormat="1" ht="14.25">
      <c r="F430" s="103"/>
      <c r="N430" s="103"/>
    </row>
    <row r="431" spans="6:14" s="100" customFormat="1" ht="14.25">
      <c r="F431" s="103"/>
      <c r="N431" s="103"/>
    </row>
    <row r="432" spans="6:14" s="100" customFormat="1" ht="14.25">
      <c r="F432" s="103"/>
      <c r="N432" s="103"/>
    </row>
    <row r="433" spans="6:14" s="100" customFormat="1" ht="14.25">
      <c r="F433" s="103"/>
      <c r="N433" s="103"/>
    </row>
    <row r="434" spans="6:14" s="100" customFormat="1" ht="14.25">
      <c r="F434" s="103"/>
      <c r="N434" s="103"/>
    </row>
    <row r="435" spans="6:14" s="100" customFormat="1" ht="14.25">
      <c r="F435" s="103"/>
      <c r="N435" s="103"/>
    </row>
    <row r="436" spans="6:14" s="100" customFormat="1" ht="14.25">
      <c r="F436" s="103"/>
      <c r="N436" s="103"/>
    </row>
    <row r="437" spans="6:14" s="100" customFormat="1" ht="14.25">
      <c r="F437" s="103"/>
      <c r="N437" s="103"/>
    </row>
    <row r="438" spans="6:14" s="100" customFormat="1" ht="14.25">
      <c r="F438" s="103"/>
      <c r="N438" s="103"/>
    </row>
    <row r="439" spans="6:14" s="100" customFormat="1" ht="14.25">
      <c r="F439" s="103"/>
      <c r="N439" s="103"/>
    </row>
    <row r="440" spans="6:14" s="100" customFormat="1" ht="14.25">
      <c r="F440" s="103"/>
      <c r="N440" s="103"/>
    </row>
    <row r="441" spans="6:14" s="100" customFormat="1" ht="14.25">
      <c r="F441" s="103"/>
      <c r="N441" s="103"/>
    </row>
    <row r="442" spans="6:14" s="100" customFormat="1" ht="14.25">
      <c r="F442" s="103"/>
      <c r="N442" s="103"/>
    </row>
    <row r="443" spans="6:14" s="100" customFormat="1" ht="14.25">
      <c r="F443" s="103"/>
      <c r="N443" s="103"/>
    </row>
    <row r="444" spans="6:14" s="100" customFormat="1" ht="14.25">
      <c r="F444" s="103"/>
      <c r="N444" s="103"/>
    </row>
    <row r="445" spans="6:14" s="100" customFormat="1" ht="14.25">
      <c r="F445" s="103"/>
      <c r="N445" s="103"/>
    </row>
    <row r="446" spans="6:14" s="100" customFormat="1" ht="14.25">
      <c r="F446" s="103"/>
      <c r="N446" s="103"/>
    </row>
    <row r="447" spans="6:14" s="100" customFormat="1" ht="14.25">
      <c r="F447" s="103"/>
      <c r="N447" s="103"/>
    </row>
    <row r="448" spans="6:14" s="100" customFormat="1" ht="14.25">
      <c r="F448" s="103"/>
      <c r="N448" s="103"/>
    </row>
    <row r="449" spans="6:14" s="100" customFormat="1" ht="14.25">
      <c r="F449" s="103"/>
      <c r="N449" s="103"/>
    </row>
    <row r="450" spans="6:14" s="100" customFormat="1" ht="14.25">
      <c r="F450" s="103"/>
      <c r="N450" s="103"/>
    </row>
    <row r="451" spans="6:14" s="100" customFormat="1" ht="14.25">
      <c r="F451" s="103"/>
      <c r="N451" s="103"/>
    </row>
    <row r="452" spans="6:14" s="100" customFormat="1" ht="14.25">
      <c r="F452" s="103"/>
      <c r="N452" s="103"/>
    </row>
    <row r="453" spans="6:14" s="100" customFormat="1" ht="14.25">
      <c r="F453" s="103"/>
      <c r="N453" s="103"/>
    </row>
    <row r="454" spans="6:14" s="100" customFormat="1" ht="14.25">
      <c r="F454" s="103"/>
      <c r="N454" s="103"/>
    </row>
    <row r="455" spans="6:14" s="100" customFormat="1" ht="14.25">
      <c r="F455" s="103"/>
      <c r="N455" s="103"/>
    </row>
    <row r="456" spans="6:14" s="100" customFormat="1" ht="14.25">
      <c r="F456" s="103"/>
      <c r="N456" s="103"/>
    </row>
    <row r="457" spans="6:14" s="100" customFormat="1" ht="14.25">
      <c r="F457" s="103"/>
      <c r="N457" s="103"/>
    </row>
    <row r="458" spans="6:14" s="100" customFormat="1" ht="14.25">
      <c r="F458" s="103"/>
      <c r="N458" s="103"/>
    </row>
    <row r="459" spans="6:14" s="100" customFormat="1" ht="14.25">
      <c r="F459" s="103"/>
      <c r="N459" s="103"/>
    </row>
    <row r="460" spans="6:14" s="100" customFormat="1" ht="14.25">
      <c r="F460" s="103"/>
      <c r="N460" s="103"/>
    </row>
    <row r="461" spans="6:14" s="100" customFormat="1" ht="14.25">
      <c r="F461" s="103"/>
      <c r="N461" s="103"/>
    </row>
    <row r="462" spans="6:14" s="100" customFormat="1" ht="14.25">
      <c r="F462" s="103"/>
      <c r="N462" s="103"/>
    </row>
    <row r="463" spans="6:14" s="100" customFormat="1" ht="14.25">
      <c r="F463" s="103"/>
      <c r="N463" s="103"/>
    </row>
    <row r="464" spans="6:14" s="100" customFormat="1" ht="14.25">
      <c r="F464" s="103"/>
      <c r="N464" s="103"/>
    </row>
    <row r="465" spans="6:14" s="100" customFormat="1" ht="14.25">
      <c r="F465" s="103"/>
      <c r="N465" s="103"/>
    </row>
    <row r="466" spans="6:14" s="100" customFormat="1" ht="14.25">
      <c r="F466" s="103"/>
      <c r="N466" s="103"/>
    </row>
    <row r="467" spans="6:14" s="100" customFormat="1" ht="14.25">
      <c r="F467" s="103"/>
      <c r="N467" s="103"/>
    </row>
    <row r="468" spans="6:14" s="100" customFormat="1" ht="14.25">
      <c r="F468" s="103"/>
      <c r="N468" s="103"/>
    </row>
    <row r="469" spans="6:14" s="100" customFormat="1" ht="14.25">
      <c r="F469" s="103"/>
      <c r="N469" s="103"/>
    </row>
    <row r="470" spans="6:14" s="100" customFormat="1" ht="14.25">
      <c r="F470" s="103"/>
      <c r="N470" s="103"/>
    </row>
    <row r="471" spans="6:14" s="100" customFormat="1" ht="14.25">
      <c r="F471" s="103"/>
      <c r="N471" s="103"/>
    </row>
    <row r="472" spans="6:14" s="100" customFormat="1" ht="14.25">
      <c r="F472" s="103"/>
      <c r="N472" s="103"/>
    </row>
    <row r="473" spans="6:14" s="100" customFormat="1" ht="14.25">
      <c r="F473" s="103"/>
      <c r="N473" s="103"/>
    </row>
    <row r="474" spans="6:14" s="100" customFormat="1" ht="14.25">
      <c r="F474" s="103"/>
      <c r="N474" s="103"/>
    </row>
    <row r="475" spans="6:14" s="100" customFormat="1" ht="14.25">
      <c r="F475" s="103"/>
      <c r="N475" s="103"/>
    </row>
    <row r="476" spans="6:14" s="100" customFormat="1" ht="14.25">
      <c r="F476" s="103"/>
      <c r="N476" s="103"/>
    </row>
    <row r="477" spans="6:14" s="100" customFormat="1" ht="14.25">
      <c r="F477" s="103"/>
      <c r="N477" s="103"/>
    </row>
    <row r="478" spans="6:14" s="100" customFormat="1" ht="14.25">
      <c r="F478" s="103"/>
      <c r="N478" s="103"/>
    </row>
    <row r="479" spans="6:14" s="100" customFormat="1" ht="14.25">
      <c r="F479" s="103"/>
      <c r="N479" s="103"/>
    </row>
    <row r="480" spans="6:14" s="100" customFormat="1" ht="14.25">
      <c r="F480" s="103"/>
      <c r="N480" s="103"/>
    </row>
    <row r="481" spans="6:14" s="100" customFormat="1" ht="14.25">
      <c r="F481" s="103"/>
      <c r="N481" s="103"/>
    </row>
    <row r="482" spans="6:14" s="100" customFormat="1" ht="14.25">
      <c r="F482" s="103"/>
      <c r="N482" s="103"/>
    </row>
    <row r="483" spans="6:14" s="100" customFormat="1" ht="14.25">
      <c r="F483" s="103"/>
      <c r="N483" s="103"/>
    </row>
    <row r="484" spans="6:14" s="100" customFormat="1" ht="14.25">
      <c r="F484" s="103"/>
      <c r="N484" s="103"/>
    </row>
    <row r="485" spans="6:14" s="100" customFormat="1" ht="14.25">
      <c r="F485" s="103"/>
      <c r="N485" s="103"/>
    </row>
    <row r="486" spans="6:14" s="100" customFormat="1" ht="14.25">
      <c r="F486" s="103"/>
      <c r="N486" s="103"/>
    </row>
    <row r="487" spans="6:14" s="100" customFormat="1" ht="14.25">
      <c r="F487" s="103"/>
      <c r="N487" s="103"/>
    </row>
    <row r="488" spans="6:14" s="100" customFormat="1" ht="14.25">
      <c r="F488" s="103"/>
      <c r="N488" s="103"/>
    </row>
    <row r="489" spans="6:14" s="100" customFormat="1" ht="14.25">
      <c r="F489" s="103"/>
      <c r="N489" s="103"/>
    </row>
    <row r="490" spans="6:14" s="100" customFormat="1" ht="14.25">
      <c r="F490" s="103"/>
      <c r="N490" s="103"/>
    </row>
    <row r="491" spans="6:14" s="100" customFormat="1" ht="14.25">
      <c r="F491" s="103"/>
      <c r="N491" s="103"/>
    </row>
    <row r="492" spans="6:14" s="100" customFormat="1" ht="14.25">
      <c r="F492" s="103"/>
      <c r="N492" s="103"/>
    </row>
    <row r="493" spans="6:14" s="100" customFormat="1" ht="14.25">
      <c r="F493" s="103"/>
      <c r="N493" s="103"/>
    </row>
    <row r="494" spans="6:14" s="100" customFormat="1" ht="14.25">
      <c r="F494" s="103"/>
      <c r="N494" s="103"/>
    </row>
    <row r="495" spans="6:14" s="100" customFormat="1" ht="14.25">
      <c r="F495" s="103"/>
      <c r="N495" s="103"/>
    </row>
    <row r="496" spans="6:14" s="100" customFormat="1" ht="14.25">
      <c r="F496" s="103"/>
      <c r="N496" s="103"/>
    </row>
    <row r="497" spans="6:14" s="100" customFormat="1" ht="14.25">
      <c r="F497" s="103"/>
      <c r="N497" s="103"/>
    </row>
    <row r="498" spans="6:14" s="100" customFormat="1" ht="14.25">
      <c r="F498" s="103"/>
      <c r="N498" s="103"/>
    </row>
    <row r="499" spans="6:14" s="100" customFormat="1" ht="14.25">
      <c r="F499" s="103"/>
      <c r="N499" s="103"/>
    </row>
    <row r="500" spans="6:14" s="100" customFormat="1" ht="14.25">
      <c r="F500" s="103"/>
      <c r="N500" s="103"/>
    </row>
    <row r="501" spans="6:14" s="100" customFormat="1" ht="14.25">
      <c r="F501" s="103"/>
      <c r="N501" s="103"/>
    </row>
    <row r="502" spans="6:14" s="100" customFormat="1" ht="14.25">
      <c r="F502" s="103"/>
      <c r="N502" s="103"/>
    </row>
    <row r="503" spans="6:14" s="100" customFormat="1" ht="14.25">
      <c r="F503" s="103"/>
      <c r="N503" s="103"/>
    </row>
    <row r="504" spans="6:14" s="100" customFormat="1" ht="14.25">
      <c r="F504" s="103"/>
      <c r="N504" s="103"/>
    </row>
    <row r="505" spans="6:14" s="100" customFormat="1" ht="14.25">
      <c r="F505" s="103"/>
      <c r="N505" s="103"/>
    </row>
    <row r="506" spans="6:14" s="100" customFormat="1" ht="14.25">
      <c r="F506" s="103"/>
      <c r="N506" s="103"/>
    </row>
    <row r="507" spans="6:14" s="100" customFormat="1" ht="14.25">
      <c r="F507" s="103"/>
      <c r="N507" s="103"/>
    </row>
    <row r="508" spans="6:14" s="100" customFormat="1" ht="14.25">
      <c r="F508" s="103"/>
      <c r="N508" s="103"/>
    </row>
    <row r="509" spans="6:14" s="100" customFormat="1" ht="14.25">
      <c r="F509" s="103"/>
      <c r="N509" s="103"/>
    </row>
    <row r="510" spans="6:14" s="100" customFormat="1" ht="14.25">
      <c r="F510" s="103"/>
      <c r="N510" s="103"/>
    </row>
    <row r="511" spans="6:14" s="100" customFormat="1" ht="14.25">
      <c r="F511" s="103"/>
      <c r="N511" s="103"/>
    </row>
    <row r="512" spans="6:14" s="100" customFormat="1" ht="14.25">
      <c r="F512" s="103"/>
      <c r="N512" s="103"/>
    </row>
    <row r="513" spans="6:14" s="100" customFormat="1" ht="14.25">
      <c r="F513" s="103"/>
      <c r="N513" s="103"/>
    </row>
    <row r="514" spans="6:14" s="100" customFormat="1" ht="14.25">
      <c r="F514" s="103"/>
      <c r="N514" s="103"/>
    </row>
    <row r="515" spans="6:14" s="100" customFormat="1" ht="14.25">
      <c r="F515" s="103"/>
      <c r="N515" s="103"/>
    </row>
    <row r="516" spans="6:14" s="100" customFormat="1" ht="14.25">
      <c r="F516" s="103"/>
      <c r="N516" s="103"/>
    </row>
    <row r="517" spans="6:14" s="100" customFormat="1" ht="14.25">
      <c r="F517" s="103"/>
      <c r="N517" s="103"/>
    </row>
    <row r="518" spans="6:14" s="100" customFormat="1" ht="14.25">
      <c r="F518" s="103"/>
      <c r="N518" s="103"/>
    </row>
    <row r="519" spans="6:14" s="100" customFormat="1" ht="14.25">
      <c r="F519" s="103"/>
      <c r="N519" s="103"/>
    </row>
    <row r="520" spans="6:14" s="100" customFormat="1" ht="14.25">
      <c r="F520" s="103"/>
      <c r="N520" s="103"/>
    </row>
    <row r="521" spans="6:14" s="100" customFormat="1" ht="14.25">
      <c r="F521" s="103"/>
      <c r="N521" s="103"/>
    </row>
    <row r="522" spans="6:14" s="100" customFormat="1" ht="14.25">
      <c r="F522" s="103"/>
      <c r="N522" s="103"/>
    </row>
    <row r="523" spans="6:14" s="100" customFormat="1" ht="14.25">
      <c r="F523" s="103"/>
      <c r="N523" s="103"/>
    </row>
    <row r="524" spans="6:14" s="100" customFormat="1" ht="14.25">
      <c r="F524" s="103"/>
      <c r="N524" s="103"/>
    </row>
    <row r="525" spans="6:14" s="100" customFormat="1" ht="14.25">
      <c r="F525" s="103"/>
      <c r="N525" s="103"/>
    </row>
    <row r="526" spans="6:14" s="100" customFormat="1" ht="14.25">
      <c r="F526" s="103"/>
      <c r="N526" s="103"/>
    </row>
    <row r="527" spans="6:14" s="100" customFormat="1" ht="14.25">
      <c r="F527" s="103"/>
      <c r="N527" s="103"/>
    </row>
    <row r="528" spans="6:14" s="100" customFormat="1" ht="14.25">
      <c r="F528" s="103"/>
      <c r="N528" s="103"/>
    </row>
    <row r="529" spans="6:14" s="100" customFormat="1" ht="14.25">
      <c r="F529" s="103"/>
      <c r="N529" s="103"/>
    </row>
    <row r="530" spans="6:14" s="100" customFormat="1" ht="14.25">
      <c r="F530" s="103"/>
      <c r="N530" s="103"/>
    </row>
    <row r="531" spans="6:14" s="100" customFormat="1" ht="14.25">
      <c r="F531" s="103"/>
      <c r="N531" s="103"/>
    </row>
    <row r="532" spans="6:14" s="100" customFormat="1" ht="14.25">
      <c r="F532" s="103"/>
      <c r="N532" s="103"/>
    </row>
    <row r="533" spans="6:14" s="100" customFormat="1" ht="14.25">
      <c r="F533" s="103"/>
      <c r="N533" s="103"/>
    </row>
    <row r="534" spans="6:14" s="100" customFormat="1" ht="14.25">
      <c r="F534" s="103"/>
      <c r="N534" s="103"/>
    </row>
    <row r="535" spans="6:14" s="100" customFormat="1" ht="14.25">
      <c r="F535" s="103"/>
      <c r="N535" s="103"/>
    </row>
    <row r="536" spans="6:14" s="100" customFormat="1" ht="14.25">
      <c r="F536" s="103"/>
      <c r="N536" s="103"/>
    </row>
    <row r="537" spans="6:14" s="100" customFormat="1" ht="14.25">
      <c r="F537" s="103"/>
      <c r="N537" s="103"/>
    </row>
    <row r="538" spans="6:14" s="100" customFormat="1" ht="14.25">
      <c r="F538" s="103"/>
      <c r="N538" s="103"/>
    </row>
    <row r="539" spans="6:14" s="100" customFormat="1" ht="14.25">
      <c r="F539" s="103"/>
      <c r="N539" s="103"/>
    </row>
    <row r="540" spans="6:14" s="100" customFormat="1" ht="14.25">
      <c r="F540" s="103"/>
      <c r="N540" s="103"/>
    </row>
    <row r="541" spans="6:14" s="100" customFormat="1" ht="14.25">
      <c r="F541" s="103"/>
      <c r="N541" s="103"/>
    </row>
    <row r="542" spans="6:14" s="100" customFormat="1" ht="14.25">
      <c r="F542" s="103"/>
      <c r="N542" s="103"/>
    </row>
    <row r="543" spans="6:14" s="100" customFormat="1" ht="14.25">
      <c r="F543" s="103"/>
      <c r="N543" s="103"/>
    </row>
    <row r="544" spans="6:14" s="100" customFormat="1" ht="14.25">
      <c r="F544" s="103"/>
      <c r="N544" s="103"/>
    </row>
    <row r="545" spans="6:14" s="100" customFormat="1" ht="14.25">
      <c r="F545" s="103"/>
      <c r="N545" s="103"/>
    </row>
    <row r="546" spans="6:14" s="100" customFormat="1" ht="14.25">
      <c r="F546" s="103"/>
      <c r="N546" s="103"/>
    </row>
    <row r="547" spans="6:14" s="100" customFormat="1" ht="14.25">
      <c r="F547" s="103"/>
      <c r="N547" s="103"/>
    </row>
    <row r="548" spans="6:14" s="100" customFormat="1" ht="14.25">
      <c r="F548" s="103"/>
      <c r="N548" s="103"/>
    </row>
    <row r="549" spans="6:14" s="100" customFormat="1" ht="14.25">
      <c r="F549" s="103"/>
      <c r="N549" s="103"/>
    </row>
    <row r="550" spans="6:14" s="100" customFormat="1" ht="14.25">
      <c r="F550" s="103"/>
      <c r="N550" s="103"/>
    </row>
    <row r="551" spans="6:14" s="100" customFormat="1" ht="14.25">
      <c r="F551" s="103"/>
      <c r="N551" s="103"/>
    </row>
    <row r="552" spans="6:14" s="100" customFormat="1" ht="14.25">
      <c r="F552" s="103"/>
      <c r="N552" s="103"/>
    </row>
    <row r="553" spans="6:14" s="100" customFormat="1" ht="14.25">
      <c r="F553" s="103"/>
      <c r="N553" s="103"/>
    </row>
    <row r="554" spans="6:14" s="100" customFormat="1" ht="14.25">
      <c r="F554" s="103"/>
      <c r="N554" s="103"/>
    </row>
    <row r="555" spans="6:14" s="100" customFormat="1" ht="14.25">
      <c r="F555" s="103"/>
      <c r="N555" s="103"/>
    </row>
    <row r="556" spans="6:14" s="100" customFormat="1" ht="14.25">
      <c r="F556" s="103"/>
      <c r="N556" s="103"/>
    </row>
    <row r="557" spans="6:14" s="100" customFormat="1" ht="14.25">
      <c r="F557" s="103"/>
      <c r="N557" s="103"/>
    </row>
    <row r="558" spans="6:14" s="100" customFormat="1" ht="14.25">
      <c r="F558" s="103"/>
      <c r="N558" s="103"/>
    </row>
    <row r="559" spans="6:14" s="100" customFormat="1" ht="14.25">
      <c r="F559" s="103"/>
      <c r="N559" s="103"/>
    </row>
    <row r="560" spans="6:14" s="100" customFormat="1" ht="14.25">
      <c r="F560" s="103"/>
      <c r="N560" s="103"/>
    </row>
    <row r="561" spans="6:14" s="100" customFormat="1" ht="14.25">
      <c r="F561" s="103"/>
      <c r="N561" s="103"/>
    </row>
    <row r="562" spans="6:14" s="100" customFormat="1" ht="14.25">
      <c r="F562" s="103"/>
      <c r="N562" s="103"/>
    </row>
    <row r="563" spans="6:14" s="100" customFormat="1" ht="14.25">
      <c r="F563" s="103"/>
      <c r="N563" s="103"/>
    </row>
    <row r="564" spans="6:14" s="100" customFormat="1" ht="14.25">
      <c r="F564" s="103"/>
      <c r="N564" s="103"/>
    </row>
    <row r="565" spans="6:14" s="100" customFormat="1" ht="14.25">
      <c r="F565" s="103"/>
      <c r="N565" s="103"/>
    </row>
    <row r="566" spans="6:14" s="100" customFormat="1" ht="14.25">
      <c r="F566" s="103"/>
      <c r="N566" s="103"/>
    </row>
    <row r="567" spans="6:14" s="100" customFormat="1" ht="14.25">
      <c r="F567" s="103"/>
      <c r="N567" s="103"/>
    </row>
    <row r="568" spans="6:14" s="100" customFormat="1" ht="14.25">
      <c r="F568" s="103"/>
      <c r="N568" s="103"/>
    </row>
    <row r="569" spans="6:14" s="100" customFormat="1" ht="14.25">
      <c r="F569" s="103"/>
      <c r="N569" s="103"/>
    </row>
    <row r="570" spans="6:14" s="100" customFormat="1" ht="14.25">
      <c r="F570" s="103"/>
      <c r="N570" s="103"/>
    </row>
    <row r="571" spans="6:14" s="100" customFormat="1" ht="14.25">
      <c r="F571" s="103"/>
      <c r="N571" s="103"/>
    </row>
    <row r="572" spans="6:14" s="100" customFormat="1" ht="14.25">
      <c r="F572" s="103"/>
      <c r="N572" s="103"/>
    </row>
    <row r="573" spans="6:14" s="100" customFormat="1" ht="14.25">
      <c r="F573" s="103"/>
      <c r="N573" s="103"/>
    </row>
    <row r="574" spans="6:14" s="100" customFormat="1" ht="14.25">
      <c r="F574" s="103"/>
      <c r="N574" s="103"/>
    </row>
    <row r="575" spans="6:14" s="100" customFormat="1" ht="14.25">
      <c r="F575" s="103"/>
      <c r="N575" s="103"/>
    </row>
    <row r="576" spans="6:14" s="100" customFormat="1" ht="14.25">
      <c r="F576" s="103"/>
      <c r="N576" s="103"/>
    </row>
    <row r="577" spans="6:14" s="100" customFormat="1" ht="14.25">
      <c r="F577" s="103"/>
      <c r="N577" s="103"/>
    </row>
    <row r="578" spans="6:14" s="100" customFormat="1" ht="14.25">
      <c r="F578" s="103"/>
      <c r="N578" s="103"/>
    </row>
    <row r="579" spans="6:14" s="100" customFormat="1" ht="14.25">
      <c r="F579" s="103"/>
      <c r="N579" s="103"/>
    </row>
    <row r="580" spans="6:14" s="100" customFormat="1" ht="14.25">
      <c r="F580" s="103"/>
      <c r="N580" s="103"/>
    </row>
    <row r="581" spans="6:14" s="100" customFormat="1" ht="14.25">
      <c r="F581" s="103"/>
      <c r="N581" s="103"/>
    </row>
    <row r="582" spans="6:14" s="100" customFormat="1" ht="14.25">
      <c r="F582" s="103"/>
      <c r="N582" s="103"/>
    </row>
    <row r="583" spans="6:14" s="100" customFormat="1" ht="14.25">
      <c r="F583" s="103"/>
      <c r="N583" s="103"/>
    </row>
    <row r="584" spans="6:14" s="100" customFormat="1" ht="14.25">
      <c r="F584" s="103"/>
      <c r="N584" s="103"/>
    </row>
    <row r="585" spans="6:14" s="100" customFormat="1" ht="14.25">
      <c r="F585" s="103"/>
      <c r="N585" s="103"/>
    </row>
    <row r="586" spans="6:14" s="100" customFormat="1" ht="14.25">
      <c r="F586" s="103"/>
      <c r="N586" s="103"/>
    </row>
    <row r="587" spans="6:14" s="100" customFormat="1" ht="14.25">
      <c r="F587" s="103"/>
      <c r="N587" s="103"/>
    </row>
    <row r="588" spans="6:14" s="100" customFormat="1" ht="14.25">
      <c r="F588" s="103"/>
      <c r="N588" s="103"/>
    </row>
    <row r="589" spans="6:14" s="100" customFormat="1" ht="14.25">
      <c r="F589" s="103"/>
      <c r="N589" s="103"/>
    </row>
    <row r="590" spans="6:14" s="100" customFormat="1" ht="14.25">
      <c r="F590" s="103"/>
      <c r="N590" s="103"/>
    </row>
    <row r="591" spans="6:14" s="100" customFormat="1" ht="14.25">
      <c r="F591" s="103"/>
      <c r="N591" s="103"/>
    </row>
    <row r="592" spans="6:14" s="100" customFormat="1" ht="14.25">
      <c r="F592" s="103"/>
      <c r="N592" s="103"/>
    </row>
    <row r="593" spans="6:14" s="100" customFormat="1" ht="14.25">
      <c r="F593" s="103"/>
      <c r="N593" s="103"/>
    </row>
    <row r="594" spans="6:14" s="100" customFormat="1" ht="14.25">
      <c r="F594" s="103"/>
      <c r="N594" s="103"/>
    </row>
    <row r="595" spans="6:14" s="100" customFormat="1" ht="14.25">
      <c r="F595" s="103"/>
      <c r="N595" s="103"/>
    </row>
    <row r="596" spans="6:14" s="100" customFormat="1" ht="14.25">
      <c r="F596" s="103"/>
      <c r="N596" s="103"/>
    </row>
    <row r="597" spans="6:14" s="100" customFormat="1" ht="14.25">
      <c r="F597" s="103"/>
      <c r="N597" s="103"/>
    </row>
    <row r="598" spans="6:14" s="100" customFormat="1" ht="14.25">
      <c r="F598" s="103"/>
      <c r="N598" s="103"/>
    </row>
    <row r="599" spans="6:14" s="100" customFormat="1" ht="14.25">
      <c r="F599" s="103"/>
      <c r="N599" s="103"/>
    </row>
    <row r="600" spans="6:14" s="100" customFormat="1" ht="14.25">
      <c r="F600" s="103"/>
      <c r="N600" s="103"/>
    </row>
    <row r="601" spans="6:14" s="100" customFormat="1" ht="14.25">
      <c r="F601" s="103"/>
      <c r="N601" s="103"/>
    </row>
    <row r="602" spans="6:14" s="100" customFormat="1" ht="14.25">
      <c r="F602" s="103"/>
      <c r="N602" s="103"/>
    </row>
    <row r="603" spans="6:14" s="100" customFormat="1" ht="14.25">
      <c r="F603" s="103"/>
      <c r="N603" s="103"/>
    </row>
    <row r="604" spans="6:14" s="100" customFormat="1" ht="14.25">
      <c r="F604" s="103"/>
      <c r="N604" s="103"/>
    </row>
    <row r="605" spans="6:14" s="100" customFormat="1" ht="14.25">
      <c r="F605" s="103"/>
      <c r="N605" s="103"/>
    </row>
    <row r="606" spans="6:14" s="100" customFormat="1" ht="14.25">
      <c r="F606" s="103"/>
      <c r="N606" s="103"/>
    </row>
    <row r="607" spans="6:14" s="100" customFormat="1" ht="14.25">
      <c r="F607" s="103"/>
      <c r="N607" s="103"/>
    </row>
    <row r="608" spans="6:14" s="100" customFormat="1" ht="14.25">
      <c r="F608" s="103"/>
      <c r="N608" s="103"/>
    </row>
    <row r="609" spans="6:14" s="100" customFormat="1" ht="14.25">
      <c r="F609" s="103"/>
      <c r="N609" s="103"/>
    </row>
    <row r="610" spans="6:14" s="100" customFormat="1" ht="14.25">
      <c r="F610" s="103"/>
      <c r="N610" s="103"/>
    </row>
    <row r="611" spans="6:14" s="100" customFormat="1" ht="14.25">
      <c r="F611" s="103"/>
      <c r="N611" s="103"/>
    </row>
    <row r="612" spans="6:14" s="100" customFormat="1" ht="14.25">
      <c r="F612" s="103"/>
      <c r="N612" s="103"/>
    </row>
    <row r="613" spans="6:14" s="100" customFormat="1" ht="14.25">
      <c r="F613" s="103"/>
      <c r="N613" s="103"/>
    </row>
    <row r="614" spans="6:14" s="100" customFormat="1" ht="14.25">
      <c r="F614" s="103"/>
      <c r="N614" s="103"/>
    </row>
    <row r="615" spans="6:14" s="100" customFormat="1" ht="14.25">
      <c r="F615" s="103"/>
      <c r="N615" s="103"/>
    </row>
    <row r="616" spans="6:14" s="100" customFormat="1" ht="14.25">
      <c r="F616" s="103"/>
      <c r="N616" s="103"/>
    </row>
    <row r="617" spans="6:14" s="100" customFormat="1" ht="14.25">
      <c r="F617" s="103"/>
      <c r="N617" s="103"/>
    </row>
    <row r="618" spans="6:14" s="100" customFormat="1" ht="14.25">
      <c r="F618" s="103"/>
      <c r="N618" s="103"/>
    </row>
    <row r="619" spans="6:14" s="100" customFormat="1" ht="14.25">
      <c r="F619" s="103"/>
      <c r="N619" s="103"/>
    </row>
    <row r="620" spans="6:14" s="100" customFormat="1" ht="14.25">
      <c r="F620" s="103"/>
      <c r="N620" s="103"/>
    </row>
    <row r="621" spans="6:14" s="100" customFormat="1" ht="14.25">
      <c r="F621" s="103"/>
      <c r="N621" s="103"/>
    </row>
    <row r="622" spans="6:14" s="100" customFormat="1" ht="14.25">
      <c r="F622" s="103"/>
      <c r="N622" s="103"/>
    </row>
    <row r="623" spans="6:14" s="100" customFormat="1" ht="14.25">
      <c r="F623" s="103"/>
      <c r="N623" s="103"/>
    </row>
    <row r="624" spans="6:14" s="100" customFormat="1" ht="14.25">
      <c r="F624" s="103"/>
      <c r="N624" s="103"/>
    </row>
    <row r="625" spans="6:14" s="100" customFormat="1" ht="14.25">
      <c r="F625" s="103"/>
      <c r="N625" s="103"/>
    </row>
    <row r="626" spans="6:14" s="100" customFormat="1" ht="14.25">
      <c r="F626" s="103"/>
      <c r="N626" s="103"/>
    </row>
    <row r="627" spans="6:14" s="100" customFormat="1" ht="14.25">
      <c r="F627" s="103"/>
      <c r="N627" s="103"/>
    </row>
    <row r="628" spans="6:14" s="100" customFormat="1" ht="14.25">
      <c r="F628" s="103"/>
      <c r="N628" s="103"/>
    </row>
    <row r="629" spans="6:14" s="100" customFormat="1" ht="14.25">
      <c r="F629" s="103"/>
      <c r="N629" s="103"/>
    </row>
    <row r="630" spans="6:14" s="100" customFormat="1" ht="14.25">
      <c r="F630" s="103"/>
      <c r="N630" s="103"/>
    </row>
    <row r="631" spans="6:14" s="100" customFormat="1" ht="14.25">
      <c r="F631" s="103"/>
      <c r="N631" s="103"/>
    </row>
    <row r="632" spans="6:14" s="100" customFormat="1" ht="14.25">
      <c r="F632" s="103"/>
      <c r="N632" s="103"/>
    </row>
    <row r="633" spans="6:14" s="100" customFormat="1" ht="14.25">
      <c r="F633" s="103"/>
      <c r="N633" s="103"/>
    </row>
    <row r="634" spans="6:14" s="100" customFormat="1" ht="14.25">
      <c r="F634" s="103"/>
      <c r="N634" s="103"/>
    </row>
    <row r="635" spans="6:14" s="100" customFormat="1" ht="14.25">
      <c r="F635" s="103"/>
      <c r="N635" s="103"/>
    </row>
    <row r="636" spans="6:14" s="100" customFormat="1" ht="14.25">
      <c r="F636" s="103"/>
      <c r="N636" s="103"/>
    </row>
    <row r="637" spans="6:14" s="100" customFormat="1" ht="14.25">
      <c r="F637" s="103"/>
      <c r="N637" s="103"/>
    </row>
    <row r="638" spans="6:14" s="100" customFormat="1" ht="14.25">
      <c r="F638" s="103"/>
      <c r="N638" s="103"/>
    </row>
    <row r="639" spans="6:14" s="100" customFormat="1" ht="14.25">
      <c r="F639" s="103"/>
      <c r="N639" s="103"/>
    </row>
    <row r="640" spans="6:14" s="100" customFormat="1" ht="14.25">
      <c r="F640" s="103"/>
      <c r="N640" s="103"/>
    </row>
    <row r="641" spans="6:14" s="100" customFormat="1" ht="14.25">
      <c r="F641" s="103"/>
      <c r="N641" s="103"/>
    </row>
    <row r="642" spans="6:14" s="100" customFormat="1" ht="14.25">
      <c r="F642" s="103"/>
      <c r="N642" s="103"/>
    </row>
    <row r="643" spans="6:14" s="100" customFormat="1" ht="14.25">
      <c r="F643" s="103"/>
      <c r="N643" s="103"/>
    </row>
    <row r="644" spans="6:14" s="100" customFormat="1" ht="14.25">
      <c r="F644" s="103"/>
      <c r="N644" s="103"/>
    </row>
    <row r="645" spans="6:14" s="100" customFormat="1" ht="14.25">
      <c r="F645" s="103"/>
      <c r="N645" s="103"/>
    </row>
    <row r="646" spans="6:14" s="100" customFormat="1" ht="14.25">
      <c r="F646" s="103"/>
      <c r="N646" s="103"/>
    </row>
    <row r="647" spans="6:14" s="100" customFormat="1" ht="14.25">
      <c r="F647" s="103"/>
      <c r="N647" s="103"/>
    </row>
    <row r="648" spans="6:14" s="100" customFormat="1" ht="14.25">
      <c r="F648" s="103"/>
      <c r="N648" s="103"/>
    </row>
    <row r="649" spans="6:14" s="100" customFormat="1" ht="14.25">
      <c r="F649" s="103"/>
      <c r="N649" s="103"/>
    </row>
    <row r="650" spans="6:14" s="100" customFormat="1" ht="14.25">
      <c r="F650" s="103"/>
      <c r="N650" s="103"/>
    </row>
    <row r="651" spans="6:14" s="100" customFormat="1" ht="14.25">
      <c r="F651" s="103"/>
      <c r="N651" s="103"/>
    </row>
    <row r="652" spans="6:14" s="100" customFormat="1" ht="14.25">
      <c r="F652" s="103"/>
      <c r="N652" s="103"/>
    </row>
    <row r="653" spans="6:14" s="100" customFormat="1" ht="14.25">
      <c r="F653" s="103"/>
      <c r="N653" s="103"/>
    </row>
    <row r="654" spans="6:14" s="100" customFormat="1" ht="14.25">
      <c r="F654" s="103"/>
      <c r="N654" s="103"/>
    </row>
    <row r="655" spans="6:14" s="100" customFormat="1" ht="14.25">
      <c r="F655" s="103"/>
      <c r="N655" s="103"/>
    </row>
    <row r="656" spans="6:14" s="100" customFormat="1" ht="14.25">
      <c r="F656" s="103"/>
      <c r="N656" s="103"/>
    </row>
    <row r="657" spans="6:14" s="100" customFormat="1" ht="14.25">
      <c r="F657" s="103"/>
      <c r="N657" s="103"/>
    </row>
    <row r="658" spans="6:14" s="100" customFormat="1" ht="14.25">
      <c r="F658" s="103"/>
      <c r="N658" s="103"/>
    </row>
    <row r="659" spans="6:14" s="100" customFormat="1" ht="14.25">
      <c r="F659" s="103"/>
      <c r="N659" s="103"/>
    </row>
    <row r="660" spans="6:14" s="100" customFormat="1" ht="14.25">
      <c r="F660" s="103"/>
      <c r="N660" s="103"/>
    </row>
    <row r="661" spans="6:14" s="100" customFormat="1" ht="14.25">
      <c r="F661" s="103"/>
      <c r="N661" s="103"/>
    </row>
    <row r="662" spans="6:14" s="100" customFormat="1" ht="14.25">
      <c r="F662" s="103"/>
      <c r="N662" s="103"/>
    </row>
    <row r="663" spans="6:14" s="100" customFormat="1" ht="14.25">
      <c r="F663" s="103"/>
      <c r="N663" s="103"/>
    </row>
    <row r="664" spans="6:14" s="100" customFormat="1" ht="14.25">
      <c r="F664" s="103"/>
      <c r="N664" s="103"/>
    </row>
    <row r="665" spans="6:14" s="100" customFormat="1" ht="14.25">
      <c r="F665" s="103"/>
      <c r="N665" s="103"/>
    </row>
    <row r="666" spans="6:14" s="100" customFormat="1" ht="14.25">
      <c r="F666" s="103"/>
      <c r="N666" s="103"/>
    </row>
    <row r="667" spans="6:14" s="100" customFormat="1" ht="14.25">
      <c r="F667" s="103"/>
      <c r="N667" s="103"/>
    </row>
    <row r="668" spans="6:14" s="100" customFormat="1" ht="14.25">
      <c r="F668" s="103"/>
      <c r="N668" s="103"/>
    </row>
    <row r="669" spans="6:14" s="100" customFormat="1" ht="14.25">
      <c r="F669" s="103"/>
      <c r="N669" s="103"/>
    </row>
    <row r="670" spans="6:14" s="100" customFormat="1" ht="14.25">
      <c r="F670" s="103"/>
      <c r="N670" s="103"/>
    </row>
    <row r="671" spans="6:14" s="100" customFormat="1" ht="14.25">
      <c r="F671" s="103"/>
      <c r="N671" s="103"/>
    </row>
    <row r="672" spans="6:14" s="100" customFormat="1" ht="14.25">
      <c r="F672" s="103"/>
      <c r="N672" s="103"/>
    </row>
    <row r="673" spans="6:14" s="100" customFormat="1" ht="14.25">
      <c r="F673" s="103"/>
      <c r="N673" s="103"/>
    </row>
    <row r="674" spans="6:14" s="100" customFormat="1" ht="14.25">
      <c r="F674" s="103"/>
      <c r="N674" s="103"/>
    </row>
    <row r="675" spans="6:14" s="100" customFormat="1" ht="14.25">
      <c r="F675" s="103"/>
      <c r="N675" s="103"/>
    </row>
    <row r="676" spans="6:14" s="100" customFormat="1" ht="14.25">
      <c r="F676" s="103"/>
      <c r="N676" s="103"/>
    </row>
    <row r="677" spans="6:14" s="100" customFormat="1" ht="14.25">
      <c r="F677" s="103"/>
      <c r="N677" s="103"/>
    </row>
    <row r="678" spans="6:14" s="100" customFormat="1" ht="14.25">
      <c r="F678" s="103"/>
      <c r="N678" s="103"/>
    </row>
    <row r="679" spans="6:14" s="100" customFormat="1" ht="14.25">
      <c r="F679" s="103"/>
      <c r="N679" s="103"/>
    </row>
    <row r="680" spans="6:14" s="100" customFormat="1" ht="14.25">
      <c r="F680" s="103"/>
      <c r="N680" s="103"/>
    </row>
    <row r="681" spans="6:14" s="100" customFormat="1" ht="14.25">
      <c r="F681" s="103"/>
      <c r="N681" s="103"/>
    </row>
    <row r="682" spans="6:14" s="100" customFormat="1" ht="14.25">
      <c r="F682" s="103"/>
      <c r="N682" s="103"/>
    </row>
    <row r="683" spans="6:14" s="100" customFormat="1" ht="14.25">
      <c r="F683" s="103"/>
      <c r="N683" s="103"/>
    </row>
    <row r="684" spans="6:14" s="100" customFormat="1" ht="14.25">
      <c r="F684" s="103"/>
      <c r="N684" s="103"/>
    </row>
    <row r="685" spans="6:14" s="100" customFormat="1" ht="14.25">
      <c r="F685" s="103"/>
      <c r="N685" s="103"/>
    </row>
    <row r="686" spans="6:14" s="100" customFormat="1" ht="14.25">
      <c r="F686" s="103"/>
      <c r="N686" s="103"/>
    </row>
    <row r="687" spans="6:14" s="100" customFormat="1" ht="14.25">
      <c r="F687" s="103"/>
      <c r="N687" s="103"/>
    </row>
    <row r="688" spans="6:14" s="100" customFormat="1" ht="14.25">
      <c r="F688" s="103"/>
      <c r="N688" s="103"/>
    </row>
    <row r="689" spans="6:14" s="100" customFormat="1" ht="14.25">
      <c r="F689" s="103"/>
      <c r="N689" s="103"/>
    </row>
    <row r="690" spans="6:14" s="100" customFormat="1" ht="14.25">
      <c r="F690" s="103"/>
      <c r="N690" s="103"/>
    </row>
    <row r="691" spans="6:14" s="100" customFormat="1" ht="14.25">
      <c r="F691" s="103"/>
      <c r="N691" s="103"/>
    </row>
    <row r="692" spans="6:14" s="100" customFormat="1" ht="14.25">
      <c r="F692" s="103"/>
      <c r="N692" s="103"/>
    </row>
    <row r="693" spans="6:14" s="100" customFormat="1" ht="14.25">
      <c r="F693" s="103"/>
      <c r="N693" s="103"/>
    </row>
    <row r="694" spans="6:14" s="100" customFormat="1" ht="14.25">
      <c r="F694" s="103"/>
      <c r="N694" s="103"/>
    </row>
    <row r="695" spans="6:14" s="100" customFormat="1" ht="14.25">
      <c r="F695" s="103"/>
      <c r="N695" s="103"/>
    </row>
    <row r="696" spans="6:14" s="100" customFormat="1" ht="14.25">
      <c r="F696" s="103"/>
      <c r="N696" s="103"/>
    </row>
    <row r="697" spans="6:14" s="100" customFormat="1" ht="14.25">
      <c r="F697" s="103"/>
      <c r="N697" s="103"/>
    </row>
    <row r="698" spans="6:14" s="100" customFormat="1" ht="14.25">
      <c r="F698" s="103"/>
      <c r="N698" s="103"/>
    </row>
    <row r="699" spans="6:14" s="100" customFormat="1" ht="14.25">
      <c r="F699" s="103"/>
      <c r="N699" s="103"/>
    </row>
    <row r="700" spans="6:14" s="100" customFormat="1" ht="14.25">
      <c r="F700" s="103"/>
      <c r="N700" s="103"/>
    </row>
    <row r="701" spans="6:14" s="100" customFormat="1" ht="14.25">
      <c r="F701" s="103"/>
      <c r="N701" s="103"/>
    </row>
    <row r="702" spans="6:14" s="100" customFormat="1" ht="14.25">
      <c r="F702" s="103"/>
      <c r="N702" s="103"/>
    </row>
    <row r="703" spans="6:14" s="100" customFormat="1" ht="14.25">
      <c r="F703" s="103"/>
      <c r="N703" s="103"/>
    </row>
    <row r="704" spans="6:14" s="100" customFormat="1" ht="14.25">
      <c r="F704" s="103"/>
      <c r="N704" s="103"/>
    </row>
    <row r="705" spans="6:14" s="100" customFormat="1" ht="14.25">
      <c r="F705" s="103"/>
      <c r="N705" s="103"/>
    </row>
    <row r="706" spans="6:14" s="100" customFormat="1" ht="14.25">
      <c r="F706" s="103"/>
      <c r="N706" s="103"/>
    </row>
    <row r="707" spans="6:14" s="100" customFormat="1" ht="14.25">
      <c r="F707" s="103"/>
      <c r="N707" s="103"/>
    </row>
    <row r="708" spans="6:14" s="100" customFormat="1" ht="14.25">
      <c r="F708" s="103"/>
      <c r="N708" s="103"/>
    </row>
    <row r="709" spans="6:14" s="100" customFormat="1" ht="14.25">
      <c r="F709" s="103"/>
      <c r="N709" s="103"/>
    </row>
    <row r="710" spans="6:14" s="100" customFormat="1" ht="14.25">
      <c r="F710" s="103"/>
      <c r="N710" s="103"/>
    </row>
    <row r="711" spans="6:14" s="100" customFormat="1" ht="14.25">
      <c r="F711" s="103"/>
      <c r="N711" s="103"/>
    </row>
    <row r="712" spans="6:14" s="100" customFormat="1" ht="14.25">
      <c r="F712" s="103"/>
      <c r="N712" s="103"/>
    </row>
    <row r="713" spans="6:14" s="100" customFormat="1" ht="14.25">
      <c r="F713" s="103"/>
      <c r="N713" s="103"/>
    </row>
    <row r="714" spans="6:14" s="100" customFormat="1" ht="14.25">
      <c r="F714" s="103"/>
      <c r="N714" s="103"/>
    </row>
    <row r="715" spans="6:14" s="100" customFormat="1" ht="14.25">
      <c r="F715" s="103"/>
      <c r="N715" s="103"/>
    </row>
    <row r="716" spans="6:14" s="100" customFormat="1" ht="14.25">
      <c r="F716" s="103"/>
      <c r="N716" s="103"/>
    </row>
    <row r="717" spans="6:14" s="100" customFormat="1" ht="14.25">
      <c r="F717" s="103"/>
      <c r="N717" s="103"/>
    </row>
    <row r="718" spans="6:14" s="100" customFormat="1" ht="14.25">
      <c r="F718" s="103"/>
      <c r="N718" s="103"/>
    </row>
    <row r="719" spans="6:14" s="100" customFormat="1" ht="14.25">
      <c r="F719" s="103"/>
      <c r="N719" s="103"/>
    </row>
    <row r="720" spans="6:14" s="100" customFormat="1" ht="14.25">
      <c r="F720" s="103"/>
      <c r="N720" s="103"/>
    </row>
    <row r="721" spans="6:14" s="100" customFormat="1" ht="14.25">
      <c r="F721" s="103"/>
      <c r="N721" s="103"/>
    </row>
    <row r="722" spans="6:14" s="100" customFormat="1" ht="14.25">
      <c r="F722" s="103"/>
      <c r="N722" s="103"/>
    </row>
    <row r="723" spans="6:14" s="100" customFormat="1" ht="14.25">
      <c r="F723" s="103"/>
      <c r="N723" s="103"/>
    </row>
    <row r="724" spans="6:14" s="100" customFormat="1" ht="14.25">
      <c r="F724" s="103"/>
      <c r="N724" s="103"/>
    </row>
    <row r="725" spans="6:14" s="100" customFormat="1" ht="14.25">
      <c r="F725" s="103"/>
      <c r="N725" s="103"/>
    </row>
    <row r="726" spans="6:14" s="100" customFormat="1" ht="14.25">
      <c r="F726" s="103"/>
      <c r="N726" s="103"/>
    </row>
    <row r="727" spans="6:14" s="100" customFormat="1" ht="14.25">
      <c r="F727" s="103"/>
      <c r="N727" s="103"/>
    </row>
    <row r="728" spans="6:14" s="100" customFormat="1" ht="14.25">
      <c r="F728" s="103"/>
      <c r="N728" s="103"/>
    </row>
    <row r="729" spans="6:14" s="100" customFormat="1" ht="14.25">
      <c r="F729" s="103"/>
      <c r="N729" s="103"/>
    </row>
    <row r="730" spans="6:14" s="100" customFormat="1" ht="14.25">
      <c r="F730" s="103"/>
      <c r="N730" s="103"/>
    </row>
    <row r="731" spans="6:14" s="100" customFormat="1" ht="14.25">
      <c r="F731" s="103"/>
      <c r="N731" s="103"/>
    </row>
    <row r="732" spans="6:14" s="100" customFormat="1" ht="14.25">
      <c r="F732" s="103"/>
      <c r="N732" s="103"/>
    </row>
    <row r="733" spans="6:14" s="100" customFormat="1" ht="14.25">
      <c r="F733" s="103"/>
      <c r="N733" s="103"/>
    </row>
    <row r="734" spans="6:14" s="100" customFormat="1" ht="14.25">
      <c r="F734" s="103"/>
      <c r="N734" s="103"/>
    </row>
    <row r="735" spans="6:14" s="100" customFormat="1" ht="14.25">
      <c r="F735" s="103"/>
      <c r="N735" s="103"/>
    </row>
    <row r="736" spans="6:14" s="100" customFormat="1" ht="14.25">
      <c r="F736" s="103"/>
      <c r="N736" s="103"/>
    </row>
    <row r="737" spans="6:14" s="100" customFormat="1" ht="14.25">
      <c r="F737" s="103"/>
      <c r="N737" s="103"/>
    </row>
    <row r="738" spans="6:14" s="100" customFormat="1" ht="14.25">
      <c r="F738" s="103"/>
      <c r="N738" s="103"/>
    </row>
    <row r="739" spans="6:14" s="100" customFormat="1" ht="14.25">
      <c r="F739" s="103"/>
      <c r="N739" s="103"/>
    </row>
    <row r="740" spans="6:14" s="100" customFormat="1" ht="14.25">
      <c r="F740" s="103"/>
      <c r="N740" s="103"/>
    </row>
    <row r="741" spans="6:14" s="100" customFormat="1" ht="14.25">
      <c r="F741" s="103"/>
      <c r="N741" s="103"/>
    </row>
    <row r="742" spans="6:14" s="100" customFormat="1" ht="14.25">
      <c r="F742" s="103"/>
      <c r="N742" s="103"/>
    </row>
    <row r="743" spans="6:14" s="100" customFormat="1" ht="14.25">
      <c r="F743" s="103"/>
      <c r="N743" s="103"/>
    </row>
    <row r="744" spans="6:14" s="100" customFormat="1" ht="14.25">
      <c r="F744" s="103"/>
      <c r="N744" s="103"/>
    </row>
    <row r="745" spans="6:14" s="100" customFormat="1" ht="14.25">
      <c r="F745" s="103"/>
      <c r="N745" s="103"/>
    </row>
    <row r="746" spans="6:14" s="100" customFormat="1" ht="14.25">
      <c r="F746" s="103"/>
      <c r="N746" s="103"/>
    </row>
    <row r="747" spans="6:14" s="100" customFormat="1" ht="14.25">
      <c r="F747" s="103"/>
      <c r="N747" s="103"/>
    </row>
    <row r="748" spans="6:14" s="100" customFormat="1" ht="14.25">
      <c r="F748" s="103"/>
      <c r="N748" s="103"/>
    </row>
    <row r="749" spans="6:14" s="100" customFormat="1" ht="14.25">
      <c r="F749" s="103"/>
      <c r="N749" s="103"/>
    </row>
    <row r="750" spans="6:14" s="100" customFormat="1" ht="14.25">
      <c r="F750" s="103"/>
      <c r="N750" s="103"/>
    </row>
    <row r="751" spans="6:14" s="100" customFormat="1" ht="14.25">
      <c r="F751" s="103"/>
      <c r="N751" s="103"/>
    </row>
    <row r="752" spans="6:14" s="100" customFormat="1" ht="14.25">
      <c r="F752" s="103"/>
      <c r="N752" s="103"/>
    </row>
    <row r="753" spans="6:14" s="100" customFormat="1" ht="14.25">
      <c r="F753" s="103"/>
      <c r="N753" s="103"/>
    </row>
    <row r="754" spans="6:14" s="100" customFormat="1" ht="14.25">
      <c r="F754" s="103"/>
      <c r="N754" s="103"/>
    </row>
    <row r="755" spans="6:14" s="100" customFormat="1" ht="14.25">
      <c r="F755" s="103"/>
      <c r="N755" s="103"/>
    </row>
    <row r="756" spans="6:14" s="100" customFormat="1" ht="14.25">
      <c r="F756" s="103"/>
      <c r="N756" s="103"/>
    </row>
    <row r="757" spans="6:14" s="100" customFormat="1" ht="14.25">
      <c r="F757" s="103"/>
      <c r="N757" s="103"/>
    </row>
    <row r="758" spans="6:14" s="100" customFormat="1" ht="14.25">
      <c r="F758" s="103"/>
      <c r="N758" s="103"/>
    </row>
    <row r="759" spans="6:14" s="100" customFormat="1" ht="14.25">
      <c r="F759" s="103"/>
      <c r="N759" s="103"/>
    </row>
    <row r="760" spans="6:14" s="100" customFormat="1" ht="14.25">
      <c r="F760" s="103"/>
      <c r="N760" s="103"/>
    </row>
    <row r="761" spans="6:14" s="100" customFormat="1" ht="14.25">
      <c r="F761" s="103"/>
      <c r="N761" s="103"/>
    </row>
    <row r="762" spans="6:14" s="100" customFormat="1" ht="14.25">
      <c r="F762" s="103"/>
      <c r="N762" s="103"/>
    </row>
    <row r="763" spans="6:14" s="100" customFormat="1" ht="14.25">
      <c r="F763" s="103"/>
      <c r="N763" s="103"/>
    </row>
    <row r="764" spans="6:14" s="100" customFormat="1" ht="14.25">
      <c r="F764" s="103"/>
      <c r="N764" s="103"/>
    </row>
    <row r="765" spans="6:14" s="100" customFormat="1" ht="14.25">
      <c r="F765" s="103"/>
      <c r="N765" s="103"/>
    </row>
    <row r="766" spans="6:14" s="100" customFormat="1" ht="14.25">
      <c r="F766" s="103"/>
      <c r="N766" s="103"/>
    </row>
    <row r="767" spans="6:14" s="100" customFormat="1" ht="14.25">
      <c r="F767" s="103"/>
      <c r="N767" s="103"/>
    </row>
    <row r="768" spans="6:14" s="100" customFormat="1" ht="14.25">
      <c r="F768" s="103"/>
      <c r="N768" s="103"/>
    </row>
    <row r="769" spans="6:14" s="100" customFormat="1" ht="14.25">
      <c r="F769" s="103"/>
      <c r="N769" s="103"/>
    </row>
    <row r="770" spans="6:14" s="100" customFormat="1" ht="14.25">
      <c r="F770" s="103"/>
      <c r="N770" s="103"/>
    </row>
    <row r="771" spans="6:14" s="100" customFormat="1" ht="14.25">
      <c r="F771" s="103"/>
      <c r="N771" s="103"/>
    </row>
    <row r="772" spans="6:14" s="100" customFormat="1" ht="14.25">
      <c r="F772" s="103"/>
      <c r="N772" s="103"/>
    </row>
    <row r="773" spans="6:14" s="100" customFormat="1" ht="14.25">
      <c r="F773" s="103"/>
      <c r="N773" s="103"/>
    </row>
    <row r="774" spans="6:14" s="100" customFormat="1" ht="14.25">
      <c r="F774" s="103"/>
      <c r="N774" s="103"/>
    </row>
    <row r="775" spans="6:14" s="100" customFormat="1" ht="14.25">
      <c r="F775" s="103"/>
      <c r="N775" s="103"/>
    </row>
    <row r="776" spans="6:14" s="100" customFormat="1" ht="14.25">
      <c r="F776" s="103"/>
      <c r="N776" s="103"/>
    </row>
    <row r="777" spans="6:14" s="100" customFormat="1" ht="14.25">
      <c r="F777" s="103"/>
      <c r="N777" s="103"/>
    </row>
    <row r="778" spans="6:14" s="100" customFormat="1" ht="14.25">
      <c r="F778" s="103"/>
      <c r="N778" s="103"/>
    </row>
    <row r="779" spans="6:14" s="100" customFormat="1" ht="14.25">
      <c r="F779" s="103"/>
      <c r="N779" s="103"/>
    </row>
    <row r="780" spans="6:14" s="100" customFormat="1" ht="14.25">
      <c r="F780" s="103"/>
      <c r="N780" s="103"/>
    </row>
    <row r="781" spans="6:14" s="100" customFormat="1" ht="14.25">
      <c r="F781" s="103"/>
      <c r="N781" s="103"/>
    </row>
    <row r="782" spans="6:14" s="100" customFormat="1" ht="14.25">
      <c r="F782" s="103"/>
      <c r="N782" s="103"/>
    </row>
    <row r="783" spans="6:14" s="100" customFormat="1" ht="14.25">
      <c r="F783" s="103"/>
      <c r="N783" s="103"/>
    </row>
    <row r="784" spans="6:14" s="100" customFormat="1" ht="14.25">
      <c r="F784" s="103"/>
      <c r="N784" s="103"/>
    </row>
    <row r="785" spans="6:14" s="100" customFormat="1" ht="14.25">
      <c r="F785" s="103"/>
      <c r="N785" s="103"/>
    </row>
    <row r="786" spans="6:14" s="100" customFormat="1" ht="14.25">
      <c r="F786" s="103"/>
      <c r="N786" s="103"/>
    </row>
    <row r="787" spans="6:14" s="100" customFormat="1" ht="14.25">
      <c r="F787" s="103"/>
      <c r="N787" s="103"/>
    </row>
    <row r="788" spans="6:14" s="100" customFormat="1" ht="14.25">
      <c r="F788" s="103"/>
      <c r="N788" s="103"/>
    </row>
    <row r="789" spans="6:14" s="100" customFormat="1" ht="14.25">
      <c r="F789" s="103"/>
      <c r="N789" s="103"/>
    </row>
    <row r="790" spans="6:14" s="100" customFormat="1" ht="14.25">
      <c r="F790" s="103"/>
      <c r="N790" s="103"/>
    </row>
    <row r="791" spans="6:14" s="100" customFormat="1" ht="14.25">
      <c r="F791" s="103"/>
      <c r="N791" s="103"/>
    </row>
    <row r="792" spans="6:14" s="100" customFormat="1" ht="14.25">
      <c r="F792" s="103"/>
      <c r="N792" s="103"/>
    </row>
    <row r="793" spans="6:14" s="100" customFormat="1" ht="14.25">
      <c r="F793" s="103"/>
      <c r="N793" s="103"/>
    </row>
    <row r="794" spans="6:14" s="100" customFormat="1" ht="14.25">
      <c r="F794" s="103"/>
      <c r="N794" s="103"/>
    </row>
    <row r="795" spans="6:14" s="100" customFormat="1" ht="14.25">
      <c r="F795" s="103"/>
      <c r="N795" s="103"/>
    </row>
    <row r="796" spans="6:14" s="100" customFormat="1" ht="14.25">
      <c r="F796" s="103"/>
      <c r="N796" s="103"/>
    </row>
    <row r="797" spans="6:14" s="100" customFormat="1" ht="14.25">
      <c r="F797" s="103"/>
      <c r="N797" s="103"/>
    </row>
    <row r="798" spans="6:14" s="100" customFormat="1" ht="14.25">
      <c r="F798" s="103"/>
      <c r="N798" s="103"/>
    </row>
    <row r="799" spans="6:14" s="100" customFormat="1" ht="14.25">
      <c r="F799" s="103"/>
      <c r="N799" s="103"/>
    </row>
    <row r="800" spans="6:14" s="100" customFormat="1" ht="14.25">
      <c r="F800" s="103"/>
      <c r="N800" s="103"/>
    </row>
    <row r="801" spans="6:14" s="100" customFormat="1" ht="14.25">
      <c r="F801" s="103"/>
      <c r="N801" s="103"/>
    </row>
    <row r="802" spans="6:14" s="100" customFormat="1" ht="14.25">
      <c r="F802" s="103"/>
      <c r="N802" s="103"/>
    </row>
    <row r="803" spans="6:14" s="100" customFormat="1" ht="14.25">
      <c r="F803" s="103"/>
      <c r="N803" s="103"/>
    </row>
    <row r="804" spans="6:14" s="100" customFormat="1" ht="14.25">
      <c r="F804" s="103"/>
      <c r="N804" s="103"/>
    </row>
    <row r="805" spans="6:14" s="100" customFormat="1" ht="14.25">
      <c r="F805" s="103"/>
      <c r="N805" s="103"/>
    </row>
    <row r="806" spans="6:14" s="100" customFormat="1" ht="14.25">
      <c r="F806" s="103"/>
      <c r="N806" s="103"/>
    </row>
    <row r="807" spans="6:14" s="100" customFormat="1" ht="14.25">
      <c r="F807" s="103"/>
      <c r="N807" s="103"/>
    </row>
    <row r="808" spans="6:14" s="100" customFormat="1" ht="14.25">
      <c r="F808" s="103"/>
      <c r="N808" s="103"/>
    </row>
    <row r="809" spans="6:14" s="100" customFormat="1" ht="14.25">
      <c r="F809" s="103"/>
      <c r="N809" s="103"/>
    </row>
    <row r="810" spans="6:14" s="100" customFormat="1" ht="14.25">
      <c r="F810" s="103"/>
      <c r="N810" s="103"/>
    </row>
    <row r="811" spans="6:14" s="100" customFormat="1" ht="14.25">
      <c r="F811" s="103"/>
      <c r="N811" s="103"/>
    </row>
    <row r="812" spans="6:14" s="100" customFormat="1" ht="14.25">
      <c r="F812" s="103"/>
      <c r="N812" s="103"/>
    </row>
    <row r="813" spans="6:14" s="100" customFormat="1" ht="14.25">
      <c r="F813" s="103"/>
      <c r="N813" s="103"/>
    </row>
    <row r="814" spans="6:14" s="100" customFormat="1" ht="14.25">
      <c r="F814" s="103"/>
      <c r="N814" s="103"/>
    </row>
    <row r="815" spans="6:14" s="100" customFormat="1" ht="14.25">
      <c r="F815" s="103"/>
      <c r="N815" s="103"/>
    </row>
    <row r="816" spans="6:14" s="100" customFormat="1" ht="14.25">
      <c r="F816" s="103"/>
      <c r="N816" s="103"/>
    </row>
    <row r="817" spans="6:14" s="100" customFormat="1" ht="14.25">
      <c r="F817" s="103"/>
      <c r="N817" s="103"/>
    </row>
    <row r="818" spans="6:14" s="100" customFormat="1" ht="14.25">
      <c r="F818" s="103"/>
      <c r="N818" s="103"/>
    </row>
    <row r="819" spans="6:14" s="100" customFormat="1" ht="14.25">
      <c r="F819" s="103"/>
      <c r="N819" s="103"/>
    </row>
    <row r="820" spans="6:14" s="100" customFormat="1" ht="14.25">
      <c r="F820" s="103"/>
      <c r="N820" s="103"/>
    </row>
    <row r="821" spans="6:14" s="100" customFormat="1" ht="14.25">
      <c r="F821" s="103"/>
      <c r="N821" s="103"/>
    </row>
    <row r="822" spans="6:14" s="100" customFormat="1" ht="14.25">
      <c r="F822" s="103"/>
      <c r="N822" s="103"/>
    </row>
    <row r="823" spans="6:14" s="100" customFormat="1" ht="14.25">
      <c r="F823" s="103"/>
      <c r="N823" s="103"/>
    </row>
    <row r="824" spans="6:14" s="100" customFormat="1" ht="14.25">
      <c r="F824" s="103"/>
      <c r="N824" s="103"/>
    </row>
    <row r="825" spans="6:14" s="100" customFormat="1" ht="14.25">
      <c r="F825" s="103"/>
      <c r="N825" s="103"/>
    </row>
    <row r="826" spans="6:14" s="100" customFormat="1" ht="14.25">
      <c r="F826" s="103"/>
      <c r="N826" s="103"/>
    </row>
    <row r="827" spans="6:14" s="100" customFormat="1" ht="14.25">
      <c r="F827" s="103"/>
      <c r="N827" s="103"/>
    </row>
    <row r="828" spans="6:14" s="100" customFormat="1" ht="14.25">
      <c r="F828" s="103"/>
      <c r="N828" s="103"/>
    </row>
    <row r="829" spans="6:14" s="100" customFormat="1" ht="14.25">
      <c r="F829" s="103"/>
      <c r="N829" s="103"/>
    </row>
    <row r="830" spans="6:14" s="100" customFormat="1" ht="14.25">
      <c r="F830" s="103"/>
      <c r="N830" s="103"/>
    </row>
    <row r="831" spans="6:14" s="100" customFormat="1" ht="14.25">
      <c r="F831" s="103"/>
      <c r="N831" s="103"/>
    </row>
    <row r="832" spans="6:14" s="100" customFormat="1" ht="14.25">
      <c r="F832" s="103"/>
      <c r="N832" s="103"/>
    </row>
    <row r="833" spans="6:14" s="100" customFormat="1" ht="14.25">
      <c r="F833" s="103"/>
      <c r="N833" s="103"/>
    </row>
    <row r="834" spans="6:14" s="100" customFormat="1" ht="14.25">
      <c r="F834" s="103"/>
      <c r="N834" s="103"/>
    </row>
    <row r="835" spans="6:14" s="100" customFormat="1" ht="14.25">
      <c r="F835" s="103"/>
      <c r="N835" s="103"/>
    </row>
    <row r="836" spans="6:14" s="100" customFormat="1" ht="14.25">
      <c r="F836" s="103"/>
      <c r="N836" s="103"/>
    </row>
    <row r="837" spans="6:14" s="100" customFormat="1" ht="14.25">
      <c r="F837" s="103"/>
      <c r="N837" s="103"/>
    </row>
    <row r="838" spans="6:14" s="100" customFormat="1" ht="14.25">
      <c r="F838" s="103"/>
      <c r="N838" s="103"/>
    </row>
    <row r="839" spans="6:14" s="100" customFormat="1" ht="14.25">
      <c r="F839" s="103"/>
      <c r="N839" s="103"/>
    </row>
    <row r="840" spans="6:14" s="100" customFormat="1" ht="14.25">
      <c r="F840" s="103"/>
      <c r="N840" s="103"/>
    </row>
    <row r="841" spans="6:14" s="100" customFormat="1" ht="14.25">
      <c r="F841" s="103"/>
      <c r="N841" s="103"/>
    </row>
    <row r="842" spans="6:14" s="100" customFormat="1" ht="14.25">
      <c r="F842" s="103"/>
      <c r="N842" s="103"/>
    </row>
    <row r="843" spans="6:14" s="100" customFormat="1" ht="14.25">
      <c r="F843" s="103"/>
      <c r="N843" s="103"/>
    </row>
    <row r="844" spans="6:14" s="100" customFormat="1" ht="14.25">
      <c r="F844" s="103"/>
      <c r="N844" s="103"/>
    </row>
    <row r="845" spans="6:14" s="100" customFormat="1" ht="14.25">
      <c r="F845" s="103"/>
      <c r="N845" s="103"/>
    </row>
    <row r="846" spans="6:14" s="100" customFormat="1" ht="14.25">
      <c r="F846" s="103"/>
      <c r="N846" s="103"/>
    </row>
    <row r="847" spans="6:14" s="100" customFormat="1" ht="14.25">
      <c r="F847" s="103"/>
      <c r="N847" s="103"/>
    </row>
    <row r="848" spans="6:14" s="100" customFormat="1" ht="14.25">
      <c r="F848" s="103"/>
      <c r="N848" s="103"/>
    </row>
    <row r="849" spans="6:14" s="100" customFormat="1" ht="14.25">
      <c r="F849" s="103"/>
      <c r="N849" s="103"/>
    </row>
    <row r="850" spans="6:14" s="100" customFormat="1" ht="14.25">
      <c r="F850" s="103"/>
      <c r="N850" s="103"/>
    </row>
    <row r="851" spans="6:14" s="100" customFormat="1" ht="14.25">
      <c r="F851" s="103"/>
      <c r="N851" s="103"/>
    </row>
    <row r="852" spans="6:14" s="100" customFormat="1" ht="14.25">
      <c r="F852" s="103"/>
      <c r="N852" s="103"/>
    </row>
    <row r="853" spans="6:14" s="100" customFormat="1" ht="14.25">
      <c r="F853" s="103"/>
      <c r="N853" s="103"/>
    </row>
    <row r="854" spans="6:14" s="100" customFormat="1" ht="14.25">
      <c r="F854" s="103"/>
      <c r="N854" s="103"/>
    </row>
    <row r="855" spans="6:14" s="100" customFormat="1" ht="14.25">
      <c r="F855" s="103"/>
      <c r="N855" s="103"/>
    </row>
    <row r="856" spans="6:14" s="100" customFormat="1" ht="14.25">
      <c r="F856" s="103"/>
      <c r="N856" s="103"/>
    </row>
    <row r="857" spans="6:14" s="100" customFormat="1" ht="14.25">
      <c r="F857" s="103"/>
      <c r="N857" s="103"/>
    </row>
    <row r="858" spans="6:14" s="100" customFormat="1" ht="14.25">
      <c r="F858" s="103"/>
      <c r="N858" s="103"/>
    </row>
    <row r="859" spans="6:14" s="100" customFormat="1" ht="14.25">
      <c r="F859" s="103"/>
      <c r="N859" s="103"/>
    </row>
    <row r="860" spans="6:14" s="100" customFormat="1" ht="14.25">
      <c r="F860" s="103"/>
      <c r="N860" s="103"/>
    </row>
    <row r="861" spans="6:14" s="100" customFormat="1" ht="14.25">
      <c r="F861" s="103"/>
      <c r="N861" s="103"/>
    </row>
    <row r="862" spans="6:14" s="100" customFormat="1" ht="14.25">
      <c r="F862" s="103"/>
      <c r="N862" s="103"/>
    </row>
    <row r="863" spans="6:14" s="100" customFormat="1" ht="14.25">
      <c r="F863" s="103"/>
      <c r="N863" s="103"/>
    </row>
    <row r="864" spans="6:14" s="100" customFormat="1" ht="14.25">
      <c r="F864" s="103"/>
      <c r="N864" s="103"/>
    </row>
    <row r="865" spans="6:14" s="100" customFormat="1" ht="14.25">
      <c r="F865" s="103"/>
      <c r="N865" s="103"/>
    </row>
    <row r="866" spans="6:14" s="100" customFormat="1" ht="14.25">
      <c r="F866" s="103"/>
      <c r="N866" s="103"/>
    </row>
    <row r="867" spans="6:14" s="100" customFormat="1" ht="14.25">
      <c r="F867" s="103"/>
      <c r="N867" s="103"/>
    </row>
    <row r="868" spans="6:14" s="100" customFormat="1" ht="14.25">
      <c r="F868" s="103"/>
      <c r="N868" s="103"/>
    </row>
    <row r="869" spans="6:14" s="100" customFormat="1" ht="14.25">
      <c r="F869" s="103"/>
      <c r="N869" s="103"/>
    </row>
    <row r="870" spans="6:14" s="100" customFormat="1" ht="14.25">
      <c r="F870" s="103"/>
      <c r="N870" s="103"/>
    </row>
    <row r="871" spans="6:14" s="100" customFormat="1" ht="14.25">
      <c r="F871" s="103"/>
      <c r="N871" s="103"/>
    </row>
    <row r="872" spans="6:14" s="100" customFormat="1" ht="14.25">
      <c r="F872" s="103"/>
      <c r="N872" s="103"/>
    </row>
    <row r="873" spans="6:14" s="100" customFormat="1" ht="14.25">
      <c r="F873" s="103"/>
      <c r="N873" s="103"/>
    </row>
    <row r="874" spans="6:14" s="100" customFormat="1" ht="14.25">
      <c r="F874" s="103"/>
      <c r="N874" s="103"/>
    </row>
    <row r="875" spans="6:14" s="100" customFormat="1" ht="14.25">
      <c r="F875" s="103"/>
      <c r="N875" s="103"/>
    </row>
    <row r="876" spans="6:14" s="100" customFormat="1" ht="14.25">
      <c r="F876" s="103"/>
      <c r="N876" s="103"/>
    </row>
    <row r="877" spans="6:14" s="100" customFormat="1" ht="14.25">
      <c r="F877" s="103"/>
      <c r="N877" s="103"/>
    </row>
    <row r="878" spans="6:14" s="100" customFormat="1" ht="14.25">
      <c r="F878" s="103"/>
      <c r="N878" s="103"/>
    </row>
    <row r="879" spans="6:14" s="100" customFormat="1" ht="14.25">
      <c r="F879" s="103"/>
      <c r="N879" s="103"/>
    </row>
    <row r="880" spans="6:14" s="100" customFormat="1" ht="14.25">
      <c r="F880" s="103"/>
      <c r="N880" s="103"/>
    </row>
    <row r="881" spans="6:14" s="100" customFormat="1" ht="14.25">
      <c r="F881" s="103"/>
      <c r="N881" s="103"/>
    </row>
    <row r="882" spans="6:14" s="100" customFormat="1" ht="14.25">
      <c r="F882" s="103"/>
      <c r="N882" s="103"/>
    </row>
    <row r="883" spans="6:14" s="100" customFormat="1" ht="14.25">
      <c r="F883" s="103"/>
      <c r="N883" s="103"/>
    </row>
    <row r="884" spans="6:14" s="100" customFormat="1" ht="14.25">
      <c r="F884" s="103"/>
      <c r="N884" s="103"/>
    </row>
    <row r="885" spans="6:14" s="100" customFormat="1" ht="14.25">
      <c r="F885" s="103"/>
      <c r="N885" s="103"/>
    </row>
    <row r="886" spans="6:14" s="100" customFormat="1" ht="14.25">
      <c r="F886" s="103"/>
      <c r="N886" s="103"/>
    </row>
    <row r="887" spans="6:14" s="100" customFormat="1" ht="14.25">
      <c r="F887" s="103"/>
      <c r="N887" s="103"/>
    </row>
    <row r="888" spans="6:14" s="100" customFormat="1" ht="14.25">
      <c r="F888" s="103"/>
      <c r="N888" s="103"/>
    </row>
    <row r="889" spans="6:14" s="100" customFormat="1" ht="14.25">
      <c r="F889" s="103"/>
      <c r="N889" s="103"/>
    </row>
    <row r="890" spans="6:14" s="100" customFormat="1" ht="14.25">
      <c r="F890" s="103"/>
      <c r="N890" s="103"/>
    </row>
    <row r="891" spans="6:14" s="100" customFormat="1" ht="14.25">
      <c r="F891" s="103"/>
      <c r="N891" s="103"/>
    </row>
    <row r="892" spans="6:14" s="100" customFormat="1" ht="14.25">
      <c r="F892" s="103"/>
      <c r="N892" s="103"/>
    </row>
    <row r="893" spans="6:14" s="100" customFormat="1" ht="14.25">
      <c r="F893" s="103"/>
      <c r="N893" s="103"/>
    </row>
    <row r="894" spans="6:14" s="100" customFormat="1" ht="14.25">
      <c r="F894" s="103"/>
      <c r="N894" s="103"/>
    </row>
    <row r="895" spans="6:14" s="100" customFormat="1" ht="14.25">
      <c r="F895" s="103"/>
      <c r="N895" s="103"/>
    </row>
    <row r="896" spans="6:14" s="100" customFormat="1" ht="14.25">
      <c r="F896" s="103"/>
      <c r="N896" s="103"/>
    </row>
    <row r="897" spans="6:14" s="100" customFormat="1" ht="14.25">
      <c r="F897" s="103"/>
      <c r="N897" s="103"/>
    </row>
    <row r="898" spans="6:14" s="100" customFormat="1" ht="14.25">
      <c r="F898" s="103"/>
      <c r="N898" s="103"/>
    </row>
    <row r="899" spans="6:14" s="100" customFormat="1" ht="14.25">
      <c r="F899" s="103"/>
      <c r="N899" s="103"/>
    </row>
    <row r="900" spans="6:14" s="100" customFormat="1" ht="14.25">
      <c r="F900" s="103"/>
      <c r="N900" s="103"/>
    </row>
    <row r="901" spans="6:14" s="100" customFormat="1" ht="14.25">
      <c r="F901" s="103"/>
      <c r="N901" s="103"/>
    </row>
    <row r="902" spans="6:14" s="100" customFormat="1" ht="14.25">
      <c r="F902" s="103"/>
      <c r="N902" s="103"/>
    </row>
    <row r="903" spans="6:14" s="100" customFormat="1" ht="14.25">
      <c r="F903" s="103"/>
      <c r="N903" s="103"/>
    </row>
    <row r="904" spans="6:14" s="100" customFormat="1" ht="14.25">
      <c r="F904" s="103"/>
      <c r="N904" s="103"/>
    </row>
    <row r="905" spans="6:14" s="100" customFormat="1" ht="14.25">
      <c r="F905" s="103"/>
      <c r="N905" s="103"/>
    </row>
    <row r="906" spans="6:14" s="100" customFormat="1" ht="14.25">
      <c r="F906" s="103"/>
      <c r="N906" s="103"/>
    </row>
    <row r="907" spans="6:14" s="100" customFormat="1" ht="14.25">
      <c r="F907" s="103"/>
      <c r="N907" s="103"/>
    </row>
    <row r="908" spans="6:14" s="100" customFormat="1" ht="14.25">
      <c r="F908" s="103"/>
      <c r="N908" s="103"/>
    </row>
    <row r="909" spans="6:14" s="100" customFormat="1" ht="14.25">
      <c r="F909" s="103"/>
      <c r="N909" s="103"/>
    </row>
    <row r="910" spans="6:14" s="100" customFormat="1" ht="14.25">
      <c r="F910" s="103"/>
      <c r="N910" s="103"/>
    </row>
    <row r="911" spans="6:14" s="100" customFormat="1" ht="14.25">
      <c r="F911" s="103"/>
      <c r="N911" s="103"/>
    </row>
    <row r="912" spans="6:14" s="100" customFormat="1" ht="14.25">
      <c r="F912" s="103"/>
      <c r="N912" s="103"/>
    </row>
    <row r="913" spans="6:14" s="100" customFormat="1" ht="14.25">
      <c r="F913" s="103"/>
      <c r="N913" s="103"/>
    </row>
    <row r="914" spans="6:14" s="100" customFormat="1" ht="14.25">
      <c r="F914" s="103"/>
      <c r="N914" s="103"/>
    </row>
    <row r="915" spans="6:14" s="100" customFormat="1" ht="14.25">
      <c r="F915" s="103"/>
      <c r="N915" s="103"/>
    </row>
    <row r="916" spans="6:14" s="100" customFormat="1" ht="14.25">
      <c r="F916" s="103"/>
      <c r="N916" s="103"/>
    </row>
    <row r="917" spans="6:14" s="100" customFormat="1" ht="14.25">
      <c r="F917" s="103"/>
      <c r="N917" s="103"/>
    </row>
    <row r="918" spans="6:14" s="100" customFormat="1" ht="14.25">
      <c r="F918" s="103"/>
      <c r="N918" s="103"/>
    </row>
    <row r="919" spans="6:14" s="100" customFormat="1" ht="14.25">
      <c r="F919" s="103"/>
      <c r="N919" s="103"/>
    </row>
    <row r="920" spans="6:14" s="100" customFormat="1" ht="14.25">
      <c r="F920" s="103"/>
      <c r="N920" s="103"/>
    </row>
    <row r="921" spans="6:14" s="100" customFormat="1" ht="14.25">
      <c r="F921" s="103"/>
      <c r="N921" s="103"/>
    </row>
    <row r="922" spans="6:14" s="100" customFormat="1" ht="14.25">
      <c r="F922" s="103"/>
      <c r="N922" s="103"/>
    </row>
    <row r="923" spans="6:14" s="100" customFormat="1" ht="14.25">
      <c r="F923" s="103"/>
      <c r="N923" s="103"/>
    </row>
    <row r="924" spans="6:14" s="100" customFormat="1" ht="14.25">
      <c r="F924" s="103"/>
      <c r="N924" s="103"/>
    </row>
    <row r="925" spans="6:14" s="100" customFormat="1" ht="14.25">
      <c r="F925" s="103"/>
      <c r="N925" s="103"/>
    </row>
    <row r="926" spans="6:14" s="100" customFormat="1" ht="14.25">
      <c r="F926" s="103"/>
      <c r="N926" s="103"/>
    </row>
    <row r="927" spans="6:14" s="100" customFormat="1" ht="14.25">
      <c r="F927" s="103"/>
      <c r="N927" s="103"/>
    </row>
    <row r="928" spans="6:14" s="100" customFormat="1" ht="14.25">
      <c r="F928" s="103"/>
      <c r="N928" s="103"/>
    </row>
    <row r="929" spans="6:14" s="100" customFormat="1" ht="14.25">
      <c r="F929" s="103"/>
      <c r="N929" s="103"/>
    </row>
    <row r="930" spans="6:14" s="100" customFormat="1" ht="14.25">
      <c r="F930" s="103"/>
      <c r="N930" s="103"/>
    </row>
    <row r="931" spans="6:14" s="100" customFormat="1" ht="14.25">
      <c r="F931" s="103"/>
      <c r="N931" s="103"/>
    </row>
    <row r="932" spans="6:14" s="100" customFormat="1" ht="14.25">
      <c r="F932" s="103"/>
      <c r="N932" s="103"/>
    </row>
    <row r="933" spans="6:14" s="100" customFormat="1" ht="14.25">
      <c r="F933" s="103"/>
      <c r="N933" s="103"/>
    </row>
    <row r="934" spans="6:14" s="100" customFormat="1" ht="14.25">
      <c r="F934" s="103"/>
      <c r="N934" s="103"/>
    </row>
    <row r="935" spans="6:14" s="100" customFormat="1" ht="14.25">
      <c r="F935" s="103"/>
      <c r="N935" s="103"/>
    </row>
    <row r="936" spans="6:14" s="100" customFormat="1" ht="14.25">
      <c r="F936" s="103"/>
      <c r="N936" s="103"/>
    </row>
    <row r="937" spans="6:14" s="100" customFormat="1" ht="14.25">
      <c r="F937" s="103"/>
      <c r="N937" s="103"/>
    </row>
    <row r="938" spans="6:14" s="100" customFormat="1" ht="14.25">
      <c r="F938" s="103"/>
      <c r="N938" s="103"/>
    </row>
    <row r="939" spans="6:14" s="100" customFormat="1" ht="14.25">
      <c r="F939" s="103"/>
      <c r="N939" s="103"/>
    </row>
    <row r="940" spans="6:14" s="100" customFormat="1" ht="14.25">
      <c r="F940" s="103"/>
      <c r="N940" s="103"/>
    </row>
    <row r="941" spans="6:14" s="100" customFormat="1" ht="14.25">
      <c r="F941" s="103"/>
      <c r="N941" s="103"/>
    </row>
    <row r="942" spans="6:14" s="100" customFormat="1" ht="14.25">
      <c r="F942" s="103"/>
      <c r="N942" s="103"/>
    </row>
    <row r="943" spans="6:14" s="100" customFormat="1" ht="14.25">
      <c r="F943" s="103"/>
      <c r="N943" s="103"/>
    </row>
    <row r="944" spans="6:14" s="100" customFormat="1" ht="14.25">
      <c r="F944" s="103"/>
      <c r="N944" s="103"/>
    </row>
    <row r="945" spans="6:14" s="100" customFormat="1" ht="14.25">
      <c r="F945" s="103"/>
      <c r="N945" s="103"/>
    </row>
    <row r="946" spans="6:14" s="100" customFormat="1" ht="14.25">
      <c r="F946" s="103"/>
      <c r="N946" s="103"/>
    </row>
    <row r="947" spans="6:14" s="100" customFormat="1" ht="14.25">
      <c r="F947" s="103"/>
      <c r="N947" s="103"/>
    </row>
    <row r="948" spans="6:14" s="100" customFormat="1" ht="14.25">
      <c r="F948" s="103"/>
      <c r="N948" s="103"/>
    </row>
    <row r="949" spans="6:14" s="100" customFormat="1" ht="14.25">
      <c r="F949" s="103"/>
      <c r="N949" s="103"/>
    </row>
    <row r="950" spans="6:14" s="100" customFormat="1" ht="14.25">
      <c r="F950" s="103"/>
      <c r="N950" s="103"/>
    </row>
    <row r="951" spans="6:14" s="100" customFormat="1" ht="14.25">
      <c r="F951" s="103"/>
      <c r="N951" s="103"/>
    </row>
    <row r="952" spans="6:14" s="100" customFormat="1" ht="14.25">
      <c r="F952" s="103"/>
      <c r="N952" s="103"/>
    </row>
    <row r="953" spans="6:14" s="100" customFormat="1" ht="14.25">
      <c r="F953" s="103"/>
      <c r="N953" s="103"/>
    </row>
    <row r="954" spans="6:14" s="100" customFormat="1" ht="14.25">
      <c r="F954" s="103"/>
      <c r="N954" s="103"/>
    </row>
    <row r="955" spans="6:14" s="100" customFormat="1" ht="14.25">
      <c r="F955" s="103"/>
      <c r="N955" s="103"/>
    </row>
    <row r="956" spans="6:14" s="100" customFormat="1" ht="14.25">
      <c r="F956" s="103"/>
      <c r="N956" s="103"/>
    </row>
    <row r="957" spans="6:14" s="100" customFormat="1" ht="14.25">
      <c r="F957" s="103"/>
      <c r="N957" s="103"/>
    </row>
    <row r="958" spans="6:14" s="100" customFormat="1" ht="14.25">
      <c r="F958" s="103"/>
      <c r="N958" s="103"/>
    </row>
    <row r="959" spans="6:14" s="100" customFormat="1" ht="14.25">
      <c r="F959" s="103"/>
      <c r="N959" s="103"/>
    </row>
    <row r="960" spans="6:14" s="100" customFormat="1" ht="14.25">
      <c r="F960" s="103"/>
      <c r="N960" s="103"/>
    </row>
    <row r="961" spans="6:14" s="100" customFormat="1" ht="14.25">
      <c r="F961" s="103"/>
      <c r="N961" s="103"/>
    </row>
    <row r="962" spans="6:14" s="100" customFormat="1" ht="14.25">
      <c r="F962" s="103"/>
      <c r="N962" s="103"/>
    </row>
    <row r="963" spans="6:14" s="100" customFormat="1" ht="14.25">
      <c r="F963" s="103"/>
      <c r="N963" s="103"/>
    </row>
    <row r="964" spans="6:14" s="100" customFormat="1" ht="14.25">
      <c r="F964" s="103"/>
      <c r="N964" s="103"/>
    </row>
    <row r="965" spans="6:14" s="100" customFormat="1" ht="14.25">
      <c r="F965" s="103"/>
      <c r="N965" s="103"/>
    </row>
    <row r="966" spans="6:14" s="100" customFormat="1" ht="14.25">
      <c r="F966" s="103"/>
      <c r="N966" s="103"/>
    </row>
    <row r="967" spans="6:14" s="100" customFormat="1" ht="14.25">
      <c r="F967" s="103"/>
      <c r="N967" s="103"/>
    </row>
    <row r="968" spans="6:14" s="100" customFormat="1" ht="14.25">
      <c r="F968" s="103"/>
      <c r="N968" s="103"/>
    </row>
    <row r="969" spans="6:14" s="100" customFormat="1" ht="14.25">
      <c r="F969" s="103"/>
      <c r="N969" s="103"/>
    </row>
    <row r="970" spans="6:14" s="100" customFormat="1" ht="14.25">
      <c r="F970" s="103"/>
      <c r="N970" s="103"/>
    </row>
    <row r="971" spans="6:14" s="100" customFormat="1" ht="14.25">
      <c r="F971" s="103"/>
      <c r="N971" s="103"/>
    </row>
    <row r="972" spans="6:14" s="100" customFormat="1" ht="14.25">
      <c r="F972" s="103"/>
      <c r="N972" s="103"/>
    </row>
    <row r="973" spans="6:14" s="100" customFormat="1" ht="14.25">
      <c r="F973" s="103"/>
      <c r="N973" s="103"/>
    </row>
    <row r="974" spans="6:14" s="100" customFormat="1" ht="14.25">
      <c r="F974" s="103"/>
      <c r="N974" s="103"/>
    </row>
    <row r="975" spans="6:14" s="100" customFormat="1" ht="14.25">
      <c r="F975" s="103"/>
      <c r="N975" s="103"/>
    </row>
    <row r="976" spans="6:14" s="100" customFormat="1" ht="14.25">
      <c r="F976" s="103"/>
      <c r="N976" s="103"/>
    </row>
    <row r="977" spans="6:14" s="100" customFormat="1" ht="14.25">
      <c r="F977" s="103"/>
      <c r="N977" s="103"/>
    </row>
    <row r="978" spans="6:14" s="100" customFormat="1" ht="14.25">
      <c r="F978" s="103"/>
      <c r="N978" s="103"/>
    </row>
    <row r="979" spans="6:14" s="100" customFormat="1" ht="14.25">
      <c r="F979" s="103"/>
      <c r="N979" s="103"/>
    </row>
    <row r="980" spans="6:14" s="100" customFormat="1" ht="14.25">
      <c r="F980" s="103"/>
      <c r="N980" s="103"/>
    </row>
    <row r="981" spans="6:14" s="100" customFormat="1" ht="14.25">
      <c r="F981" s="103"/>
      <c r="N981" s="103"/>
    </row>
    <row r="982" spans="6:14" s="100" customFormat="1" ht="14.25">
      <c r="F982" s="103"/>
      <c r="N982" s="103"/>
    </row>
    <row r="983" spans="6:14" s="100" customFormat="1" ht="14.25">
      <c r="F983" s="103"/>
      <c r="N983" s="103"/>
    </row>
    <row r="984" spans="6:14" s="100" customFormat="1" ht="14.25">
      <c r="F984" s="103"/>
      <c r="N984" s="103"/>
    </row>
    <row r="985" spans="6:14" s="100" customFormat="1" ht="14.25">
      <c r="F985" s="103"/>
      <c r="N985" s="103"/>
    </row>
    <row r="986" spans="6:14" s="100" customFormat="1" ht="14.25">
      <c r="F986" s="103"/>
      <c r="N986" s="103"/>
    </row>
    <row r="987" spans="6:14" s="100" customFormat="1" ht="14.25">
      <c r="F987" s="103"/>
      <c r="N987" s="103"/>
    </row>
    <row r="988" spans="6:14" s="100" customFormat="1" ht="14.25">
      <c r="F988" s="103"/>
      <c r="N988" s="103"/>
    </row>
    <row r="989" spans="6:14" s="100" customFormat="1" ht="14.25">
      <c r="F989" s="103"/>
      <c r="N989" s="103"/>
    </row>
    <row r="990" spans="6:14" s="100" customFormat="1" ht="14.25">
      <c r="F990" s="103"/>
      <c r="N990" s="103"/>
    </row>
    <row r="991" spans="6:14" s="100" customFormat="1" ht="14.25">
      <c r="F991" s="103"/>
      <c r="N991" s="103"/>
    </row>
    <row r="992" spans="6:14" s="100" customFormat="1" ht="14.25">
      <c r="F992" s="103"/>
      <c r="N992" s="103"/>
    </row>
    <row r="993" spans="6:14" s="100" customFormat="1" ht="14.25">
      <c r="F993" s="103"/>
      <c r="N993" s="103"/>
    </row>
    <row r="994" spans="6:14" s="100" customFormat="1" ht="14.25">
      <c r="F994" s="103"/>
      <c r="N994" s="103"/>
    </row>
    <row r="995" spans="6:14" s="100" customFormat="1" ht="14.25">
      <c r="F995" s="103"/>
      <c r="N995" s="103"/>
    </row>
    <row r="996" spans="6:14" s="100" customFormat="1" ht="14.25">
      <c r="F996" s="103"/>
      <c r="N996" s="103"/>
    </row>
    <row r="997" spans="6:14" s="100" customFormat="1" ht="14.25">
      <c r="F997" s="103"/>
      <c r="N997" s="103"/>
    </row>
    <row r="998" spans="6:14" s="100" customFormat="1" ht="14.25">
      <c r="F998" s="103"/>
      <c r="N998" s="103"/>
    </row>
    <row r="999" spans="6:14" s="100" customFormat="1" ht="14.25">
      <c r="F999" s="103"/>
      <c r="N999" s="103"/>
    </row>
    <row r="1000" spans="6:14" s="100" customFormat="1" ht="14.25">
      <c r="F1000" s="103"/>
      <c r="N1000" s="103"/>
    </row>
    <row r="1001" spans="6:14" s="100" customFormat="1" ht="14.25">
      <c r="F1001" s="103"/>
      <c r="N1001" s="103"/>
    </row>
    <row r="1002" spans="6:14" s="100" customFormat="1" ht="14.25">
      <c r="F1002" s="103"/>
      <c r="N1002" s="103"/>
    </row>
    <row r="1003" spans="6:14" s="100" customFormat="1" ht="14.25">
      <c r="F1003" s="103"/>
      <c r="N1003" s="103"/>
    </row>
    <row r="1004" spans="6:14" s="100" customFormat="1" ht="14.25">
      <c r="F1004" s="103"/>
      <c r="N1004" s="103"/>
    </row>
    <row r="1005" spans="6:14" s="100" customFormat="1" ht="14.25">
      <c r="F1005" s="103"/>
      <c r="N1005" s="103"/>
    </row>
    <row r="1006" spans="6:14" s="100" customFormat="1" ht="14.25">
      <c r="F1006" s="103"/>
      <c r="N1006" s="103"/>
    </row>
    <row r="1007" spans="6:14" s="100" customFormat="1" ht="14.25">
      <c r="F1007" s="103"/>
      <c r="N1007" s="103"/>
    </row>
    <row r="1008" spans="6:14" s="100" customFormat="1" ht="14.25">
      <c r="F1008" s="103"/>
      <c r="N1008" s="103"/>
    </row>
    <row r="1009" spans="6:14" s="100" customFormat="1" ht="14.25">
      <c r="F1009" s="103"/>
      <c r="N1009" s="103"/>
    </row>
    <row r="1010" spans="6:14" s="100" customFormat="1" ht="14.25">
      <c r="F1010" s="103"/>
      <c r="N1010" s="103"/>
    </row>
    <row r="1011" spans="6:14" s="100" customFormat="1" ht="14.25">
      <c r="F1011" s="103"/>
      <c r="N1011" s="103"/>
    </row>
    <row r="1012" spans="6:14" s="100" customFormat="1" ht="14.25">
      <c r="F1012" s="103"/>
      <c r="N1012" s="103"/>
    </row>
    <row r="1013" spans="6:14" s="100" customFormat="1" ht="14.25">
      <c r="F1013" s="103"/>
      <c r="N1013" s="103"/>
    </row>
    <row r="1014" spans="6:14" s="100" customFormat="1" ht="14.25">
      <c r="F1014" s="103"/>
      <c r="N1014" s="103"/>
    </row>
    <row r="1015" spans="6:14" s="100" customFormat="1" ht="14.25">
      <c r="F1015" s="103"/>
      <c r="N1015" s="103"/>
    </row>
    <row r="1016" spans="6:14" s="100" customFormat="1" ht="14.25">
      <c r="F1016" s="103"/>
      <c r="N1016" s="103"/>
    </row>
    <row r="1017" spans="6:14" s="100" customFormat="1" ht="14.25">
      <c r="F1017" s="103"/>
      <c r="N1017" s="103"/>
    </row>
    <row r="1018" spans="6:14" s="100" customFormat="1" ht="14.25">
      <c r="F1018" s="103"/>
      <c r="N1018" s="103"/>
    </row>
    <row r="1019" spans="6:14" s="100" customFormat="1" ht="14.25">
      <c r="F1019" s="103"/>
      <c r="N1019" s="103"/>
    </row>
    <row r="1020" spans="6:14" s="100" customFormat="1" ht="14.25">
      <c r="F1020" s="103"/>
      <c r="N1020" s="103"/>
    </row>
    <row r="1021" spans="6:14" s="100" customFormat="1" ht="14.25">
      <c r="F1021" s="103"/>
      <c r="N1021" s="103"/>
    </row>
    <row r="1022" spans="6:14" s="100" customFormat="1" ht="14.25">
      <c r="F1022" s="103"/>
      <c r="N1022" s="103"/>
    </row>
    <row r="1023" spans="6:14" s="100" customFormat="1" ht="14.25">
      <c r="F1023" s="103"/>
      <c r="N1023" s="103"/>
    </row>
    <row r="1024" spans="6:14" s="100" customFormat="1" ht="14.25">
      <c r="F1024" s="103"/>
      <c r="N1024" s="103"/>
    </row>
    <row r="1025" spans="6:14" s="100" customFormat="1" ht="14.25">
      <c r="F1025" s="103"/>
      <c r="N1025" s="103"/>
    </row>
    <row r="1026" spans="6:14" s="100" customFormat="1" ht="14.25">
      <c r="F1026" s="103"/>
      <c r="N1026" s="103"/>
    </row>
    <row r="1027" spans="6:14" s="100" customFormat="1" ht="14.25">
      <c r="F1027" s="103"/>
      <c r="N1027" s="103"/>
    </row>
    <row r="1028" spans="6:14" s="100" customFormat="1" ht="14.25">
      <c r="F1028" s="103"/>
      <c r="N1028" s="103"/>
    </row>
    <row r="1029" spans="6:14" s="100" customFormat="1" ht="14.25">
      <c r="F1029" s="103"/>
      <c r="N1029" s="103"/>
    </row>
    <row r="1030" spans="6:14" s="100" customFormat="1" ht="14.25">
      <c r="F1030" s="103"/>
      <c r="N1030" s="103"/>
    </row>
    <row r="1031" spans="6:14" s="100" customFormat="1" ht="14.25">
      <c r="F1031" s="103"/>
      <c r="N1031" s="103"/>
    </row>
    <row r="1032" spans="6:14" s="100" customFormat="1" ht="14.25">
      <c r="F1032" s="103"/>
      <c r="N1032" s="103"/>
    </row>
    <row r="1033" spans="6:14" s="100" customFormat="1" ht="14.25">
      <c r="F1033" s="103"/>
      <c r="N1033" s="103"/>
    </row>
    <row r="1034" spans="6:14" s="100" customFormat="1" ht="14.25">
      <c r="F1034" s="103"/>
      <c r="N1034" s="103"/>
    </row>
    <row r="1035" spans="6:14" s="100" customFormat="1" ht="14.25">
      <c r="F1035" s="103"/>
      <c r="N1035" s="103"/>
    </row>
    <row r="1036" spans="6:14" s="100" customFormat="1" ht="14.25">
      <c r="F1036" s="103"/>
      <c r="N1036" s="103"/>
    </row>
    <row r="1037" spans="6:14" s="100" customFormat="1" ht="14.25">
      <c r="F1037" s="103"/>
      <c r="N1037" s="103"/>
    </row>
    <row r="1038" spans="6:14" s="100" customFormat="1" ht="14.25">
      <c r="F1038" s="103"/>
      <c r="N1038" s="103"/>
    </row>
    <row r="1039" spans="6:14" s="100" customFormat="1" ht="14.25">
      <c r="F1039" s="103"/>
      <c r="N1039" s="103"/>
    </row>
    <row r="1040" spans="6:14" s="100" customFormat="1" ht="14.25">
      <c r="F1040" s="103"/>
      <c r="N1040" s="103"/>
    </row>
    <row r="1041" spans="6:14" s="100" customFormat="1" ht="14.25">
      <c r="F1041" s="103"/>
      <c r="N1041" s="103"/>
    </row>
    <row r="1042" spans="6:14" s="100" customFormat="1" ht="14.25">
      <c r="F1042" s="103"/>
      <c r="N1042" s="103"/>
    </row>
    <row r="1043" spans="6:14" s="100" customFormat="1" ht="14.25">
      <c r="F1043" s="103"/>
      <c r="N1043" s="103"/>
    </row>
    <row r="1044" spans="6:14" s="100" customFormat="1" ht="14.25">
      <c r="F1044" s="103"/>
      <c r="N1044" s="103"/>
    </row>
    <row r="1045" spans="6:14" s="100" customFormat="1" ht="14.25">
      <c r="F1045" s="103"/>
      <c r="N1045" s="103"/>
    </row>
    <row r="1046" spans="6:14" s="100" customFormat="1" ht="14.25">
      <c r="F1046" s="103"/>
      <c r="N1046" s="103"/>
    </row>
    <row r="1047" spans="6:14" s="100" customFormat="1" ht="14.25">
      <c r="F1047" s="103"/>
      <c r="N1047" s="103"/>
    </row>
    <row r="1048" spans="6:14" s="100" customFormat="1" ht="14.25">
      <c r="F1048" s="103"/>
      <c r="N1048" s="103"/>
    </row>
    <row r="1049" spans="6:14" s="100" customFormat="1" ht="14.25">
      <c r="F1049" s="103"/>
      <c r="N1049" s="103"/>
    </row>
    <row r="1050" spans="6:14" s="100" customFormat="1" ht="14.25">
      <c r="F1050" s="103"/>
      <c r="N1050" s="103"/>
    </row>
    <row r="1051" spans="6:14" s="100" customFormat="1" ht="14.25">
      <c r="F1051" s="103"/>
      <c r="N1051" s="103"/>
    </row>
    <row r="1052" spans="6:14" s="100" customFormat="1" ht="14.25">
      <c r="F1052" s="103"/>
      <c r="N1052" s="103"/>
    </row>
    <row r="1053" spans="6:14" s="100" customFormat="1" ht="14.25">
      <c r="F1053" s="103"/>
      <c r="N1053" s="103"/>
    </row>
    <row r="1054" spans="6:14" s="100" customFormat="1" ht="14.25">
      <c r="F1054" s="103"/>
      <c r="N1054" s="103"/>
    </row>
    <row r="1055" spans="6:14" s="100" customFormat="1" ht="14.25">
      <c r="F1055" s="103"/>
      <c r="N1055" s="103"/>
    </row>
    <row r="1056" spans="6:14" s="100" customFormat="1" ht="14.25">
      <c r="F1056" s="103"/>
      <c r="N1056" s="103"/>
    </row>
    <row r="1057" spans="6:14" s="100" customFormat="1" ht="14.25">
      <c r="F1057" s="103"/>
      <c r="N1057" s="103"/>
    </row>
    <row r="1058" spans="6:14" s="100" customFormat="1" ht="14.25">
      <c r="F1058" s="103"/>
      <c r="N1058" s="103"/>
    </row>
    <row r="1059" spans="6:14" s="100" customFormat="1" ht="14.25">
      <c r="F1059" s="103"/>
      <c r="N1059" s="103"/>
    </row>
    <row r="1060" spans="6:14" s="100" customFormat="1" ht="14.25">
      <c r="F1060" s="103"/>
      <c r="N1060" s="103"/>
    </row>
    <row r="1061" spans="6:14" s="100" customFormat="1" ht="14.25">
      <c r="F1061" s="103"/>
      <c r="N1061" s="103"/>
    </row>
    <row r="1062" spans="6:14" s="100" customFormat="1" ht="14.25">
      <c r="F1062" s="103"/>
      <c r="N1062" s="103"/>
    </row>
    <row r="1063" spans="6:14" s="100" customFormat="1" ht="14.25">
      <c r="F1063" s="103"/>
      <c r="N1063" s="103"/>
    </row>
    <row r="1064" spans="6:14" s="100" customFormat="1" ht="14.25">
      <c r="F1064" s="103"/>
      <c r="N1064" s="103"/>
    </row>
    <row r="1065" spans="6:14" s="100" customFormat="1" ht="14.25">
      <c r="F1065" s="103"/>
      <c r="N1065" s="103"/>
    </row>
    <row r="1066" spans="6:14" s="100" customFormat="1" ht="14.25">
      <c r="F1066" s="103"/>
      <c r="N1066" s="103"/>
    </row>
    <row r="1067" spans="6:14" s="100" customFormat="1" ht="14.25">
      <c r="F1067" s="103"/>
      <c r="N1067" s="103"/>
    </row>
    <row r="1068" spans="6:14" s="100" customFormat="1" ht="14.25">
      <c r="F1068" s="103"/>
      <c r="N1068" s="103"/>
    </row>
    <row r="1069" spans="6:14" s="100" customFormat="1" ht="14.25">
      <c r="F1069" s="103"/>
      <c r="N1069" s="103"/>
    </row>
    <row r="1070" spans="6:14" s="100" customFormat="1" ht="14.25">
      <c r="F1070" s="103"/>
      <c r="N1070" s="103"/>
    </row>
    <row r="1071" spans="6:14" s="100" customFormat="1" ht="14.25">
      <c r="F1071" s="103"/>
      <c r="N1071" s="103"/>
    </row>
    <row r="1072" spans="6:14" s="100" customFormat="1" ht="14.25">
      <c r="F1072" s="103"/>
      <c r="N1072" s="103"/>
    </row>
    <row r="1073" spans="6:14" s="100" customFormat="1" ht="14.25">
      <c r="F1073" s="103"/>
      <c r="N1073" s="103"/>
    </row>
    <row r="1074" spans="6:14" s="100" customFormat="1" ht="14.25">
      <c r="F1074" s="103"/>
      <c r="N1074" s="103"/>
    </row>
    <row r="1075" spans="6:14" s="100" customFormat="1" ht="14.25">
      <c r="F1075" s="103"/>
      <c r="N1075" s="103"/>
    </row>
    <row r="1076" spans="6:14" s="100" customFormat="1" ht="14.25">
      <c r="F1076" s="103"/>
      <c r="N1076" s="103"/>
    </row>
    <row r="1077" spans="6:14" s="100" customFormat="1" ht="14.25">
      <c r="F1077" s="103"/>
      <c r="N1077" s="103"/>
    </row>
    <row r="1078" spans="6:14" s="100" customFormat="1" ht="14.25">
      <c r="F1078" s="103"/>
      <c r="N1078" s="103"/>
    </row>
    <row r="1079" spans="6:14" s="100" customFormat="1" ht="14.25">
      <c r="F1079" s="103"/>
      <c r="N1079" s="103"/>
    </row>
    <row r="1080" spans="6:14" s="100" customFormat="1" ht="14.25">
      <c r="F1080" s="103"/>
      <c r="N1080" s="103"/>
    </row>
    <row r="1081" spans="6:14" s="100" customFormat="1" ht="14.25">
      <c r="F1081" s="103"/>
      <c r="N1081" s="103"/>
    </row>
    <row r="1082" spans="6:14" s="100" customFormat="1" ht="14.25">
      <c r="F1082" s="103"/>
      <c r="N1082" s="103"/>
    </row>
    <row r="1083" spans="6:14" s="100" customFormat="1" ht="14.25">
      <c r="F1083" s="103"/>
      <c r="N1083" s="103"/>
    </row>
    <row r="1084" spans="6:14" s="100" customFormat="1" ht="14.25">
      <c r="F1084" s="103"/>
      <c r="N1084" s="103"/>
    </row>
    <row r="1085" spans="6:14" s="100" customFormat="1" ht="14.25">
      <c r="F1085" s="103"/>
      <c r="N1085" s="103"/>
    </row>
    <row r="1086" spans="6:14" s="100" customFormat="1" ht="14.25">
      <c r="F1086" s="103"/>
      <c r="N1086" s="103"/>
    </row>
    <row r="1087" spans="6:14" s="100" customFormat="1" ht="14.25">
      <c r="F1087" s="103"/>
      <c r="N1087" s="103"/>
    </row>
    <row r="1088" spans="6:14" s="100" customFormat="1" ht="14.25">
      <c r="F1088" s="103"/>
      <c r="N1088" s="103"/>
    </row>
    <row r="1089" spans="6:14" s="100" customFormat="1" ht="14.25">
      <c r="F1089" s="103"/>
      <c r="N1089" s="103"/>
    </row>
    <row r="1090" spans="6:14" s="100" customFormat="1" ht="14.25">
      <c r="F1090" s="103"/>
      <c r="N1090" s="103"/>
    </row>
    <row r="1091" spans="6:14" s="100" customFormat="1" ht="14.25">
      <c r="F1091" s="103"/>
      <c r="N1091" s="103"/>
    </row>
    <row r="1092" spans="6:14" s="100" customFormat="1" ht="14.25">
      <c r="F1092" s="103"/>
      <c r="N1092" s="103"/>
    </row>
    <row r="1093" spans="6:14" s="100" customFormat="1" ht="14.25">
      <c r="F1093" s="103"/>
      <c r="N1093" s="103"/>
    </row>
    <row r="1094" spans="6:14" s="100" customFormat="1" ht="14.25">
      <c r="F1094" s="103"/>
      <c r="N1094" s="103"/>
    </row>
    <row r="1095" spans="6:14" s="100" customFormat="1" ht="14.25">
      <c r="F1095" s="103"/>
      <c r="N1095" s="103"/>
    </row>
    <row r="1096" spans="6:14" s="100" customFormat="1" ht="14.25">
      <c r="F1096" s="103"/>
      <c r="N1096" s="103"/>
    </row>
  </sheetData>
  <autoFilter ref="A16:IQ48">
    <filterColumn colId="1"/>
    <filterColumn colId="3"/>
    <filterColumn colId="4"/>
    <filterColumn colId="5"/>
    <filterColumn colId="6"/>
    <filterColumn colId="7"/>
    <filterColumn colId="8"/>
  </autoFilter>
  <customSheetViews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35">
    <mergeCell ref="I58:I59"/>
    <mergeCell ref="D72:D73"/>
    <mergeCell ref="A58:A59"/>
    <mergeCell ref="B58:C58"/>
    <mergeCell ref="D58:E58"/>
    <mergeCell ref="F58:G58"/>
    <mergeCell ref="A72:A73"/>
    <mergeCell ref="B72:B73"/>
    <mergeCell ref="A4:N4"/>
    <mergeCell ref="A6:N6"/>
    <mergeCell ref="A14:A15"/>
    <mergeCell ref="B14:C14"/>
    <mergeCell ref="D14:E14"/>
    <mergeCell ref="F14:G14"/>
    <mergeCell ref="H14:H15"/>
    <mergeCell ref="I14:I15"/>
    <mergeCell ref="J14:J15"/>
    <mergeCell ref="K14:N14"/>
    <mergeCell ref="A8:N8"/>
    <mergeCell ref="E91:F91"/>
    <mergeCell ref="E75:F75"/>
    <mergeCell ref="E72:F73"/>
    <mergeCell ref="A50:F50"/>
    <mergeCell ref="K72:N72"/>
    <mergeCell ref="A52:N52"/>
    <mergeCell ref="A65:N65"/>
    <mergeCell ref="E74:F74"/>
    <mergeCell ref="I72:I73"/>
    <mergeCell ref="J72:J73"/>
    <mergeCell ref="K58:N58"/>
    <mergeCell ref="C72:C73"/>
    <mergeCell ref="J58:J59"/>
    <mergeCell ref="G72:G73"/>
    <mergeCell ref="H72:H73"/>
    <mergeCell ref="H58:H59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fitToHeight="2" orientation="landscape" r:id="rId5"/>
  <headerFooter differentFirst="1">
    <oddHeader>&amp;CСтраница &amp;P из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tabColor rgb="FFFFFF00"/>
  </sheetPr>
  <dimension ref="A1:E30"/>
  <sheetViews>
    <sheetView workbookViewId="0">
      <pane ySplit="7" topLeftCell="A8" activePane="bottomLeft" state="frozen"/>
      <selection pane="bottomLeft" activeCell="A8" sqref="A8:XFD8"/>
    </sheetView>
  </sheetViews>
  <sheetFormatPr defaultColWidth="10.625" defaultRowHeight="32.1" customHeight="1"/>
  <cols>
    <col min="1" max="1" width="4.625" style="14" customWidth="1"/>
    <col min="2" max="2" width="6" style="14" customWidth="1"/>
    <col min="3" max="4" width="3.625" style="14" customWidth="1"/>
    <col min="5" max="5" width="76.875" style="15" customWidth="1"/>
    <col min="6" max="16384" width="10.625" style="1"/>
  </cols>
  <sheetData>
    <row r="1" spans="1:5" ht="18">
      <c r="A1" s="1"/>
      <c r="B1" s="1"/>
      <c r="C1" s="1"/>
      <c r="D1" s="1"/>
      <c r="E1" s="97" t="s">
        <v>1074</v>
      </c>
    </row>
    <row r="2" spans="1:5" ht="18">
      <c r="A2" s="1"/>
      <c r="B2" s="1"/>
      <c r="C2" s="1"/>
      <c r="D2" s="1"/>
      <c r="E2" s="99" t="s">
        <v>1797</v>
      </c>
    </row>
    <row r="3" spans="1:5" ht="23.25" customHeight="1">
      <c r="A3" s="1"/>
      <c r="B3" s="1"/>
      <c r="C3" s="1"/>
      <c r="D3" s="1"/>
      <c r="E3" s="1"/>
    </row>
    <row r="4" spans="1:5" ht="78.75" customHeight="1">
      <c r="A4" s="694" t="s">
        <v>1042</v>
      </c>
      <c r="B4" s="694"/>
      <c r="C4" s="694"/>
      <c r="D4" s="694"/>
      <c r="E4" s="694"/>
    </row>
    <row r="5" spans="1:5" ht="8.25" customHeight="1">
      <c r="A5" s="1"/>
      <c r="B5" s="1"/>
      <c r="C5" s="1"/>
      <c r="D5" s="1"/>
      <c r="E5" s="1"/>
    </row>
    <row r="6" spans="1:5" ht="30.6" customHeight="1">
      <c r="A6" s="695" t="s">
        <v>1796</v>
      </c>
      <c r="B6" s="730"/>
      <c r="C6" s="730"/>
      <c r="D6" s="730"/>
      <c r="E6" s="730"/>
    </row>
    <row r="7" spans="1:5" ht="5.25" customHeight="1">
      <c r="A7" s="1"/>
      <c r="B7" s="1"/>
      <c r="C7" s="1"/>
      <c r="D7" s="1"/>
      <c r="E7" s="1"/>
    </row>
    <row r="8" spans="1:5" ht="20.100000000000001" customHeight="1">
      <c r="A8" s="1"/>
      <c r="B8" s="1"/>
      <c r="C8" s="1"/>
      <c r="D8" s="1"/>
      <c r="E8" s="1"/>
    </row>
    <row r="9" spans="1:5" ht="20.100000000000001" customHeight="1">
      <c r="A9" s="1"/>
      <c r="B9" s="1"/>
      <c r="C9" s="1"/>
      <c r="D9" s="1"/>
      <c r="E9" s="1"/>
    </row>
    <row r="10" spans="1:5" s="23" customFormat="1" ht="20.100000000000001" customHeight="1">
      <c r="A10" s="23" t="s">
        <v>68</v>
      </c>
      <c r="B10" s="23" t="s">
        <v>1043</v>
      </c>
    </row>
    <row r="11" spans="1:5" s="23" customFormat="1" ht="20.100000000000001" customHeight="1">
      <c r="B11" s="23" t="s">
        <v>1044</v>
      </c>
      <c r="C11" s="23" t="s">
        <v>1045</v>
      </c>
    </row>
    <row r="12" spans="1:5" s="23" customFormat="1" ht="20.100000000000001" customHeight="1">
      <c r="B12" s="23" t="s">
        <v>1046</v>
      </c>
      <c r="C12" s="23" t="s">
        <v>1047</v>
      </c>
    </row>
    <row r="13" spans="1:5" s="23" customFormat="1" ht="20.100000000000001" customHeight="1">
      <c r="C13" s="23" t="s">
        <v>716</v>
      </c>
      <c r="D13" s="23" t="s">
        <v>1048</v>
      </c>
    </row>
    <row r="14" spans="1:5" s="23" customFormat="1" ht="20.100000000000001" customHeight="1">
      <c r="C14" s="23" t="s">
        <v>716</v>
      </c>
      <c r="D14" s="23" t="s">
        <v>1049</v>
      </c>
    </row>
    <row r="15" spans="1:5" s="23" customFormat="1" ht="20.100000000000001" customHeight="1">
      <c r="C15" s="23" t="s">
        <v>716</v>
      </c>
      <c r="D15" s="23" t="s">
        <v>1050</v>
      </c>
    </row>
    <row r="16" spans="1:5" s="23" customFormat="1" ht="20.100000000000001" customHeight="1">
      <c r="C16" s="23" t="s">
        <v>716</v>
      </c>
      <c r="D16" s="23" t="s">
        <v>1051</v>
      </c>
    </row>
    <row r="17" spans="1:5" s="23" customFormat="1" ht="20.100000000000001" customHeight="1">
      <c r="B17" s="23" t="s">
        <v>1052</v>
      </c>
      <c r="C17" s="23" t="s">
        <v>1053</v>
      </c>
    </row>
    <row r="18" spans="1:5" s="23" customFormat="1" ht="20.100000000000001" customHeight="1">
      <c r="B18" s="23" t="s">
        <v>1054</v>
      </c>
      <c r="C18" s="23" t="s">
        <v>1055</v>
      </c>
    </row>
    <row r="19" spans="1:5" s="23" customFormat="1" ht="20.100000000000001" customHeight="1">
      <c r="A19" s="23" t="s">
        <v>69</v>
      </c>
      <c r="B19" s="23" t="s">
        <v>1056</v>
      </c>
    </row>
    <row r="20" spans="1:5" s="23" customFormat="1" ht="20.100000000000001" customHeight="1">
      <c r="A20" s="23" t="s">
        <v>70</v>
      </c>
      <c r="B20" s="23" t="s">
        <v>1057</v>
      </c>
    </row>
    <row r="21" spans="1:5" s="23" customFormat="1" ht="20.100000000000001" customHeight="1">
      <c r="A21" s="23" t="s">
        <v>1058</v>
      </c>
      <c r="B21" s="23" t="s">
        <v>1059</v>
      </c>
    </row>
    <row r="22" spans="1:5" s="23" customFormat="1" ht="20.100000000000001" customHeight="1">
      <c r="B22" s="23" t="s">
        <v>1060</v>
      </c>
      <c r="C22" s="23" t="s">
        <v>1061</v>
      </c>
    </row>
    <row r="23" spans="1:5" s="23" customFormat="1" ht="20.100000000000001" customHeight="1">
      <c r="B23" s="23" t="s">
        <v>1062</v>
      </c>
      <c r="C23" s="23" t="s">
        <v>1063</v>
      </c>
    </row>
    <row r="24" spans="1:5" s="23" customFormat="1" ht="20.100000000000001" customHeight="1">
      <c r="B24" s="23" t="s">
        <v>1064</v>
      </c>
      <c r="C24" s="23" t="s">
        <v>1065</v>
      </c>
    </row>
    <row r="25" spans="1:5" s="23" customFormat="1" ht="20.100000000000001" customHeight="1">
      <c r="B25" s="23" t="s">
        <v>1066</v>
      </c>
      <c r="C25" s="23" t="s">
        <v>1067</v>
      </c>
    </row>
    <row r="26" spans="1:5" s="23" customFormat="1" ht="20.100000000000001" customHeight="1">
      <c r="A26" s="23" t="s">
        <v>1068</v>
      </c>
      <c r="B26" s="23" t="s">
        <v>1069</v>
      </c>
    </row>
    <row r="27" spans="1:5" s="23" customFormat="1" ht="20.100000000000001" customHeight="1">
      <c r="A27" s="23" t="s">
        <v>1070</v>
      </c>
      <c r="B27" s="23" t="s">
        <v>1071</v>
      </c>
    </row>
    <row r="28" spans="1:5" s="23" customFormat="1" ht="20.100000000000001" customHeight="1"/>
    <row r="29" spans="1:5" s="23" customFormat="1" ht="20.100000000000001" customHeight="1">
      <c r="A29" s="818" t="s">
        <v>1072</v>
      </c>
      <c r="B29" s="818"/>
      <c r="C29" s="818"/>
      <c r="D29" s="818"/>
      <c r="E29" s="818"/>
    </row>
    <row r="30" spans="1:5" ht="15" customHeight="1">
      <c r="A30" s="819" t="s">
        <v>1073</v>
      </c>
      <c r="B30" s="819"/>
      <c r="C30" s="819"/>
      <c r="D30" s="819"/>
      <c r="E30" s="819"/>
    </row>
  </sheetData>
  <customSheetViews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1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4"/>
    </customSheetView>
  </customSheetViews>
  <mergeCells count="4">
    <mergeCell ref="A4:E4"/>
    <mergeCell ref="A6:E6"/>
    <mergeCell ref="A29:E29"/>
    <mergeCell ref="A30:E30"/>
  </mergeCells>
  <pageMargins left="0.78740157480314965" right="0.39370078740157483" top="0.78740157480314965" bottom="0.78740157480314965" header="0.31496062992125984" footer="0.31496062992125984"/>
  <pageSetup paperSize="9" scale="80" orientation="portrait" r:id="rId5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>
    <tabColor rgb="FFFFFF00"/>
  </sheetPr>
  <dimension ref="A1:IW1136"/>
  <sheetViews>
    <sheetView workbookViewId="0">
      <pane ySplit="12" topLeftCell="A13" activePane="bottomLeft" state="frozen"/>
      <selection pane="bottomLeft" activeCell="A13" sqref="A13:XFD13"/>
    </sheetView>
  </sheetViews>
  <sheetFormatPr defaultColWidth="8" defaultRowHeight="14.25"/>
  <cols>
    <col min="1" max="1" width="7.625" style="129" customWidth="1"/>
    <col min="2" max="2" width="40.625" style="170" customWidth="1"/>
    <col min="3" max="3" width="10.25" style="171" customWidth="1"/>
    <col min="4" max="4" width="12.625" style="129" customWidth="1"/>
    <col min="5" max="5" width="13.125" style="129" customWidth="1"/>
    <col min="6" max="8" width="13.625" style="129" customWidth="1"/>
    <col min="9" max="9" width="13.625" style="162" customWidth="1"/>
    <col min="10" max="10" width="0.625" style="129" customWidth="1"/>
    <col min="11" max="226" width="8" style="129"/>
    <col min="227" max="227" width="7.5" style="129" customWidth="1"/>
    <col min="228" max="228" width="14.75" style="129" customWidth="1"/>
    <col min="229" max="229" width="22.875" style="129" customWidth="1"/>
    <col min="230" max="230" width="9.125" style="129" customWidth="1"/>
    <col min="231" max="231" width="10.5" style="129" customWidth="1"/>
    <col min="232" max="232" width="7" style="129" customWidth="1"/>
    <col min="233" max="238" width="7.75" style="129" customWidth="1"/>
    <col min="239" max="243" width="8" style="129" customWidth="1"/>
    <col min="244" max="244" width="7.75" style="129" customWidth="1"/>
    <col min="245" max="482" width="8" style="129"/>
    <col min="483" max="483" width="7.5" style="129" customWidth="1"/>
    <col min="484" max="484" width="14.75" style="129" customWidth="1"/>
    <col min="485" max="485" width="22.875" style="129" customWidth="1"/>
    <col min="486" max="486" width="9.125" style="129" customWidth="1"/>
    <col min="487" max="487" width="10.5" style="129" customWidth="1"/>
    <col min="488" max="488" width="7" style="129" customWidth="1"/>
    <col min="489" max="494" width="7.75" style="129" customWidth="1"/>
    <col min="495" max="499" width="8" style="129" customWidth="1"/>
    <col min="500" max="500" width="7.75" style="129" customWidth="1"/>
    <col min="501" max="738" width="8" style="129"/>
    <col min="739" max="739" width="7.5" style="129" customWidth="1"/>
    <col min="740" max="740" width="14.75" style="129" customWidth="1"/>
    <col min="741" max="741" width="22.875" style="129" customWidth="1"/>
    <col min="742" max="742" width="9.125" style="129" customWidth="1"/>
    <col min="743" max="743" width="10.5" style="129" customWidth="1"/>
    <col min="744" max="744" width="7" style="129" customWidth="1"/>
    <col min="745" max="750" width="7.75" style="129" customWidth="1"/>
    <col min="751" max="755" width="8" style="129" customWidth="1"/>
    <col min="756" max="756" width="7.75" style="129" customWidth="1"/>
    <col min="757" max="994" width="8" style="129"/>
    <col min="995" max="995" width="7.5" style="129" customWidth="1"/>
    <col min="996" max="996" width="14.75" style="129" customWidth="1"/>
    <col min="997" max="997" width="22.875" style="129" customWidth="1"/>
    <col min="998" max="998" width="9.125" style="129" customWidth="1"/>
    <col min="999" max="999" width="10.5" style="129" customWidth="1"/>
    <col min="1000" max="1000" width="7" style="129" customWidth="1"/>
    <col min="1001" max="1006" width="7.75" style="129" customWidth="1"/>
    <col min="1007" max="1011" width="8" style="129" customWidth="1"/>
    <col min="1012" max="1012" width="7.75" style="129" customWidth="1"/>
    <col min="1013" max="1250" width="8" style="129"/>
    <col min="1251" max="1251" width="7.5" style="129" customWidth="1"/>
    <col min="1252" max="1252" width="14.75" style="129" customWidth="1"/>
    <col min="1253" max="1253" width="22.875" style="129" customWidth="1"/>
    <col min="1254" max="1254" width="9.125" style="129" customWidth="1"/>
    <col min="1255" max="1255" width="10.5" style="129" customWidth="1"/>
    <col min="1256" max="1256" width="7" style="129" customWidth="1"/>
    <col min="1257" max="1262" width="7.75" style="129" customWidth="1"/>
    <col min="1263" max="1267" width="8" style="129" customWidth="1"/>
    <col min="1268" max="1268" width="7.75" style="129" customWidth="1"/>
    <col min="1269" max="1506" width="8" style="129"/>
    <col min="1507" max="1507" width="7.5" style="129" customWidth="1"/>
    <col min="1508" max="1508" width="14.75" style="129" customWidth="1"/>
    <col min="1509" max="1509" width="22.875" style="129" customWidth="1"/>
    <col min="1510" max="1510" width="9.125" style="129" customWidth="1"/>
    <col min="1511" max="1511" width="10.5" style="129" customWidth="1"/>
    <col min="1512" max="1512" width="7" style="129" customWidth="1"/>
    <col min="1513" max="1518" width="7.75" style="129" customWidth="1"/>
    <col min="1519" max="1523" width="8" style="129" customWidth="1"/>
    <col min="1524" max="1524" width="7.75" style="129" customWidth="1"/>
    <col min="1525" max="1762" width="8" style="129"/>
    <col min="1763" max="1763" width="7.5" style="129" customWidth="1"/>
    <col min="1764" max="1764" width="14.75" style="129" customWidth="1"/>
    <col min="1765" max="1765" width="22.875" style="129" customWidth="1"/>
    <col min="1766" max="1766" width="9.125" style="129" customWidth="1"/>
    <col min="1767" max="1767" width="10.5" style="129" customWidth="1"/>
    <col min="1768" max="1768" width="7" style="129" customWidth="1"/>
    <col min="1769" max="1774" width="7.75" style="129" customWidth="1"/>
    <col min="1775" max="1779" width="8" style="129" customWidth="1"/>
    <col min="1780" max="1780" width="7.75" style="129" customWidth="1"/>
    <col min="1781" max="2018" width="8" style="129"/>
    <col min="2019" max="2019" width="7.5" style="129" customWidth="1"/>
    <col min="2020" max="2020" width="14.75" style="129" customWidth="1"/>
    <col min="2021" max="2021" width="22.875" style="129" customWidth="1"/>
    <col min="2022" max="2022" width="9.125" style="129" customWidth="1"/>
    <col min="2023" max="2023" width="10.5" style="129" customWidth="1"/>
    <col min="2024" max="2024" width="7" style="129" customWidth="1"/>
    <col min="2025" max="2030" width="7.75" style="129" customWidth="1"/>
    <col min="2031" max="2035" width="8" style="129" customWidth="1"/>
    <col min="2036" max="2036" width="7.75" style="129" customWidth="1"/>
    <col min="2037" max="2274" width="8" style="129"/>
    <col min="2275" max="2275" width="7.5" style="129" customWidth="1"/>
    <col min="2276" max="2276" width="14.75" style="129" customWidth="1"/>
    <col min="2277" max="2277" width="22.875" style="129" customWidth="1"/>
    <col min="2278" max="2278" width="9.125" style="129" customWidth="1"/>
    <col min="2279" max="2279" width="10.5" style="129" customWidth="1"/>
    <col min="2280" max="2280" width="7" style="129" customWidth="1"/>
    <col min="2281" max="2286" width="7.75" style="129" customWidth="1"/>
    <col min="2287" max="2291" width="8" style="129" customWidth="1"/>
    <col min="2292" max="2292" width="7.75" style="129" customWidth="1"/>
    <col min="2293" max="2530" width="8" style="129"/>
    <col min="2531" max="2531" width="7.5" style="129" customWidth="1"/>
    <col min="2532" max="2532" width="14.75" style="129" customWidth="1"/>
    <col min="2533" max="2533" width="22.875" style="129" customWidth="1"/>
    <col min="2534" max="2534" width="9.125" style="129" customWidth="1"/>
    <col min="2535" max="2535" width="10.5" style="129" customWidth="1"/>
    <col min="2536" max="2536" width="7" style="129" customWidth="1"/>
    <col min="2537" max="2542" width="7.75" style="129" customWidth="1"/>
    <col min="2543" max="2547" width="8" style="129" customWidth="1"/>
    <col min="2548" max="2548" width="7.75" style="129" customWidth="1"/>
    <col min="2549" max="2786" width="8" style="129"/>
    <col min="2787" max="2787" width="7.5" style="129" customWidth="1"/>
    <col min="2788" max="2788" width="14.75" style="129" customWidth="1"/>
    <col min="2789" max="2789" width="22.875" style="129" customWidth="1"/>
    <col min="2790" max="2790" width="9.125" style="129" customWidth="1"/>
    <col min="2791" max="2791" width="10.5" style="129" customWidth="1"/>
    <col min="2792" max="2792" width="7" style="129" customWidth="1"/>
    <col min="2793" max="2798" width="7.75" style="129" customWidth="1"/>
    <col min="2799" max="2803" width="8" style="129" customWidth="1"/>
    <col min="2804" max="2804" width="7.75" style="129" customWidth="1"/>
    <col min="2805" max="3042" width="8" style="129"/>
    <col min="3043" max="3043" width="7.5" style="129" customWidth="1"/>
    <col min="3044" max="3044" width="14.75" style="129" customWidth="1"/>
    <col min="3045" max="3045" width="22.875" style="129" customWidth="1"/>
    <col min="3046" max="3046" width="9.125" style="129" customWidth="1"/>
    <col min="3047" max="3047" width="10.5" style="129" customWidth="1"/>
    <col min="3048" max="3048" width="7" style="129" customWidth="1"/>
    <col min="3049" max="3054" width="7.75" style="129" customWidth="1"/>
    <col min="3055" max="3059" width="8" style="129" customWidth="1"/>
    <col min="3060" max="3060" width="7.75" style="129" customWidth="1"/>
    <col min="3061" max="3298" width="8" style="129"/>
    <col min="3299" max="3299" width="7.5" style="129" customWidth="1"/>
    <col min="3300" max="3300" width="14.75" style="129" customWidth="1"/>
    <col min="3301" max="3301" width="22.875" style="129" customWidth="1"/>
    <col min="3302" max="3302" width="9.125" style="129" customWidth="1"/>
    <col min="3303" max="3303" width="10.5" style="129" customWidth="1"/>
    <col min="3304" max="3304" width="7" style="129" customWidth="1"/>
    <col min="3305" max="3310" width="7.75" style="129" customWidth="1"/>
    <col min="3311" max="3315" width="8" style="129" customWidth="1"/>
    <col min="3316" max="3316" width="7.75" style="129" customWidth="1"/>
    <col min="3317" max="3554" width="8" style="129"/>
    <col min="3555" max="3555" width="7.5" style="129" customWidth="1"/>
    <col min="3556" max="3556" width="14.75" style="129" customWidth="1"/>
    <col min="3557" max="3557" width="22.875" style="129" customWidth="1"/>
    <col min="3558" max="3558" width="9.125" style="129" customWidth="1"/>
    <col min="3559" max="3559" width="10.5" style="129" customWidth="1"/>
    <col min="3560" max="3560" width="7" style="129" customWidth="1"/>
    <col min="3561" max="3566" width="7.75" style="129" customWidth="1"/>
    <col min="3567" max="3571" width="8" style="129" customWidth="1"/>
    <col min="3572" max="3572" width="7.75" style="129" customWidth="1"/>
    <col min="3573" max="3810" width="8" style="129"/>
    <col min="3811" max="3811" width="7.5" style="129" customWidth="1"/>
    <col min="3812" max="3812" width="14.75" style="129" customWidth="1"/>
    <col min="3813" max="3813" width="22.875" style="129" customWidth="1"/>
    <col min="3814" max="3814" width="9.125" style="129" customWidth="1"/>
    <col min="3815" max="3815" width="10.5" style="129" customWidth="1"/>
    <col min="3816" max="3816" width="7" style="129" customWidth="1"/>
    <col min="3817" max="3822" width="7.75" style="129" customWidth="1"/>
    <col min="3823" max="3827" width="8" style="129" customWidth="1"/>
    <col min="3828" max="3828" width="7.75" style="129" customWidth="1"/>
    <col min="3829" max="4066" width="8" style="129"/>
    <col min="4067" max="4067" width="7.5" style="129" customWidth="1"/>
    <col min="4068" max="4068" width="14.75" style="129" customWidth="1"/>
    <col min="4069" max="4069" width="22.875" style="129" customWidth="1"/>
    <col min="4070" max="4070" width="9.125" style="129" customWidth="1"/>
    <col min="4071" max="4071" width="10.5" style="129" customWidth="1"/>
    <col min="4072" max="4072" width="7" style="129" customWidth="1"/>
    <col min="4073" max="4078" width="7.75" style="129" customWidth="1"/>
    <col min="4079" max="4083" width="8" style="129" customWidth="1"/>
    <col min="4084" max="4084" width="7.75" style="129" customWidth="1"/>
    <col min="4085" max="4322" width="8" style="129"/>
    <col min="4323" max="4323" width="7.5" style="129" customWidth="1"/>
    <col min="4324" max="4324" width="14.75" style="129" customWidth="1"/>
    <col min="4325" max="4325" width="22.875" style="129" customWidth="1"/>
    <col min="4326" max="4326" width="9.125" style="129" customWidth="1"/>
    <col min="4327" max="4327" width="10.5" style="129" customWidth="1"/>
    <col min="4328" max="4328" width="7" style="129" customWidth="1"/>
    <col min="4329" max="4334" width="7.75" style="129" customWidth="1"/>
    <col min="4335" max="4339" width="8" style="129" customWidth="1"/>
    <col min="4340" max="4340" width="7.75" style="129" customWidth="1"/>
    <col min="4341" max="4578" width="8" style="129"/>
    <col min="4579" max="4579" width="7.5" style="129" customWidth="1"/>
    <col min="4580" max="4580" width="14.75" style="129" customWidth="1"/>
    <col min="4581" max="4581" width="22.875" style="129" customWidth="1"/>
    <col min="4582" max="4582" width="9.125" style="129" customWidth="1"/>
    <col min="4583" max="4583" width="10.5" style="129" customWidth="1"/>
    <col min="4584" max="4584" width="7" style="129" customWidth="1"/>
    <col min="4585" max="4590" width="7.75" style="129" customWidth="1"/>
    <col min="4591" max="4595" width="8" style="129" customWidth="1"/>
    <col min="4596" max="4596" width="7.75" style="129" customWidth="1"/>
    <col min="4597" max="4834" width="8" style="129"/>
    <col min="4835" max="4835" width="7.5" style="129" customWidth="1"/>
    <col min="4836" max="4836" width="14.75" style="129" customWidth="1"/>
    <col min="4837" max="4837" width="22.875" style="129" customWidth="1"/>
    <col min="4838" max="4838" width="9.125" style="129" customWidth="1"/>
    <col min="4839" max="4839" width="10.5" style="129" customWidth="1"/>
    <col min="4840" max="4840" width="7" style="129" customWidth="1"/>
    <col min="4841" max="4846" width="7.75" style="129" customWidth="1"/>
    <col min="4847" max="4851" width="8" style="129" customWidth="1"/>
    <col min="4852" max="4852" width="7.75" style="129" customWidth="1"/>
    <col min="4853" max="5090" width="8" style="129"/>
    <col min="5091" max="5091" width="7.5" style="129" customWidth="1"/>
    <col min="5092" max="5092" width="14.75" style="129" customWidth="1"/>
    <col min="5093" max="5093" width="22.875" style="129" customWidth="1"/>
    <col min="5094" max="5094" width="9.125" style="129" customWidth="1"/>
    <col min="5095" max="5095" width="10.5" style="129" customWidth="1"/>
    <col min="5096" max="5096" width="7" style="129" customWidth="1"/>
    <col min="5097" max="5102" width="7.75" style="129" customWidth="1"/>
    <col min="5103" max="5107" width="8" style="129" customWidth="1"/>
    <col min="5108" max="5108" width="7.75" style="129" customWidth="1"/>
    <col min="5109" max="5346" width="8" style="129"/>
    <col min="5347" max="5347" width="7.5" style="129" customWidth="1"/>
    <col min="5348" max="5348" width="14.75" style="129" customWidth="1"/>
    <col min="5349" max="5349" width="22.875" style="129" customWidth="1"/>
    <col min="5350" max="5350" width="9.125" style="129" customWidth="1"/>
    <col min="5351" max="5351" width="10.5" style="129" customWidth="1"/>
    <col min="5352" max="5352" width="7" style="129" customWidth="1"/>
    <col min="5353" max="5358" width="7.75" style="129" customWidth="1"/>
    <col min="5359" max="5363" width="8" style="129" customWidth="1"/>
    <col min="5364" max="5364" width="7.75" style="129" customWidth="1"/>
    <col min="5365" max="5602" width="8" style="129"/>
    <col min="5603" max="5603" width="7.5" style="129" customWidth="1"/>
    <col min="5604" max="5604" width="14.75" style="129" customWidth="1"/>
    <col min="5605" max="5605" width="22.875" style="129" customWidth="1"/>
    <col min="5606" max="5606" width="9.125" style="129" customWidth="1"/>
    <col min="5607" max="5607" width="10.5" style="129" customWidth="1"/>
    <col min="5608" max="5608" width="7" style="129" customWidth="1"/>
    <col min="5609" max="5614" width="7.75" style="129" customWidth="1"/>
    <col min="5615" max="5619" width="8" style="129" customWidth="1"/>
    <col min="5620" max="5620" width="7.75" style="129" customWidth="1"/>
    <col min="5621" max="5858" width="8" style="129"/>
    <col min="5859" max="5859" width="7.5" style="129" customWidth="1"/>
    <col min="5860" max="5860" width="14.75" style="129" customWidth="1"/>
    <col min="5861" max="5861" width="22.875" style="129" customWidth="1"/>
    <col min="5862" max="5862" width="9.125" style="129" customWidth="1"/>
    <col min="5863" max="5863" width="10.5" style="129" customWidth="1"/>
    <col min="5864" max="5864" width="7" style="129" customWidth="1"/>
    <col min="5865" max="5870" width="7.75" style="129" customWidth="1"/>
    <col min="5871" max="5875" width="8" style="129" customWidth="1"/>
    <col min="5876" max="5876" width="7.75" style="129" customWidth="1"/>
    <col min="5877" max="6114" width="8" style="129"/>
    <col min="6115" max="6115" width="7.5" style="129" customWidth="1"/>
    <col min="6116" max="6116" width="14.75" style="129" customWidth="1"/>
    <col min="6117" max="6117" width="22.875" style="129" customWidth="1"/>
    <col min="6118" max="6118" width="9.125" style="129" customWidth="1"/>
    <col min="6119" max="6119" width="10.5" style="129" customWidth="1"/>
    <col min="6120" max="6120" width="7" style="129" customWidth="1"/>
    <col min="6121" max="6126" width="7.75" style="129" customWidth="1"/>
    <col min="6127" max="6131" width="8" style="129" customWidth="1"/>
    <col min="6132" max="6132" width="7.75" style="129" customWidth="1"/>
    <col min="6133" max="6370" width="8" style="129"/>
    <col min="6371" max="6371" width="7.5" style="129" customWidth="1"/>
    <col min="6372" max="6372" width="14.75" style="129" customWidth="1"/>
    <col min="6373" max="6373" width="22.875" style="129" customWidth="1"/>
    <col min="6374" max="6374" width="9.125" style="129" customWidth="1"/>
    <col min="6375" max="6375" width="10.5" style="129" customWidth="1"/>
    <col min="6376" max="6376" width="7" style="129" customWidth="1"/>
    <col min="6377" max="6382" width="7.75" style="129" customWidth="1"/>
    <col min="6383" max="6387" width="8" style="129" customWidth="1"/>
    <col min="6388" max="6388" width="7.75" style="129" customWidth="1"/>
    <col min="6389" max="6626" width="8" style="129"/>
    <col min="6627" max="6627" width="7.5" style="129" customWidth="1"/>
    <col min="6628" max="6628" width="14.75" style="129" customWidth="1"/>
    <col min="6629" max="6629" width="22.875" style="129" customWidth="1"/>
    <col min="6630" max="6630" width="9.125" style="129" customWidth="1"/>
    <col min="6631" max="6631" width="10.5" style="129" customWidth="1"/>
    <col min="6632" max="6632" width="7" style="129" customWidth="1"/>
    <col min="6633" max="6638" width="7.75" style="129" customWidth="1"/>
    <col min="6639" max="6643" width="8" style="129" customWidth="1"/>
    <col min="6644" max="6644" width="7.75" style="129" customWidth="1"/>
    <col min="6645" max="6882" width="8" style="129"/>
    <col min="6883" max="6883" width="7.5" style="129" customWidth="1"/>
    <col min="6884" max="6884" width="14.75" style="129" customWidth="1"/>
    <col min="6885" max="6885" width="22.875" style="129" customWidth="1"/>
    <col min="6886" max="6886" width="9.125" style="129" customWidth="1"/>
    <col min="6887" max="6887" width="10.5" style="129" customWidth="1"/>
    <col min="6888" max="6888" width="7" style="129" customWidth="1"/>
    <col min="6889" max="6894" width="7.75" style="129" customWidth="1"/>
    <col min="6895" max="6899" width="8" style="129" customWidth="1"/>
    <col min="6900" max="6900" width="7.75" style="129" customWidth="1"/>
    <col min="6901" max="7138" width="8" style="129"/>
    <col min="7139" max="7139" width="7.5" style="129" customWidth="1"/>
    <col min="7140" max="7140" width="14.75" style="129" customWidth="1"/>
    <col min="7141" max="7141" width="22.875" style="129" customWidth="1"/>
    <col min="7142" max="7142" width="9.125" style="129" customWidth="1"/>
    <col min="7143" max="7143" width="10.5" style="129" customWidth="1"/>
    <col min="7144" max="7144" width="7" style="129" customWidth="1"/>
    <col min="7145" max="7150" width="7.75" style="129" customWidth="1"/>
    <col min="7151" max="7155" width="8" style="129" customWidth="1"/>
    <col min="7156" max="7156" width="7.75" style="129" customWidth="1"/>
    <col min="7157" max="7394" width="8" style="129"/>
    <col min="7395" max="7395" width="7.5" style="129" customWidth="1"/>
    <col min="7396" max="7396" width="14.75" style="129" customWidth="1"/>
    <col min="7397" max="7397" width="22.875" style="129" customWidth="1"/>
    <col min="7398" max="7398" width="9.125" style="129" customWidth="1"/>
    <col min="7399" max="7399" width="10.5" style="129" customWidth="1"/>
    <col min="7400" max="7400" width="7" style="129" customWidth="1"/>
    <col min="7401" max="7406" width="7.75" style="129" customWidth="1"/>
    <col min="7407" max="7411" width="8" style="129" customWidth="1"/>
    <col min="7412" max="7412" width="7.75" style="129" customWidth="1"/>
    <col min="7413" max="7650" width="8" style="129"/>
    <col min="7651" max="7651" width="7.5" style="129" customWidth="1"/>
    <col min="7652" max="7652" width="14.75" style="129" customWidth="1"/>
    <col min="7653" max="7653" width="22.875" style="129" customWidth="1"/>
    <col min="7654" max="7654" width="9.125" style="129" customWidth="1"/>
    <col min="7655" max="7655" width="10.5" style="129" customWidth="1"/>
    <col min="7656" max="7656" width="7" style="129" customWidth="1"/>
    <col min="7657" max="7662" width="7.75" style="129" customWidth="1"/>
    <col min="7663" max="7667" width="8" style="129" customWidth="1"/>
    <col min="7668" max="7668" width="7.75" style="129" customWidth="1"/>
    <col min="7669" max="7906" width="8" style="129"/>
    <col min="7907" max="7907" width="7.5" style="129" customWidth="1"/>
    <col min="7908" max="7908" width="14.75" style="129" customWidth="1"/>
    <col min="7909" max="7909" width="22.875" style="129" customWidth="1"/>
    <col min="7910" max="7910" width="9.125" style="129" customWidth="1"/>
    <col min="7911" max="7911" width="10.5" style="129" customWidth="1"/>
    <col min="7912" max="7912" width="7" style="129" customWidth="1"/>
    <col min="7913" max="7918" width="7.75" style="129" customWidth="1"/>
    <col min="7919" max="7923" width="8" style="129" customWidth="1"/>
    <col min="7924" max="7924" width="7.75" style="129" customWidth="1"/>
    <col min="7925" max="8162" width="8" style="129"/>
    <col min="8163" max="8163" width="7.5" style="129" customWidth="1"/>
    <col min="8164" max="8164" width="14.75" style="129" customWidth="1"/>
    <col min="8165" max="8165" width="22.875" style="129" customWidth="1"/>
    <col min="8166" max="8166" width="9.125" style="129" customWidth="1"/>
    <col min="8167" max="8167" width="10.5" style="129" customWidth="1"/>
    <col min="8168" max="8168" width="7" style="129" customWidth="1"/>
    <col min="8169" max="8174" width="7.75" style="129" customWidth="1"/>
    <col min="8175" max="8179" width="8" style="129" customWidth="1"/>
    <col min="8180" max="8180" width="7.75" style="129" customWidth="1"/>
    <col min="8181" max="8418" width="8" style="129"/>
    <col min="8419" max="8419" width="7.5" style="129" customWidth="1"/>
    <col min="8420" max="8420" width="14.75" style="129" customWidth="1"/>
    <col min="8421" max="8421" width="22.875" style="129" customWidth="1"/>
    <col min="8422" max="8422" width="9.125" style="129" customWidth="1"/>
    <col min="8423" max="8423" width="10.5" style="129" customWidth="1"/>
    <col min="8424" max="8424" width="7" style="129" customWidth="1"/>
    <col min="8425" max="8430" width="7.75" style="129" customWidth="1"/>
    <col min="8431" max="8435" width="8" style="129" customWidth="1"/>
    <col min="8436" max="8436" width="7.75" style="129" customWidth="1"/>
    <col min="8437" max="8674" width="8" style="129"/>
    <col min="8675" max="8675" width="7.5" style="129" customWidth="1"/>
    <col min="8676" max="8676" width="14.75" style="129" customWidth="1"/>
    <col min="8677" max="8677" width="22.875" style="129" customWidth="1"/>
    <col min="8678" max="8678" width="9.125" style="129" customWidth="1"/>
    <col min="8679" max="8679" width="10.5" style="129" customWidth="1"/>
    <col min="8680" max="8680" width="7" style="129" customWidth="1"/>
    <col min="8681" max="8686" width="7.75" style="129" customWidth="1"/>
    <col min="8687" max="8691" width="8" style="129" customWidth="1"/>
    <col min="8692" max="8692" width="7.75" style="129" customWidth="1"/>
    <col min="8693" max="8930" width="8" style="129"/>
    <col min="8931" max="8931" width="7.5" style="129" customWidth="1"/>
    <col min="8932" max="8932" width="14.75" style="129" customWidth="1"/>
    <col min="8933" max="8933" width="22.875" style="129" customWidth="1"/>
    <col min="8934" max="8934" width="9.125" style="129" customWidth="1"/>
    <col min="8935" max="8935" width="10.5" style="129" customWidth="1"/>
    <col min="8936" max="8936" width="7" style="129" customWidth="1"/>
    <col min="8937" max="8942" width="7.75" style="129" customWidth="1"/>
    <col min="8943" max="8947" width="8" style="129" customWidth="1"/>
    <col min="8948" max="8948" width="7.75" style="129" customWidth="1"/>
    <col min="8949" max="9186" width="8" style="129"/>
    <col min="9187" max="9187" width="7.5" style="129" customWidth="1"/>
    <col min="9188" max="9188" width="14.75" style="129" customWidth="1"/>
    <col min="9189" max="9189" width="22.875" style="129" customWidth="1"/>
    <col min="9190" max="9190" width="9.125" style="129" customWidth="1"/>
    <col min="9191" max="9191" width="10.5" style="129" customWidth="1"/>
    <col min="9192" max="9192" width="7" style="129" customWidth="1"/>
    <col min="9193" max="9198" width="7.75" style="129" customWidth="1"/>
    <col min="9199" max="9203" width="8" style="129" customWidth="1"/>
    <col min="9204" max="9204" width="7.75" style="129" customWidth="1"/>
    <col min="9205" max="9442" width="8" style="129"/>
    <col min="9443" max="9443" width="7.5" style="129" customWidth="1"/>
    <col min="9444" max="9444" width="14.75" style="129" customWidth="1"/>
    <col min="9445" max="9445" width="22.875" style="129" customWidth="1"/>
    <col min="9446" max="9446" width="9.125" style="129" customWidth="1"/>
    <col min="9447" max="9447" width="10.5" style="129" customWidth="1"/>
    <col min="9448" max="9448" width="7" style="129" customWidth="1"/>
    <col min="9449" max="9454" width="7.75" style="129" customWidth="1"/>
    <col min="9455" max="9459" width="8" style="129" customWidth="1"/>
    <col min="9460" max="9460" width="7.75" style="129" customWidth="1"/>
    <col min="9461" max="9698" width="8" style="129"/>
    <col min="9699" max="9699" width="7.5" style="129" customWidth="1"/>
    <col min="9700" max="9700" width="14.75" style="129" customWidth="1"/>
    <col min="9701" max="9701" width="22.875" style="129" customWidth="1"/>
    <col min="9702" max="9702" width="9.125" style="129" customWidth="1"/>
    <col min="9703" max="9703" width="10.5" style="129" customWidth="1"/>
    <col min="9704" max="9704" width="7" style="129" customWidth="1"/>
    <col min="9705" max="9710" width="7.75" style="129" customWidth="1"/>
    <col min="9711" max="9715" width="8" style="129" customWidth="1"/>
    <col min="9716" max="9716" width="7.75" style="129" customWidth="1"/>
    <col min="9717" max="9954" width="8" style="129"/>
    <col min="9955" max="9955" width="7.5" style="129" customWidth="1"/>
    <col min="9956" max="9956" width="14.75" style="129" customWidth="1"/>
    <col min="9957" max="9957" width="22.875" style="129" customWidth="1"/>
    <col min="9958" max="9958" width="9.125" style="129" customWidth="1"/>
    <col min="9959" max="9959" width="10.5" style="129" customWidth="1"/>
    <col min="9960" max="9960" width="7" style="129" customWidth="1"/>
    <col min="9961" max="9966" width="7.75" style="129" customWidth="1"/>
    <col min="9967" max="9971" width="8" style="129" customWidth="1"/>
    <col min="9972" max="9972" width="7.75" style="129" customWidth="1"/>
    <col min="9973" max="10210" width="8" style="129"/>
    <col min="10211" max="10211" width="7.5" style="129" customWidth="1"/>
    <col min="10212" max="10212" width="14.75" style="129" customWidth="1"/>
    <col min="10213" max="10213" width="22.875" style="129" customWidth="1"/>
    <col min="10214" max="10214" width="9.125" style="129" customWidth="1"/>
    <col min="10215" max="10215" width="10.5" style="129" customWidth="1"/>
    <col min="10216" max="10216" width="7" style="129" customWidth="1"/>
    <col min="10217" max="10222" width="7.75" style="129" customWidth="1"/>
    <col min="10223" max="10227" width="8" style="129" customWidth="1"/>
    <col min="10228" max="10228" width="7.75" style="129" customWidth="1"/>
    <col min="10229" max="10466" width="8" style="129"/>
    <col min="10467" max="10467" width="7.5" style="129" customWidth="1"/>
    <col min="10468" max="10468" width="14.75" style="129" customWidth="1"/>
    <col min="10469" max="10469" width="22.875" style="129" customWidth="1"/>
    <col min="10470" max="10470" width="9.125" style="129" customWidth="1"/>
    <col min="10471" max="10471" width="10.5" style="129" customWidth="1"/>
    <col min="10472" max="10472" width="7" style="129" customWidth="1"/>
    <col min="10473" max="10478" width="7.75" style="129" customWidth="1"/>
    <col min="10479" max="10483" width="8" style="129" customWidth="1"/>
    <col min="10484" max="10484" width="7.75" style="129" customWidth="1"/>
    <col min="10485" max="10722" width="8" style="129"/>
    <col min="10723" max="10723" width="7.5" style="129" customWidth="1"/>
    <col min="10724" max="10724" width="14.75" style="129" customWidth="1"/>
    <col min="10725" max="10725" width="22.875" style="129" customWidth="1"/>
    <col min="10726" max="10726" width="9.125" style="129" customWidth="1"/>
    <col min="10727" max="10727" width="10.5" style="129" customWidth="1"/>
    <col min="10728" max="10728" width="7" style="129" customWidth="1"/>
    <col min="10729" max="10734" width="7.75" style="129" customWidth="1"/>
    <col min="10735" max="10739" width="8" style="129" customWidth="1"/>
    <col min="10740" max="10740" width="7.75" style="129" customWidth="1"/>
    <col min="10741" max="10978" width="8" style="129"/>
    <col min="10979" max="10979" width="7.5" style="129" customWidth="1"/>
    <col min="10980" max="10980" width="14.75" style="129" customWidth="1"/>
    <col min="10981" max="10981" width="22.875" style="129" customWidth="1"/>
    <col min="10982" max="10982" width="9.125" style="129" customWidth="1"/>
    <col min="10983" max="10983" width="10.5" style="129" customWidth="1"/>
    <col min="10984" max="10984" width="7" style="129" customWidth="1"/>
    <col min="10985" max="10990" width="7.75" style="129" customWidth="1"/>
    <col min="10991" max="10995" width="8" style="129" customWidth="1"/>
    <col min="10996" max="10996" width="7.75" style="129" customWidth="1"/>
    <col min="10997" max="11234" width="8" style="129"/>
    <col min="11235" max="11235" width="7.5" style="129" customWidth="1"/>
    <col min="11236" max="11236" width="14.75" style="129" customWidth="1"/>
    <col min="11237" max="11237" width="22.875" style="129" customWidth="1"/>
    <col min="11238" max="11238" width="9.125" style="129" customWidth="1"/>
    <col min="11239" max="11239" width="10.5" style="129" customWidth="1"/>
    <col min="11240" max="11240" width="7" style="129" customWidth="1"/>
    <col min="11241" max="11246" width="7.75" style="129" customWidth="1"/>
    <col min="11247" max="11251" width="8" style="129" customWidth="1"/>
    <col min="11252" max="11252" width="7.75" style="129" customWidth="1"/>
    <col min="11253" max="11490" width="8" style="129"/>
    <col min="11491" max="11491" width="7.5" style="129" customWidth="1"/>
    <col min="11492" max="11492" width="14.75" style="129" customWidth="1"/>
    <col min="11493" max="11493" width="22.875" style="129" customWidth="1"/>
    <col min="11494" max="11494" width="9.125" style="129" customWidth="1"/>
    <col min="11495" max="11495" width="10.5" style="129" customWidth="1"/>
    <col min="11496" max="11496" width="7" style="129" customWidth="1"/>
    <col min="11497" max="11502" width="7.75" style="129" customWidth="1"/>
    <col min="11503" max="11507" width="8" style="129" customWidth="1"/>
    <col min="11508" max="11508" width="7.75" style="129" customWidth="1"/>
    <col min="11509" max="11746" width="8" style="129"/>
    <col min="11747" max="11747" width="7.5" style="129" customWidth="1"/>
    <col min="11748" max="11748" width="14.75" style="129" customWidth="1"/>
    <col min="11749" max="11749" width="22.875" style="129" customWidth="1"/>
    <col min="11750" max="11750" width="9.125" style="129" customWidth="1"/>
    <col min="11751" max="11751" width="10.5" style="129" customWidth="1"/>
    <col min="11752" max="11752" width="7" style="129" customWidth="1"/>
    <col min="11753" max="11758" width="7.75" style="129" customWidth="1"/>
    <col min="11759" max="11763" width="8" style="129" customWidth="1"/>
    <col min="11764" max="11764" width="7.75" style="129" customWidth="1"/>
    <col min="11765" max="12002" width="8" style="129"/>
    <col min="12003" max="12003" width="7.5" style="129" customWidth="1"/>
    <col min="12004" max="12004" width="14.75" style="129" customWidth="1"/>
    <col min="12005" max="12005" width="22.875" style="129" customWidth="1"/>
    <col min="12006" max="12006" width="9.125" style="129" customWidth="1"/>
    <col min="12007" max="12007" width="10.5" style="129" customWidth="1"/>
    <col min="12008" max="12008" width="7" style="129" customWidth="1"/>
    <col min="12009" max="12014" width="7.75" style="129" customWidth="1"/>
    <col min="12015" max="12019" width="8" style="129" customWidth="1"/>
    <col min="12020" max="12020" width="7.75" style="129" customWidth="1"/>
    <col min="12021" max="12258" width="8" style="129"/>
    <col min="12259" max="12259" width="7.5" style="129" customWidth="1"/>
    <col min="12260" max="12260" width="14.75" style="129" customWidth="1"/>
    <col min="12261" max="12261" width="22.875" style="129" customWidth="1"/>
    <col min="12262" max="12262" width="9.125" style="129" customWidth="1"/>
    <col min="12263" max="12263" width="10.5" style="129" customWidth="1"/>
    <col min="12264" max="12264" width="7" style="129" customWidth="1"/>
    <col min="12265" max="12270" width="7.75" style="129" customWidth="1"/>
    <col min="12271" max="12275" width="8" style="129" customWidth="1"/>
    <col min="12276" max="12276" width="7.75" style="129" customWidth="1"/>
    <col min="12277" max="12514" width="8" style="129"/>
    <col min="12515" max="12515" width="7.5" style="129" customWidth="1"/>
    <col min="12516" max="12516" width="14.75" style="129" customWidth="1"/>
    <col min="12517" max="12517" width="22.875" style="129" customWidth="1"/>
    <col min="12518" max="12518" width="9.125" style="129" customWidth="1"/>
    <col min="12519" max="12519" width="10.5" style="129" customWidth="1"/>
    <col min="12520" max="12520" width="7" style="129" customWidth="1"/>
    <col min="12521" max="12526" width="7.75" style="129" customWidth="1"/>
    <col min="12527" max="12531" width="8" style="129" customWidth="1"/>
    <col min="12532" max="12532" width="7.75" style="129" customWidth="1"/>
    <col min="12533" max="12770" width="8" style="129"/>
    <col min="12771" max="12771" width="7.5" style="129" customWidth="1"/>
    <col min="12772" max="12772" width="14.75" style="129" customWidth="1"/>
    <col min="12773" max="12773" width="22.875" style="129" customWidth="1"/>
    <col min="12774" max="12774" width="9.125" style="129" customWidth="1"/>
    <col min="12775" max="12775" width="10.5" style="129" customWidth="1"/>
    <col min="12776" max="12776" width="7" style="129" customWidth="1"/>
    <col min="12777" max="12782" width="7.75" style="129" customWidth="1"/>
    <col min="12783" max="12787" width="8" style="129" customWidth="1"/>
    <col min="12788" max="12788" width="7.75" style="129" customWidth="1"/>
    <col min="12789" max="13026" width="8" style="129"/>
    <col min="13027" max="13027" width="7.5" style="129" customWidth="1"/>
    <col min="13028" max="13028" width="14.75" style="129" customWidth="1"/>
    <col min="13029" max="13029" width="22.875" style="129" customWidth="1"/>
    <col min="13030" max="13030" width="9.125" style="129" customWidth="1"/>
    <col min="13031" max="13031" width="10.5" style="129" customWidth="1"/>
    <col min="13032" max="13032" width="7" style="129" customWidth="1"/>
    <col min="13033" max="13038" width="7.75" style="129" customWidth="1"/>
    <col min="13039" max="13043" width="8" style="129" customWidth="1"/>
    <col min="13044" max="13044" width="7.75" style="129" customWidth="1"/>
    <col min="13045" max="13282" width="8" style="129"/>
    <col min="13283" max="13283" width="7.5" style="129" customWidth="1"/>
    <col min="13284" max="13284" width="14.75" style="129" customWidth="1"/>
    <col min="13285" max="13285" width="22.875" style="129" customWidth="1"/>
    <col min="13286" max="13286" width="9.125" style="129" customWidth="1"/>
    <col min="13287" max="13287" width="10.5" style="129" customWidth="1"/>
    <col min="13288" max="13288" width="7" style="129" customWidth="1"/>
    <col min="13289" max="13294" width="7.75" style="129" customWidth="1"/>
    <col min="13295" max="13299" width="8" style="129" customWidth="1"/>
    <col min="13300" max="13300" width="7.75" style="129" customWidth="1"/>
    <col min="13301" max="13538" width="8" style="129"/>
    <col min="13539" max="13539" width="7.5" style="129" customWidth="1"/>
    <col min="13540" max="13540" width="14.75" style="129" customWidth="1"/>
    <col min="13541" max="13541" width="22.875" style="129" customWidth="1"/>
    <col min="13542" max="13542" width="9.125" style="129" customWidth="1"/>
    <col min="13543" max="13543" width="10.5" style="129" customWidth="1"/>
    <col min="13544" max="13544" width="7" style="129" customWidth="1"/>
    <col min="13545" max="13550" width="7.75" style="129" customWidth="1"/>
    <col min="13551" max="13555" width="8" style="129" customWidth="1"/>
    <col min="13556" max="13556" width="7.75" style="129" customWidth="1"/>
    <col min="13557" max="13794" width="8" style="129"/>
    <col min="13795" max="13795" width="7.5" style="129" customWidth="1"/>
    <col min="13796" max="13796" width="14.75" style="129" customWidth="1"/>
    <col min="13797" max="13797" width="22.875" style="129" customWidth="1"/>
    <col min="13798" max="13798" width="9.125" style="129" customWidth="1"/>
    <col min="13799" max="13799" width="10.5" style="129" customWidth="1"/>
    <col min="13800" max="13800" width="7" style="129" customWidth="1"/>
    <col min="13801" max="13806" width="7.75" style="129" customWidth="1"/>
    <col min="13807" max="13811" width="8" style="129" customWidth="1"/>
    <col min="13812" max="13812" width="7.75" style="129" customWidth="1"/>
    <col min="13813" max="14050" width="8" style="129"/>
    <col min="14051" max="14051" width="7.5" style="129" customWidth="1"/>
    <col min="14052" max="14052" width="14.75" style="129" customWidth="1"/>
    <col min="14053" max="14053" width="22.875" style="129" customWidth="1"/>
    <col min="14054" max="14054" width="9.125" style="129" customWidth="1"/>
    <col min="14055" max="14055" width="10.5" style="129" customWidth="1"/>
    <col min="14056" max="14056" width="7" style="129" customWidth="1"/>
    <col min="14057" max="14062" width="7.75" style="129" customWidth="1"/>
    <col min="14063" max="14067" width="8" style="129" customWidth="1"/>
    <col min="14068" max="14068" width="7.75" style="129" customWidth="1"/>
    <col min="14069" max="14306" width="8" style="129"/>
    <col min="14307" max="14307" width="7.5" style="129" customWidth="1"/>
    <col min="14308" max="14308" width="14.75" style="129" customWidth="1"/>
    <col min="14309" max="14309" width="22.875" style="129" customWidth="1"/>
    <col min="14310" max="14310" width="9.125" style="129" customWidth="1"/>
    <col min="14311" max="14311" width="10.5" style="129" customWidth="1"/>
    <col min="14312" max="14312" width="7" style="129" customWidth="1"/>
    <col min="14313" max="14318" width="7.75" style="129" customWidth="1"/>
    <col min="14319" max="14323" width="8" style="129" customWidth="1"/>
    <col min="14324" max="14324" width="7.75" style="129" customWidth="1"/>
    <col min="14325" max="14562" width="8" style="129"/>
    <col min="14563" max="14563" width="7.5" style="129" customWidth="1"/>
    <col min="14564" max="14564" width="14.75" style="129" customWidth="1"/>
    <col min="14565" max="14565" width="22.875" style="129" customWidth="1"/>
    <col min="14566" max="14566" width="9.125" style="129" customWidth="1"/>
    <col min="14567" max="14567" width="10.5" style="129" customWidth="1"/>
    <col min="14568" max="14568" width="7" style="129" customWidth="1"/>
    <col min="14569" max="14574" width="7.75" style="129" customWidth="1"/>
    <col min="14575" max="14579" width="8" style="129" customWidth="1"/>
    <col min="14580" max="14580" width="7.75" style="129" customWidth="1"/>
    <col min="14581" max="14818" width="8" style="129"/>
    <col min="14819" max="14819" width="7.5" style="129" customWidth="1"/>
    <col min="14820" max="14820" width="14.75" style="129" customWidth="1"/>
    <col min="14821" max="14821" width="22.875" style="129" customWidth="1"/>
    <col min="14822" max="14822" width="9.125" style="129" customWidth="1"/>
    <col min="14823" max="14823" width="10.5" style="129" customWidth="1"/>
    <col min="14824" max="14824" width="7" style="129" customWidth="1"/>
    <col min="14825" max="14830" width="7.75" style="129" customWidth="1"/>
    <col min="14831" max="14835" width="8" style="129" customWidth="1"/>
    <col min="14836" max="14836" width="7.75" style="129" customWidth="1"/>
    <col min="14837" max="15074" width="8" style="129"/>
    <col min="15075" max="15075" width="7.5" style="129" customWidth="1"/>
    <col min="15076" max="15076" width="14.75" style="129" customWidth="1"/>
    <col min="15077" max="15077" width="22.875" style="129" customWidth="1"/>
    <col min="15078" max="15078" width="9.125" style="129" customWidth="1"/>
    <col min="15079" max="15079" width="10.5" style="129" customWidth="1"/>
    <col min="15080" max="15080" width="7" style="129" customWidth="1"/>
    <col min="15081" max="15086" width="7.75" style="129" customWidth="1"/>
    <col min="15087" max="15091" width="8" style="129" customWidth="1"/>
    <col min="15092" max="15092" width="7.75" style="129" customWidth="1"/>
    <col min="15093" max="15330" width="8" style="129"/>
    <col min="15331" max="15331" width="7.5" style="129" customWidth="1"/>
    <col min="15332" max="15332" width="14.75" style="129" customWidth="1"/>
    <col min="15333" max="15333" width="22.875" style="129" customWidth="1"/>
    <col min="15334" max="15334" width="9.125" style="129" customWidth="1"/>
    <col min="15335" max="15335" width="10.5" style="129" customWidth="1"/>
    <col min="15336" max="15336" width="7" style="129" customWidth="1"/>
    <col min="15337" max="15342" width="7.75" style="129" customWidth="1"/>
    <col min="15343" max="15347" width="8" style="129" customWidth="1"/>
    <col min="15348" max="15348" width="7.75" style="129" customWidth="1"/>
    <col min="15349" max="15586" width="8" style="129"/>
    <col min="15587" max="15587" width="7.5" style="129" customWidth="1"/>
    <col min="15588" max="15588" width="14.75" style="129" customWidth="1"/>
    <col min="15589" max="15589" width="22.875" style="129" customWidth="1"/>
    <col min="15590" max="15590" width="9.125" style="129" customWidth="1"/>
    <col min="15591" max="15591" width="10.5" style="129" customWidth="1"/>
    <col min="15592" max="15592" width="7" style="129" customWidth="1"/>
    <col min="15593" max="15598" width="7.75" style="129" customWidth="1"/>
    <col min="15599" max="15603" width="8" style="129" customWidth="1"/>
    <col min="15604" max="15604" width="7.75" style="129" customWidth="1"/>
    <col min="15605" max="15842" width="8" style="129"/>
    <col min="15843" max="15843" width="7.5" style="129" customWidth="1"/>
    <col min="15844" max="15844" width="14.75" style="129" customWidth="1"/>
    <col min="15845" max="15845" width="22.875" style="129" customWidth="1"/>
    <col min="15846" max="15846" width="9.125" style="129" customWidth="1"/>
    <col min="15847" max="15847" width="10.5" style="129" customWidth="1"/>
    <col min="15848" max="15848" width="7" style="129" customWidth="1"/>
    <col min="15849" max="15854" width="7.75" style="129" customWidth="1"/>
    <col min="15855" max="15859" width="8" style="129" customWidth="1"/>
    <col min="15860" max="15860" width="7.75" style="129" customWidth="1"/>
    <col min="15861" max="16098" width="8" style="129"/>
    <col min="16099" max="16099" width="7.5" style="129" customWidth="1"/>
    <col min="16100" max="16100" width="14.75" style="129" customWidth="1"/>
    <col min="16101" max="16101" width="22.875" style="129" customWidth="1"/>
    <col min="16102" max="16102" width="9.125" style="129" customWidth="1"/>
    <col min="16103" max="16103" width="10.5" style="129" customWidth="1"/>
    <col min="16104" max="16104" width="7" style="129" customWidth="1"/>
    <col min="16105" max="16110" width="7.75" style="129" customWidth="1"/>
    <col min="16111" max="16115" width="8" style="129" customWidth="1"/>
    <col min="16116" max="16116" width="7.75" style="129" customWidth="1"/>
    <col min="16117" max="16384" width="8" style="129"/>
  </cols>
  <sheetData>
    <row r="1" spans="1:20" s="1" customFormat="1" ht="18">
      <c r="I1" s="97" t="s">
        <v>1077</v>
      </c>
    </row>
    <row r="2" spans="1:20" s="1" customFormat="1" ht="18">
      <c r="I2" s="99" t="s">
        <v>1797</v>
      </c>
    </row>
    <row r="3" spans="1:20" s="1" customFormat="1" ht="15.75"/>
    <row r="4" spans="1:20" s="1" customFormat="1" ht="56.25" customHeight="1">
      <c r="A4" s="694" t="s">
        <v>1261</v>
      </c>
      <c r="B4" s="694"/>
      <c r="C4" s="694"/>
      <c r="D4" s="694"/>
      <c r="E4" s="694"/>
      <c r="F4" s="694"/>
      <c r="G4" s="694"/>
      <c r="H4" s="694"/>
      <c r="I4" s="694"/>
    </row>
    <row r="5" spans="1:20" s="1" customFormat="1" ht="8.25" customHeight="1"/>
    <row r="6" spans="1:20" s="23" customFormat="1" ht="36" customHeight="1">
      <c r="A6" s="822" t="s">
        <v>481</v>
      </c>
      <c r="B6" s="822"/>
      <c r="C6" s="822"/>
      <c r="D6" s="822"/>
      <c r="E6" s="822"/>
      <c r="F6" s="172">
        <v>40</v>
      </c>
      <c r="G6" s="823" t="s">
        <v>1078</v>
      </c>
      <c r="H6" s="823"/>
      <c r="I6" s="823"/>
      <c r="J6" s="83"/>
      <c r="K6" s="83"/>
      <c r="L6" s="83"/>
      <c r="M6" s="83"/>
      <c r="N6" s="83"/>
      <c r="O6" s="83"/>
    </row>
    <row r="7" spans="1:20" s="1" customFormat="1" ht="9" customHeight="1"/>
    <row r="8" spans="1:20" s="15" customFormat="1" ht="36.75" customHeight="1">
      <c r="A8" s="763" t="s">
        <v>2203</v>
      </c>
      <c r="B8" s="763"/>
      <c r="C8" s="763"/>
      <c r="D8" s="763"/>
      <c r="E8" s="763"/>
      <c r="F8" s="763"/>
      <c r="G8" s="763"/>
      <c r="H8" s="763"/>
      <c r="I8" s="763"/>
      <c r="J8" s="430"/>
      <c r="K8" s="430"/>
      <c r="L8" s="430"/>
      <c r="M8" s="430"/>
      <c r="N8" s="430"/>
      <c r="O8" s="430"/>
      <c r="P8" s="430"/>
      <c r="Q8" s="430"/>
      <c r="R8" s="237"/>
      <c r="S8" s="237"/>
      <c r="T8" s="237"/>
    </row>
    <row r="9" spans="1:20" s="1" customFormat="1" ht="6.75" customHeight="1"/>
    <row r="10" spans="1:20" ht="24" customHeight="1">
      <c r="A10" s="771" t="s">
        <v>573</v>
      </c>
      <c r="B10" s="820" t="s">
        <v>1075</v>
      </c>
      <c r="C10" s="795" t="s">
        <v>483</v>
      </c>
      <c r="D10" s="780" t="s">
        <v>484</v>
      </c>
      <c r="E10" s="765" t="s">
        <v>1076</v>
      </c>
      <c r="F10" s="765" t="s">
        <v>486</v>
      </c>
      <c r="G10" s="765"/>
      <c r="H10" s="765"/>
      <c r="I10" s="765"/>
    </row>
    <row r="11" spans="1:20" ht="39.75" customHeight="1">
      <c r="A11" s="772"/>
      <c r="B11" s="821"/>
      <c r="C11" s="795"/>
      <c r="D11" s="780"/>
      <c r="E11" s="765"/>
      <c r="F11" s="316" t="s">
        <v>59</v>
      </c>
      <c r="G11" s="316" t="s">
        <v>9</v>
      </c>
      <c r="H11" s="316" t="s">
        <v>10</v>
      </c>
      <c r="I11" s="316" t="s">
        <v>11</v>
      </c>
    </row>
    <row r="12" spans="1:20" s="162" customFormat="1" ht="13.5" customHeight="1">
      <c r="A12" s="161">
        <v>1</v>
      </c>
      <c r="B12" s="161">
        <v>2</v>
      </c>
      <c r="C12" s="161">
        <v>3</v>
      </c>
      <c r="D12" s="161">
        <v>4</v>
      </c>
      <c r="E12" s="161">
        <v>5</v>
      </c>
      <c r="F12" s="161">
        <v>6</v>
      </c>
      <c r="G12" s="161">
        <v>7</v>
      </c>
      <c r="H12" s="161">
        <v>8</v>
      </c>
      <c r="I12" s="161">
        <v>9</v>
      </c>
    </row>
    <row r="13" spans="1:20" ht="18" customHeight="1">
      <c r="A13" s="302" t="s">
        <v>1411</v>
      </c>
      <c r="B13" s="163" t="s">
        <v>1412</v>
      </c>
      <c r="C13" s="164" t="s">
        <v>66</v>
      </c>
      <c r="D13" s="164" t="s">
        <v>489</v>
      </c>
      <c r="E13" s="165">
        <f>SUM(F13:I13)</f>
        <v>261.83</v>
      </c>
      <c r="F13" s="166">
        <v>198.6</v>
      </c>
      <c r="G13" s="166">
        <v>43.77</v>
      </c>
      <c r="H13" s="166">
        <v>0</v>
      </c>
      <c r="I13" s="166">
        <v>19.46</v>
      </c>
    </row>
    <row r="14" spans="1:20" ht="18" customHeight="1">
      <c r="A14" s="302" t="s">
        <v>1362</v>
      </c>
      <c r="B14" s="163" t="s">
        <v>1363</v>
      </c>
      <c r="C14" s="164" t="s">
        <v>66</v>
      </c>
      <c r="D14" s="164" t="s">
        <v>489</v>
      </c>
      <c r="E14" s="165">
        <f>SUM(F14:I14)</f>
        <v>261.83</v>
      </c>
      <c r="F14" s="166">
        <v>198.6</v>
      </c>
      <c r="G14" s="166">
        <v>43.77</v>
      </c>
      <c r="H14" s="166">
        <v>0</v>
      </c>
      <c r="I14" s="166">
        <v>19.46</v>
      </c>
    </row>
    <row r="15" spans="1:20" ht="18" customHeight="1">
      <c r="A15" s="302" t="s">
        <v>1364</v>
      </c>
      <c r="B15" s="163" t="s">
        <v>1365</v>
      </c>
      <c r="C15" s="164" t="s">
        <v>66</v>
      </c>
      <c r="D15" s="164" t="s">
        <v>489</v>
      </c>
      <c r="E15" s="165">
        <f>SUM(F15:I15)</f>
        <v>261.83</v>
      </c>
      <c r="F15" s="166">
        <v>198.6</v>
      </c>
      <c r="G15" s="166">
        <v>43.77</v>
      </c>
      <c r="H15" s="166">
        <v>0</v>
      </c>
      <c r="I15" s="166">
        <v>19.46</v>
      </c>
    </row>
    <row r="16" spans="1:20" ht="18" customHeight="1">
      <c r="A16" s="302" t="s">
        <v>675</v>
      </c>
      <c r="B16" s="163" t="s">
        <v>1355</v>
      </c>
      <c r="C16" s="164" t="s">
        <v>66</v>
      </c>
      <c r="D16" s="164" t="s">
        <v>489</v>
      </c>
      <c r="E16" s="165">
        <f t="shared" ref="E16:E26" si="0">SUM(F16:I16)</f>
        <v>250.76</v>
      </c>
      <c r="F16" s="166">
        <v>187.53</v>
      </c>
      <c r="G16" s="166">
        <v>43.77</v>
      </c>
      <c r="H16" s="166">
        <v>0</v>
      </c>
      <c r="I16" s="166">
        <v>19.46</v>
      </c>
    </row>
    <row r="17" spans="1:257" ht="18" customHeight="1">
      <c r="A17" s="302" t="s">
        <v>1366</v>
      </c>
      <c r="B17" s="163" t="s">
        <v>671</v>
      </c>
      <c r="C17" s="164" t="s">
        <v>66</v>
      </c>
      <c r="D17" s="164" t="s">
        <v>489</v>
      </c>
      <c r="E17" s="165">
        <f t="shared" si="0"/>
        <v>131.25</v>
      </c>
      <c r="F17" s="166">
        <v>68.02</v>
      </c>
      <c r="G17" s="166">
        <v>43.77</v>
      </c>
      <c r="H17" s="166">
        <v>0</v>
      </c>
      <c r="I17" s="166">
        <v>19.46</v>
      </c>
    </row>
    <row r="18" spans="1:257" ht="18" customHeight="1">
      <c r="A18" s="302" t="s">
        <v>664</v>
      </c>
      <c r="B18" s="163" t="s">
        <v>498</v>
      </c>
      <c r="C18" s="164" t="s">
        <v>66</v>
      </c>
      <c r="D18" s="164" t="s">
        <v>489</v>
      </c>
      <c r="E18" s="165">
        <f t="shared" si="0"/>
        <v>281.72000000000003</v>
      </c>
      <c r="F18" s="166">
        <v>218.49</v>
      </c>
      <c r="G18" s="166">
        <v>43.77</v>
      </c>
      <c r="H18" s="166">
        <v>0</v>
      </c>
      <c r="I18" s="166">
        <v>19.46</v>
      </c>
    </row>
    <row r="19" spans="1:257" customFormat="1" ht="18" customHeight="1">
      <c r="A19" s="302" t="s">
        <v>1367</v>
      </c>
      <c r="B19" s="163" t="s">
        <v>1354</v>
      </c>
      <c r="C19" s="164" t="s">
        <v>66</v>
      </c>
      <c r="D19" s="164" t="s">
        <v>489</v>
      </c>
      <c r="E19" s="165">
        <f>SUM(F19:I19)</f>
        <v>261.83</v>
      </c>
      <c r="F19" s="166">
        <v>198.6</v>
      </c>
      <c r="G19" s="166">
        <v>43.77</v>
      </c>
      <c r="H19" s="166">
        <v>0</v>
      </c>
      <c r="I19" s="166">
        <v>19.46</v>
      </c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/>
      <c r="EB19" s="129"/>
      <c r="EC19" s="129"/>
      <c r="ED19" s="129"/>
      <c r="EE19" s="129"/>
      <c r="EF19" s="129"/>
      <c r="EG19" s="129"/>
      <c r="EH19" s="129"/>
      <c r="EI19" s="129"/>
      <c r="EJ19" s="129"/>
      <c r="EK19" s="129"/>
      <c r="EL19" s="129"/>
      <c r="EM19" s="129"/>
      <c r="EN19" s="129"/>
      <c r="EO19" s="129"/>
      <c r="EP19" s="129"/>
      <c r="EQ19" s="129"/>
      <c r="ER19" s="129"/>
      <c r="ES19" s="129"/>
      <c r="ET19" s="129"/>
      <c r="EU19" s="129"/>
      <c r="EV19" s="129"/>
      <c r="EW19" s="129"/>
      <c r="EX19" s="129"/>
      <c r="EY19" s="129"/>
      <c r="EZ19" s="129"/>
      <c r="FA19" s="129"/>
      <c r="FB19" s="129"/>
      <c r="FC19" s="129"/>
      <c r="FD19" s="129"/>
      <c r="FE19" s="129"/>
      <c r="FF19" s="129"/>
      <c r="FG19" s="129"/>
      <c r="FH19" s="129"/>
      <c r="FI19" s="129"/>
      <c r="FJ19" s="129"/>
      <c r="FK19" s="129"/>
      <c r="FL19" s="129"/>
      <c r="FM19" s="129"/>
      <c r="FN19" s="129"/>
      <c r="FO19" s="129"/>
      <c r="FP19" s="129"/>
      <c r="FQ19" s="129"/>
      <c r="FR19" s="129"/>
      <c r="FS19" s="129"/>
      <c r="FT19" s="129"/>
      <c r="FU19" s="129"/>
      <c r="FV19" s="129"/>
      <c r="FW19" s="129"/>
      <c r="FX19" s="129"/>
      <c r="FY19" s="129"/>
      <c r="FZ19" s="129"/>
      <c r="GA19" s="129"/>
      <c r="GB19" s="129"/>
      <c r="GC19" s="129"/>
      <c r="GD19" s="129"/>
      <c r="GE19" s="129"/>
      <c r="GF19" s="129"/>
      <c r="GG19" s="129"/>
      <c r="GH19" s="129"/>
      <c r="GI19" s="129"/>
      <c r="GJ19" s="129"/>
      <c r="GK19" s="129"/>
      <c r="GL19" s="129"/>
      <c r="GM19" s="129"/>
      <c r="GN19" s="129"/>
      <c r="GO19" s="129"/>
      <c r="GP19" s="129"/>
      <c r="GQ19" s="129"/>
      <c r="GR19" s="129"/>
      <c r="GS19" s="129"/>
      <c r="GT19" s="129"/>
      <c r="GU19" s="129"/>
      <c r="GV19" s="129"/>
      <c r="GW19" s="129"/>
      <c r="GX19" s="129"/>
      <c r="GY19" s="129"/>
      <c r="GZ19" s="129"/>
      <c r="HA19" s="129"/>
      <c r="HB19" s="129"/>
      <c r="HC19" s="129"/>
      <c r="HD19" s="129"/>
      <c r="HE19" s="129"/>
      <c r="HF19" s="129"/>
      <c r="HG19" s="129"/>
      <c r="HH19" s="129"/>
      <c r="HI19" s="129"/>
      <c r="HJ19" s="129"/>
      <c r="HK19" s="129"/>
      <c r="HL19" s="129"/>
      <c r="HM19" s="129"/>
      <c r="HN19" s="129"/>
      <c r="HO19" s="129"/>
      <c r="HP19" s="129"/>
      <c r="HQ19" s="129"/>
      <c r="HR19" s="129"/>
      <c r="HS19" s="129"/>
      <c r="HT19" s="129"/>
      <c r="HU19" s="129"/>
      <c r="HV19" s="129"/>
      <c r="HW19" s="129"/>
      <c r="HX19" s="129"/>
      <c r="HY19" s="129"/>
      <c r="HZ19" s="129"/>
      <c r="IA19" s="129"/>
      <c r="IB19" s="129"/>
      <c r="IC19" s="129"/>
      <c r="ID19" s="129"/>
      <c r="IE19" s="129"/>
      <c r="IF19" s="129"/>
      <c r="IG19" s="129"/>
      <c r="IH19" s="129"/>
      <c r="II19" s="129"/>
      <c r="IJ19" s="129"/>
      <c r="IK19" s="129"/>
      <c r="IL19" s="129"/>
      <c r="IM19" s="129"/>
      <c r="IN19" s="129"/>
      <c r="IO19" s="129"/>
      <c r="IP19" s="129"/>
      <c r="IQ19" s="129"/>
      <c r="IR19" s="129"/>
      <c r="IS19" s="129"/>
      <c r="IT19" s="129"/>
      <c r="IU19" s="129"/>
      <c r="IV19" s="129"/>
      <c r="IW19" s="129"/>
    </row>
    <row r="20" spans="1:257" ht="18" customHeight="1">
      <c r="A20" s="302" t="s">
        <v>1411</v>
      </c>
      <c r="B20" s="163" t="s">
        <v>1412</v>
      </c>
      <c r="C20" s="164" t="s">
        <v>66</v>
      </c>
      <c r="D20" s="164" t="s">
        <v>534</v>
      </c>
      <c r="E20" s="165">
        <f t="shared" ref="E20" si="1">SUM(F20:I20)</f>
        <v>281.72000000000003</v>
      </c>
      <c r="F20" s="166">
        <v>218.49</v>
      </c>
      <c r="G20" s="166">
        <v>43.77</v>
      </c>
      <c r="H20" s="166">
        <v>0</v>
      </c>
      <c r="I20" s="166">
        <v>19.46</v>
      </c>
    </row>
    <row r="21" spans="1:257" ht="18" customHeight="1">
      <c r="A21" s="302" t="s">
        <v>1368</v>
      </c>
      <c r="B21" s="163" t="s">
        <v>1369</v>
      </c>
      <c r="C21" s="164" t="s">
        <v>66</v>
      </c>
      <c r="D21" s="164" t="s">
        <v>534</v>
      </c>
      <c r="E21" s="165">
        <f t="shared" si="0"/>
        <v>281.72000000000003</v>
      </c>
      <c r="F21" s="166">
        <v>218.49</v>
      </c>
      <c r="G21" s="166">
        <v>43.77</v>
      </c>
      <c r="H21" s="166">
        <v>0</v>
      </c>
      <c r="I21" s="166">
        <v>19.46</v>
      </c>
    </row>
    <row r="22" spans="1:257" ht="18" customHeight="1">
      <c r="A22" s="302" t="s">
        <v>1364</v>
      </c>
      <c r="B22" s="163" t="s">
        <v>1365</v>
      </c>
      <c r="C22" s="164" t="s">
        <v>66</v>
      </c>
      <c r="D22" s="164" t="s">
        <v>534</v>
      </c>
      <c r="E22" s="165">
        <f t="shared" si="0"/>
        <v>281.72000000000003</v>
      </c>
      <c r="F22" s="166">
        <v>218.49</v>
      </c>
      <c r="G22" s="166">
        <v>43.77</v>
      </c>
      <c r="H22" s="166">
        <v>0</v>
      </c>
      <c r="I22" s="166">
        <v>19.46</v>
      </c>
    </row>
    <row r="23" spans="1:257" ht="18" customHeight="1">
      <c r="A23" s="302" t="s">
        <v>675</v>
      </c>
      <c r="B23" s="163" t="s">
        <v>1355</v>
      </c>
      <c r="C23" s="164" t="s">
        <v>66</v>
      </c>
      <c r="D23" s="164" t="s">
        <v>534</v>
      </c>
      <c r="E23" s="165">
        <f t="shared" si="0"/>
        <v>252.98</v>
      </c>
      <c r="F23" s="166">
        <v>189.75</v>
      </c>
      <c r="G23" s="166">
        <v>43.77</v>
      </c>
      <c r="H23" s="166">
        <v>0</v>
      </c>
      <c r="I23" s="166">
        <v>19.46</v>
      </c>
    </row>
    <row r="24" spans="1:257" ht="18" customHeight="1">
      <c r="A24" s="302" t="s">
        <v>1366</v>
      </c>
      <c r="B24" s="163" t="s">
        <v>671</v>
      </c>
      <c r="C24" s="164" t="s">
        <v>66</v>
      </c>
      <c r="D24" s="164" t="s">
        <v>534</v>
      </c>
      <c r="E24" s="165">
        <f t="shared" si="0"/>
        <v>136.47999999999999</v>
      </c>
      <c r="F24" s="166">
        <v>73.25</v>
      </c>
      <c r="G24" s="166">
        <v>43.77</v>
      </c>
      <c r="H24" s="166">
        <v>0</v>
      </c>
      <c r="I24" s="166">
        <v>19.46</v>
      </c>
    </row>
    <row r="25" spans="1:257" ht="18" customHeight="1">
      <c r="A25" s="302" t="s">
        <v>664</v>
      </c>
      <c r="B25" s="163" t="s">
        <v>498</v>
      </c>
      <c r="C25" s="164" t="s">
        <v>66</v>
      </c>
      <c r="D25" s="164" t="s">
        <v>534</v>
      </c>
      <c r="E25" s="165">
        <f t="shared" si="0"/>
        <v>281.72000000000003</v>
      </c>
      <c r="F25" s="166">
        <v>218.49</v>
      </c>
      <c r="G25" s="166">
        <v>43.77</v>
      </c>
      <c r="H25" s="166">
        <v>0</v>
      </c>
      <c r="I25" s="166">
        <v>19.46</v>
      </c>
    </row>
    <row r="26" spans="1:257" customFormat="1" ht="18" customHeight="1">
      <c r="A26" s="302" t="s">
        <v>1367</v>
      </c>
      <c r="B26" s="163" t="s">
        <v>1356</v>
      </c>
      <c r="C26" s="164" t="s">
        <v>66</v>
      </c>
      <c r="D26" s="164" t="s">
        <v>534</v>
      </c>
      <c r="E26" s="165">
        <f t="shared" si="0"/>
        <v>281.72000000000003</v>
      </c>
      <c r="F26" s="166">
        <v>218.49</v>
      </c>
      <c r="G26" s="166">
        <v>43.77</v>
      </c>
      <c r="H26" s="166">
        <v>0</v>
      </c>
      <c r="I26" s="166">
        <v>19.46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29"/>
      <c r="BM26" s="129"/>
      <c r="BN26" s="129"/>
      <c r="BO26" s="129"/>
      <c r="BP26" s="129"/>
      <c r="BQ26" s="129"/>
      <c r="BR26" s="129"/>
      <c r="BS26" s="129"/>
      <c r="BT26" s="129"/>
      <c r="BU26" s="129"/>
      <c r="BV26" s="129"/>
      <c r="BW26" s="129"/>
      <c r="BX26" s="129"/>
      <c r="BY26" s="129"/>
      <c r="BZ26" s="129"/>
      <c r="CA26" s="129"/>
      <c r="CB26" s="129"/>
      <c r="CC26" s="129"/>
      <c r="CD26" s="129"/>
      <c r="CE26" s="129"/>
      <c r="CF26" s="129"/>
      <c r="CG26" s="129"/>
      <c r="CH26" s="129"/>
      <c r="CI26" s="129"/>
      <c r="CJ26" s="129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29"/>
      <c r="CV26" s="129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29"/>
      <c r="DI26" s="129"/>
      <c r="DJ26" s="129"/>
      <c r="DK26" s="129"/>
      <c r="DL26" s="129"/>
      <c r="DM26" s="129"/>
      <c r="DN26" s="129"/>
      <c r="DO26" s="129"/>
      <c r="DP26" s="129"/>
      <c r="DQ26" s="129"/>
      <c r="DR26" s="129"/>
      <c r="DS26" s="129"/>
      <c r="DT26" s="129"/>
      <c r="DU26" s="129"/>
      <c r="DV26" s="129"/>
      <c r="DW26" s="129"/>
      <c r="DX26" s="129"/>
      <c r="DY26" s="129"/>
      <c r="DZ26" s="129"/>
      <c r="EA26" s="129"/>
      <c r="EB26" s="129"/>
      <c r="EC26" s="129"/>
      <c r="ED26" s="129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29"/>
      <c r="EP26" s="129"/>
      <c r="EQ26" s="129"/>
      <c r="ER26" s="129"/>
      <c r="ES26" s="129"/>
      <c r="ET26" s="129"/>
      <c r="EU26" s="129"/>
      <c r="EV26" s="129"/>
      <c r="EW26" s="129"/>
      <c r="EX26" s="129"/>
      <c r="EY26" s="129"/>
      <c r="EZ26" s="129"/>
      <c r="FA26" s="129"/>
      <c r="FB26" s="129"/>
      <c r="FC26" s="129"/>
      <c r="FD26" s="129"/>
      <c r="FE26" s="129"/>
      <c r="FF26" s="129"/>
      <c r="FG26" s="129"/>
      <c r="FH26" s="129"/>
      <c r="FI26" s="129"/>
      <c r="FJ26" s="129"/>
      <c r="FK26" s="129"/>
      <c r="FL26" s="129"/>
      <c r="FM26" s="129"/>
      <c r="FN26" s="129"/>
      <c r="FO26" s="129"/>
      <c r="FP26" s="129"/>
      <c r="FQ26" s="129"/>
      <c r="FR26" s="129"/>
      <c r="FS26" s="129"/>
      <c r="FT26" s="129"/>
      <c r="FU26" s="129"/>
      <c r="FV26" s="129"/>
      <c r="FW26" s="129"/>
      <c r="FX26" s="129"/>
      <c r="FY26" s="129"/>
      <c r="FZ26" s="129"/>
      <c r="GA26" s="129"/>
      <c r="GB26" s="129"/>
      <c r="GC26" s="129"/>
      <c r="GD26" s="129"/>
      <c r="GE26" s="129"/>
      <c r="GF26" s="129"/>
      <c r="GG26" s="129"/>
      <c r="GH26" s="129"/>
      <c r="GI26" s="129"/>
      <c r="GJ26" s="129"/>
      <c r="GK26" s="129"/>
      <c r="GL26" s="129"/>
      <c r="GM26" s="129"/>
      <c r="GN26" s="129"/>
      <c r="GO26" s="129"/>
      <c r="GP26" s="129"/>
      <c r="GQ26" s="129"/>
      <c r="GR26" s="129"/>
      <c r="GS26" s="129"/>
      <c r="GT26" s="129"/>
      <c r="GU26" s="129"/>
      <c r="GV26" s="129"/>
      <c r="GW26" s="129"/>
      <c r="GX26" s="129"/>
      <c r="GY26" s="129"/>
      <c r="GZ26" s="129"/>
      <c r="HA26" s="129"/>
      <c r="HB26" s="129"/>
      <c r="HC26" s="129"/>
      <c r="HD26" s="129"/>
      <c r="HE26" s="129"/>
      <c r="HF26" s="129"/>
      <c r="HG26" s="129"/>
      <c r="HH26" s="129"/>
      <c r="HI26" s="129"/>
      <c r="HJ26" s="129"/>
      <c r="HK26" s="129"/>
      <c r="HL26" s="129"/>
      <c r="HM26" s="129"/>
      <c r="HN26" s="129"/>
      <c r="HO26" s="129"/>
      <c r="HP26" s="129"/>
      <c r="HQ26" s="129"/>
      <c r="HR26" s="129"/>
      <c r="HS26" s="129"/>
      <c r="HT26" s="129"/>
      <c r="HU26" s="129"/>
      <c r="HV26" s="129"/>
      <c r="HW26" s="129"/>
      <c r="HX26" s="129"/>
      <c r="HY26" s="129"/>
      <c r="HZ26" s="129"/>
      <c r="IA26" s="129"/>
      <c r="IB26" s="129"/>
      <c r="IC26" s="129"/>
      <c r="ID26" s="129"/>
      <c r="IE26" s="129"/>
      <c r="IF26" s="129"/>
      <c r="IG26" s="129"/>
      <c r="IH26" s="129"/>
      <c r="II26" s="129"/>
      <c r="IJ26" s="129"/>
      <c r="IK26" s="129"/>
      <c r="IL26" s="129"/>
      <c r="IM26" s="129"/>
      <c r="IN26" s="129"/>
      <c r="IO26" s="129"/>
      <c r="IP26" s="129"/>
      <c r="IQ26" s="129"/>
      <c r="IR26" s="129"/>
      <c r="IS26" s="129"/>
      <c r="IT26" s="129"/>
      <c r="IU26" s="129"/>
      <c r="IV26" s="129"/>
      <c r="IW26" s="129"/>
    </row>
    <row r="27" spans="1:257" s="100" customFormat="1" ht="16.5">
      <c r="A27" s="314">
        <v>1</v>
      </c>
      <c r="B27" s="262" t="s">
        <v>553</v>
      </c>
      <c r="C27" s="261"/>
      <c r="F27" s="103"/>
      <c r="I27" s="103"/>
      <c r="O27" s="103"/>
    </row>
    <row r="28" spans="1:257" s="100" customFormat="1" ht="16.5">
      <c r="A28" s="314">
        <v>2</v>
      </c>
      <c r="B28" s="262" t="s">
        <v>554</v>
      </c>
      <c r="C28" s="261"/>
      <c r="F28" s="103"/>
      <c r="I28" s="103"/>
      <c r="O28" s="103"/>
    </row>
    <row r="29" spans="1:257" ht="7.5" customHeight="1">
      <c r="B29" s="129"/>
      <c r="C29" s="168"/>
      <c r="D29" s="169"/>
      <c r="E29" s="169"/>
      <c r="F29" s="169"/>
    </row>
    <row r="30" spans="1:257">
      <c r="B30" s="129"/>
      <c r="C30" s="162"/>
    </row>
    <row r="31" spans="1:257">
      <c r="B31" s="129"/>
      <c r="C31" s="162"/>
    </row>
    <row r="32" spans="1:257">
      <c r="B32" s="129"/>
      <c r="C32" s="162"/>
    </row>
    <row r="33" spans="2:3">
      <c r="B33" s="129"/>
      <c r="C33" s="162"/>
    </row>
    <row r="34" spans="2:3">
      <c r="B34" s="129"/>
      <c r="C34" s="162"/>
    </row>
    <row r="35" spans="2:3">
      <c r="B35" s="129"/>
      <c r="C35" s="162"/>
    </row>
    <row r="36" spans="2:3">
      <c r="B36" s="129"/>
      <c r="C36" s="162"/>
    </row>
    <row r="37" spans="2:3">
      <c r="B37" s="129"/>
      <c r="C37" s="162"/>
    </row>
    <row r="38" spans="2:3">
      <c r="B38" s="129"/>
      <c r="C38" s="162"/>
    </row>
    <row r="39" spans="2:3">
      <c r="B39" s="129"/>
      <c r="C39" s="162"/>
    </row>
    <row r="40" spans="2:3">
      <c r="B40" s="129"/>
      <c r="C40" s="162"/>
    </row>
    <row r="41" spans="2:3">
      <c r="B41" s="129"/>
      <c r="C41" s="162"/>
    </row>
    <row r="42" spans="2:3">
      <c r="B42" s="129"/>
      <c r="C42" s="162"/>
    </row>
    <row r="43" spans="2:3">
      <c r="B43" s="129"/>
      <c r="C43" s="162"/>
    </row>
    <row r="44" spans="2:3">
      <c r="B44" s="129"/>
      <c r="C44" s="162"/>
    </row>
    <row r="45" spans="2:3">
      <c r="B45" s="129"/>
      <c r="C45" s="162"/>
    </row>
    <row r="46" spans="2:3">
      <c r="B46" s="129"/>
      <c r="C46" s="162"/>
    </row>
    <row r="47" spans="2:3">
      <c r="B47" s="129"/>
      <c r="C47" s="162"/>
    </row>
    <row r="48" spans="2:3">
      <c r="B48" s="129"/>
      <c r="C48" s="162"/>
    </row>
    <row r="49" spans="2:3">
      <c r="B49" s="129"/>
      <c r="C49" s="162"/>
    </row>
    <row r="50" spans="2:3">
      <c r="B50" s="129"/>
      <c r="C50" s="162"/>
    </row>
    <row r="51" spans="2:3">
      <c r="B51" s="129"/>
      <c r="C51" s="162"/>
    </row>
    <row r="52" spans="2:3">
      <c r="B52" s="129"/>
      <c r="C52" s="162"/>
    </row>
    <row r="53" spans="2:3">
      <c r="B53" s="129"/>
      <c r="C53" s="162"/>
    </row>
    <row r="54" spans="2:3">
      <c r="B54" s="129"/>
      <c r="C54" s="162"/>
    </row>
    <row r="55" spans="2:3">
      <c r="B55" s="129"/>
      <c r="C55" s="162"/>
    </row>
    <row r="56" spans="2:3">
      <c r="B56" s="129"/>
      <c r="C56" s="162"/>
    </row>
    <row r="57" spans="2:3">
      <c r="B57" s="129"/>
      <c r="C57" s="162"/>
    </row>
    <row r="58" spans="2:3">
      <c r="B58" s="129"/>
      <c r="C58" s="162"/>
    </row>
    <row r="59" spans="2:3">
      <c r="B59" s="129"/>
      <c r="C59" s="162"/>
    </row>
    <row r="60" spans="2:3">
      <c r="B60" s="129"/>
      <c r="C60" s="162"/>
    </row>
    <row r="61" spans="2:3">
      <c r="B61" s="129"/>
      <c r="C61" s="162"/>
    </row>
    <row r="62" spans="2:3">
      <c r="B62" s="129"/>
      <c r="C62" s="162"/>
    </row>
    <row r="63" spans="2:3">
      <c r="B63" s="129"/>
      <c r="C63" s="162"/>
    </row>
    <row r="64" spans="2:3">
      <c r="B64" s="129"/>
      <c r="C64" s="162"/>
    </row>
    <row r="65" spans="2:3">
      <c r="B65" s="129"/>
      <c r="C65" s="162"/>
    </row>
    <row r="66" spans="2:3">
      <c r="B66" s="129"/>
      <c r="C66" s="162"/>
    </row>
    <row r="67" spans="2:3">
      <c r="B67" s="129"/>
      <c r="C67" s="162"/>
    </row>
    <row r="68" spans="2:3">
      <c r="B68" s="129"/>
      <c r="C68" s="162"/>
    </row>
    <row r="69" spans="2:3">
      <c r="B69" s="129"/>
      <c r="C69" s="162"/>
    </row>
    <row r="70" spans="2:3">
      <c r="B70" s="129"/>
      <c r="C70" s="162"/>
    </row>
    <row r="71" spans="2:3">
      <c r="B71" s="129"/>
      <c r="C71" s="162"/>
    </row>
    <row r="72" spans="2:3">
      <c r="B72" s="129"/>
      <c r="C72" s="162"/>
    </row>
    <row r="73" spans="2:3">
      <c r="B73" s="129"/>
      <c r="C73" s="162"/>
    </row>
    <row r="74" spans="2:3">
      <c r="B74" s="129"/>
      <c r="C74" s="162"/>
    </row>
    <row r="75" spans="2:3">
      <c r="B75" s="129"/>
      <c r="C75" s="162"/>
    </row>
    <row r="76" spans="2:3">
      <c r="B76" s="129"/>
      <c r="C76" s="162"/>
    </row>
    <row r="77" spans="2:3">
      <c r="B77" s="129"/>
      <c r="C77" s="162"/>
    </row>
    <row r="78" spans="2:3">
      <c r="B78" s="129"/>
      <c r="C78" s="162"/>
    </row>
    <row r="79" spans="2:3">
      <c r="B79" s="129"/>
      <c r="C79" s="162"/>
    </row>
    <row r="80" spans="2:3">
      <c r="B80" s="129"/>
      <c r="C80" s="162"/>
    </row>
    <row r="81" spans="2:3">
      <c r="B81" s="129"/>
      <c r="C81" s="162"/>
    </row>
    <row r="82" spans="2:3">
      <c r="B82" s="129"/>
      <c r="C82" s="162"/>
    </row>
    <row r="83" spans="2:3">
      <c r="B83" s="129"/>
      <c r="C83" s="162"/>
    </row>
    <row r="84" spans="2:3">
      <c r="B84" s="129"/>
      <c r="C84" s="162"/>
    </row>
    <row r="85" spans="2:3">
      <c r="B85" s="129"/>
      <c r="C85" s="162"/>
    </row>
    <row r="86" spans="2:3">
      <c r="B86" s="129"/>
      <c r="C86" s="162"/>
    </row>
    <row r="87" spans="2:3">
      <c r="B87" s="129"/>
      <c r="C87" s="162"/>
    </row>
    <row r="88" spans="2:3">
      <c r="B88" s="129"/>
      <c r="C88" s="162"/>
    </row>
    <row r="89" spans="2:3">
      <c r="B89" s="129"/>
      <c r="C89" s="162"/>
    </row>
    <row r="90" spans="2:3">
      <c r="B90" s="129"/>
      <c r="C90" s="162"/>
    </row>
    <row r="91" spans="2:3">
      <c r="B91" s="129"/>
      <c r="C91" s="162"/>
    </row>
    <row r="92" spans="2:3">
      <c r="B92" s="129"/>
      <c r="C92" s="162"/>
    </row>
    <row r="93" spans="2:3">
      <c r="B93" s="129"/>
      <c r="C93" s="162"/>
    </row>
    <row r="94" spans="2:3">
      <c r="B94" s="129"/>
      <c r="C94" s="162"/>
    </row>
    <row r="95" spans="2:3">
      <c r="B95" s="129"/>
      <c r="C95" s="162"/>
    </row>
    <row r="96" spans="2:3">
      <c r="B96" s="129"/>
      <c r="C96" s="162"/>
    </row>
    <row r="97" spans="2:3">
      <c r="B97" s="129"/>
      <c r="C97" s="162"/>
    </row>
    <row r="98" spans="2:3">
      <c r="B98" s="129"/>
      <c r="C98" s="162"/>
    </row>
    <row r="99" spans="2:3">
      <c r="B99" s="129"/>
      <c r="C99" s="162"/>
    </row>
    <row r="100" spans="2:3">
      <c r="B100" s="129"/>
      <c r="C100" s="162"/>
    </row>
    <row r="101" spans="2:3">
      <c r="B101" s="129"/>
      <c r="C101" s="162"/>
    </row>
    <row r="102" spans="2:3">
      <c r="B102" s="129"/>
      <c r="C102" s="162"/>
    </row>
    <row r="103" spans="2:3">
      <c r="B103" s="129"/>
      <c r="C103" s="162"/>
    </row>
    <row r="104" spans="2:3">
      <c r="B104" s="129"/>
      <c r="C104" s="162"/>
    </row>
    <row r="105" spans="2:3">
      <c r="B105" s="129"/>
      <c r="C105" s="162"/>
    </row>
    <row r="106" spans="2:3">
      <c r="B106" s="129"/>
      <c r="C106" s="162"/>
    </row>
    <row r="107" spans="2:3">
      <c r="B107" s="129"/>
      <c r="C107" s="162"/>
    </row>
    <row r="108" spans="2:3">
      <c r="B108" s="129"/>
      <c r="C108" s="162"/>
    </row>
    <row r="109" spans="2:3">
      <c r="B109" s="129"/>
      <c r="C109" s="162"/>
    </row>
    <row r="110" spans="2:3">
      <c r="B110" s="129"/>
      <c r="C110" s="162"/>
    </row>
    <row r="111" spans="2:3">
      <c r="B111" s="129"/>
      <c r="C111" s="162"/>
    </row>
    <row r="112" spans="2:3">
      <c r="B112" s="129"/>
      <c r="C112" s="162"/>
    </row>
    <row r="113" spans="2:3">
      <c r="B113" s="129"/>
      <c r="C113" s="162"/>
    </row>
    <row r="114" spans="2:3">
      <c r="B114" s="129"/>
      <c r="C114" s="162"/>
    </row>
    <row r="115" spans="2:3">
      <c r="B115" s="129"/>
      <c r="C115" s="162"/>
    </row>
    <row r="116" spans="2:3">
      <c r="B116" s="129"/>
      <c r="C116" s="162"/>
    </row>
    <row r="117" spans="2:3">
      <c r="B117" s="129"/>
      <c r="C117" s="162"/>
    </row>
    <row r="118" spans="2:3">
      <c r="B118" s="129"/>
      <c r="C118" s="162"/>
    </row>
    <row r="119" spans="2:3">
      <c r="B119" s="129"/>
      <c r="C119" s="162"/>
    </row>
    <row r="120" spans="2:3">
      <c r="B120" s="129"/>
      <c r="C120" s="162"/>
    </row>
    <row r="121" spans="2:3">
      <c r="B121" s="129"/>
      <c r="C121" s="162"/>
    </row>
    <row r="122" spans="2:3">
      <c r="B122" s="129"/>
      <c r="C122" s="162"/>
    </row>
    <row r="123" spans="2:3">
      <c r="B123" s="129"/>
      <c r="C123" s="162"/>
    </row>
    <row r="124" spans="2:3">
      <c r="B124" s="129"/>
      <c r="C124" s="162"/>
    </row>
    <row r="125" spans="2:3">
      <c r="B125" s="129"/>
      <c r="C125" s="162"/>
    </row>
    <row r="126" spans="2:3">
      <c r="B126" s="129"/>
      <c r="C126" s="162"/>
    </row>
    <row r="127" spans="2:3">
      <c r="B127" s="129"/>
      <c r="C127" s="162"/>
    </row>
    <row r="128" spans="2:3">
      <c r="B128" s="129"/>
      <c r="C128" s="162"/>
    </row>
    <row r="129" spans="2:3">
      <c r="B129" s="129"/>
      <c r="C129" s="162"/>
    </row>
    <row r="130" spans="2:3">
      <c r="B130" s="129"/>
      <c r="C130" s="162"/>
    </row>
    <row r="131" spans="2:3">
      <c r="B131" s="129"/>
      <c r="C131" s="162"/>
    </row>
    <row r="132" spans="2:3">
      <c r="B132" s="129"/>
      <c r="C132" s="162"/>
    </row>
    <row r="133" spans="2:3">
      <c r="B133" s="129"/>
      <c r="C133" s="162"/>
    </row>
    <row r="134" spans="2:3">
      <c r="B134" s="129"/>
      <c r="C134" s="162"/>
    </row>
    <row r="135" spans="2:3">
      <c r="B135" s="129"/>
      <c r="C135" s="162"/>
    </row>
    <row r="136" spans="2:3">
      <c r="B136" s="129"/>
      <c r="C136" s="162"/>
    </row>
    <row r="137" spans="2:3">
      <c r="B137" s="129"/>
      <c r="C137" s="162"/>
    </row>
    <row r="138" spans="2:3">
      <c r="B138" s="129"/>
      <c r="C138" s="162"/>
    </row>
    <row r="139" spans="2:3">
      <c r="B139" s="129"/>
      <c r="C139" s="162"/>
    </row>
    <row r="140" spans="2:3">
      <c r="B140" s="129"/>
      <c r="C140" s="162"/>
    </row>
    <row r="141" spans="2:3">
      <c r="B141" s="129"/>
      <c r="C141" s="162"/>
    </row>
    <row r="142" spans="2:3">
      <c r="B142" s="129"/>
      <c r="C142" s="162"/>
    </row>
    <row r="143" spans="2:3">
      <c r="B143" s="129"/>
      <c r="C143" s="162"/>
    </row>
    <row r="144" spans="2:3">
      <c r="B144" s="129"/>
      <c r="C144" s="162"/>
    </row>
    <row r="145" spans="2:3">
      <c r="B145" s="129"/>
      <c r="C145" s="162"/>
    </row>
    <row r="146" spans="2:3">
      <c r="B146" s="129"/>
      <c r="C146" s="162"/>
    </row>
    <row r="147" spans="2:3">
      <c r="B147" s="129"/>
      <c r="C147" s="162"/>
    </row>
    <row r="148" spans="2:3">
      <c r="B148" s="129"/>
      <c r="C148" s="162"/>
    </row>
    <row r="149" spans="2:3">
      <c r="B149" s="129"/>
      <c r="C149" s="162"/>
    </row>
    <row r="150" spans="2:3">
      <c r="B150" s="129"/>
      <c r="C150" s="162"/>
    </row>
    <row r="151" spans="2:3">
      <c r="B151" s="129"/>
      <c r="C151" s="162"/>
    </row>
    <row r="152" spans="2:3">
      <c r="B152" s="129"/>
      <c r="C152" s="162"/>
    </row>
    <row r="153" spans="2:3">
      <c r="B153" s="129"/>
      <c r="C153" s="162"/>
    </row>
    <row r="154" spans="2:3">
      <c r="B154" s="129"/>
      <c r="C154" s="162"/>
    </row>
    <row r="155" spans="2:3">
      <c r="B155" s="129"/>
      <c r="C155" s="162"/>
    </row>
    <row r="156" spans="2:3">
      <c r="B156" s="129"/>
      <c r="C156" s="162"/>
    </row>
    <row r="157" spans="2:3">
      <c r="B157" s="129"/>
      <c r="C157" s="162"/>
    </row>
    <row r="158" spans="2:3">
      <c r="B158" s="129"/>
      <c r="C158" s="162"/>
    </row>
    <row r="159" spans="2:3">
      <c r="B159" s="129"/>
      <c r="C159" s="162"/>
    </row>
    <row r="160" spans="2:3">
      <c r="B160" s="129"/>
      <c r="C160" s="162"/>
    </row>
    <row r="161" spans="2:3">
      <c r="B161" s="129"/>
      <c r="C161" s="162"/>
    </row>
    <row r="162" spans="2:3">
      <c r="B162" s="129"/>
      <c r="C162" s="162"/>
    </row>
    <row r="163" spans="2:3">
      <c r="B163" s="129"/>
      <c r="C163" s="162"/>
    </row>
    <row r="164" spans="2:3">
      <c r="B164" s="129"/>
      <c r="C164" s="162"/>
    </row>
    <row r="165" spans="2:3">
      <c r="B165" s="129"/>
      <c r="C165" s="162"/>
    </row>
    <row r="166" spans="2:3">
      <c r="B166" s="129"/>
      <c r="C166" s="162"/>
    </row>
    <row r="167" spans="2:3">
      <c r="B167" s="129"/>
      <c r="C167" s="162"/>
    </row>
    <row r="168" spans="2:3">
      <c r="B168" s="129"/>
      <c r="C168" s="162"/>
    </row>
    <row r="169" spans="2:3">
      <c r="B169" s="129"/>
      <c r="C169" s="162"/>
    </row>
    <row r="170" spans="2:3">
      <c r="B170" s="129"/>
      <c r="C170" s="162"/>
    </row>
    <row r="171" spans="2:3">
      <c r="B171" s="129"/>
      <c r="C171" s="162"/>
    </row>
    <row r="172" spans="2:3">
      <c r="B172" s="129"/>
      <c r="C172" s="162"/>
    </row>
    <row r="173" spans="2:3">
      <c r="B173" s="129"/>
      <c r="C173" s="162"/>
    </row>
    <row r="174" spans="2:3">
      <c r="B174" s="129"/>
      <c r="C174" s="162"/>
    </row>
    <row r="175" spans="2:3">
      <c r="B175" s="129"/>
      <c r="C175" s="162"/>
    </row>
    <row r="176" spans="2:3">
      <c r="B176" s="129"/>
      <c r="C176" s="162"/>
    </row>
    <row r="177" spans="2:3">
      <c r="B177" s="129"/>
      <c r="C177" s="162"/>
    </row>
    <row r="178" spans="2:3">
      <c r="B178" s="129"/>
      <c r="C178" s="162"/>
    </row>
    <row r="179" spans="2:3">
      <c r="B179" s="129"/>
      <c r="C179" s="162"/>
    </row>
    <row r="180" spans="2:3">
      <c r="B180" s="129"/>
      <c r="C180" s="162"/>
    </row>
    <row r="181" spans="2:3">
      <c r="B181" s="129"/>
      <c r="C181" s="162"/>
    </row>
    <row r="182" spans="2:3">
      <c r="B182" s="129"/>
      <c r="C182" s="162"/>
    </row>
    <row r="183" spans="2:3">
      <c r="B183" s="129"/>
      <c r="C183" s="162"/>
    </row>
    <row r="184" spans="2:3">
      <c r="B184" s="129"/>
      <c r="C184" s="162"/>
    </row>
    <row r="185" spans="2:3">
      <c r="B185" s="129"/>
      <c r="C185" s="162"/>
    </row>
    <row r="186" spans="2:3">
      <c r="B186" s="129"/>
      <c r="C186" s="162"/>
    </row>
    <row r="187" spans="2:3">
      <c r="B187" s="129"/>
      <c r="C187" s="162"/>
    </row>
    <row r="188" spans="2:3">
      <c r="B188" s="129"/>
      <c r="C188" s="162"/>
    </row>
    <row r="189" spans="2:3">
      <c r="B189" s="129"/>
      <c r="C189" s="162"/>
    </row>
    <row r="190" spans="2:3">
      <c r="B190" s="129"/>
      <c r="C190" s="162"/>
    </row>
    <row r="191" spans="2:3">
      <c r="B191" s="129"/>
      <c r="C191" s="162"/>
    </row>
    <row r="192" spans="2:3">
      <c r="B192" s="129"/>
      <c r="C192" s="162"/>
    </row>
    <row r="193" spans="2:3">
      <c r="B193" s="129"/>
      <c r="C193" s="162"/>
    </row>
    <row r="194" spans="2:3">
      <c r="B194" s="129"/>
      <c r="C194" s="162"/>
    </row>
    <row r="195" spans="2:3">
      <c r="B195" s="129"/>
      <c r="C195" s="162"/>
    </row>
    <row r="196" spans="2:3">
      <c r="B196" s="129"/>
      <c r="C196" s="162"/>
    </row>
    <row r="197" spans="2:3">
      <c r="B197" s="129"/>
      <c r="C197" s="162"/>
    </row>
    <row r="198" spans="2:3">
      <c r="B198" s="129"/>
      <c r="C198" s="162"/>
    </row>
    <row r="199" spans="2:3">
      <c r="B199" s="129"/>
      <c r="C199" s="162"/>
    </row>
    <row r="200" spans="2:3">
      <c r="B200" s="129"/>
      <c r="C200" s="162"/>
    </row>
    <row r="201" spans="2:3">
      <c r="B201" s="129"/>
      <c r="C201" s="162"/>
    </row>
    <row r="202" spans="2:3">
      <c r="B202" s="129"/>
      <c r="C202" s="162"/>
    </row>
    <row r="203" spans="2:3">
      <c r="B203" s="129"/>
      <c r="C203" s="162"/>
    </row>
    <row r="204" spans="2:3">
      <c r="B204" s="129"/>
      <c r="C204" s="162"/>
    </row>
    <row r="205" spans="2:3">
      <c r="B205" s="129"/>
      <c r="C205" s="162"/>
    </row>
    <row r="206" spans="2:3">
      <c r="B206" s="129"/>
      <c r="C206" s="162"/>
    </row>
    <row r="207" spans="2:3">
      <c r="B207" s="129"/>
      <c r="C207" s="162"/>
    </row>
    <row r="208" spans="2:3">
      <c r="B208" s="129"/>
      <c r="C208" s="162"/>
    </row>
    <row r="209" spans="2:3">
      <c r="B209" s="129"/>
      <c r="C209" s="162"/>
    </row>
    <row r="210" spans="2:3">
      <c r="B210" s="129"/>
      <c r="C210" s="162"/>
    </row>
    <row r="211" spans="2:3">
      <c r="B211" s="129"/>
      <c r="C211" s="162"/>
    </row>
    <row r="212" spans="2:3">
      <c r="B212" s="129"/>
      <c r="C212" s="162"/>
    </row>
    <row r="213" spans="2:3">
      <c r="B213" s="129"/>
      <c r="C213" s="162"/>
    </row>
    <row r="214" spans="2:3">
      <c r="B214" s="129"/>
      <c r="C214" s="162"/>
    </row>
    <row r="215" spans="2:3">
      <c r="B215" s="129"/>
      <c r="C215" s="162"/>
    </row>
    <row r="216" spans="2:3">
      <c r="B216" s="129"/>
      <c r="C216" s="162"/>
    </row>
    <row r="217" spans="2:3">
      <c r="B217" s="129"/>
      <c r="C217" s="162"/>
    </row>
    <row r="218" spans="2:3">
      <c r="B218" s="129"/>
      <c r="C218" s="162"/>
    </row>
    <row r="219" spans="2:3">
      <c r="B219" s="129"/>
      <c r="C219" s="162"/>
    </row>
    <row r="220" spans="2:3">
      <c r="B220" s="129"/>
      <c r="C220" s="162"/>
    </row>
    <row r="221" spans="2:3">
      <c r="B221" s="129"/>
      <c r="C221" s="162"/>
    </row>
    <row r="222" spans="2:3">
      <c r="B222" s="129"/>
      <c r="C222" s="162"/>
    </row>
    <row r="223" spans="2:3">
      <c r="B223" s="129"/>
      <c r="C223" s="162"/>
    </row>
    <row r="224" spans="2:3">
      <c r="B224" s="129"/>
      <c r="C224" s="162"/>
    </row>
    <row r="225" spans="2:3">
      <c r="B225" s="129"/>
      <c r="C225" s="162"/>
    </row>
    <row r="226" spans="2:3">
      <c r="B226" s="129"/>
      <c r="C226" s="162"/>
    </row>
    <row r="227" spans="2:3">
      <c r="B227" s="129"/>
      <c r="C227" s="162"/>
    </row>
    <row r="228" spans="2:3">
      <c r="B228" s="129"/>
      <c r="C228" s="162"/>
    </row>
    <row r="229" spans="2:3">
      <c r="B229" s="129"/>
      <c r="C229" s="162"/>
    </row>
    <row r="230" spans="2:3">
      <c r="B230" s="129"/>
      <c r="C230" s="162"/>
    </row>
    <row r="231" spans="2:3">
      <c r="B231" s="129"/>
      <c r="C231" s="162"/>
    </row>
    <row r="232" spans="2:3">
      <c r="B232" s="129"/>
      <c r="C232" s="162"/>
    </row>
    <row r="233" spans="2:3">
      <c r="B233" s="129"/>
      <c r="C233" s="162"/>
    </row>
    <row r="234" spans="2:3">
      <c r="B234" s="129"/>
      <c r="C234" s="162"/>
    </row>
    <row r="235" spans="2:3">
      <c r="B235" s="129"/>
      <c r="C235" s="162"/>
    </row>
    <row r="236" spans="2:3">
      <c r="B236" s="129"/>
      <c r="C236" s="162"/>
    </row>
    <row r="237" spans="2:3">
      <c r="B237" s="129"/>
      <c r="C237" s="162"/>
    </row>
    <row r="238" spans="2:3">
      <c r="B238" s="129"/>
      <c r="C238" s="162"/>
    </row>
    <row r="239" spans="2:3">
      <c r="B239" s="129"/>
      <c r="C239" s="162"/>
    </row>
    <row r="240" spans="2:3">
      <c r="B240" s="129"/>
      <c r="C240" s="162"/>
    </row>
    <row r="241" spans="2:3">
      <c r="B241" s="129"/>
      <c r="C241" s="162"/>
    </row>
    <row r="242" spans="2:3">
      <c r="B242" s="129"/>
      <c r="C242" s="162"/>
    </row>
    <row r="243" spans="2:3">
      <c r="B243" s="129"/>
      <c r="C243" s="162"/>
    </row>
    <row r="244" spans="2:3">
      <c r="B244" s="129"/>
      <c r="C244" s="162"/>
    </row>
    <row r="245" spans="2:3">
      <c r="B245" s="129"/>
      <c r="C245" s="162"/>
    </row>
    <row r="246" spans="2:3">
      <c r="B246" s="129"/>
      <c r="C246" s="162"/>
    </row>
    <row r="247" spans="2:3">
      <c r="B247" s="129"/>
      <c r="C247" s="162"/>
    </row>
    <row r="248" spans="2:3">
      <c r="B248" s="129"/>
      <c r="C248" s="162"/>
    </row>
    <row r="249" spans="2:3">
      <c r="B249" s="129"/>
      <c r="C249" s="162"/>
    </row>
    <row r="250" spans="2:3">
      <c r="B250" s="129"/>
      <c r="C250" s="162"/>
    </row>
    <row r="251" spans="2:3">
      <c r="B251" s="129"/>
      <c r="C251" s="162"/>
    </row>
    <row r="252" spans="2:3">
      <c r="B252" s="129"/>
      <c r="C252" s="162"/>
    </row>
    <row r="253" spans="2:3">
      <c r="B253" s="129"/>
      <c r="C253" s="162"/>
    </row>
    <row r="254" spans="2:3">
      <c r="B254" s="129"/>
      <c r="C254" s="162"/>
    </row>
    <row r="255" spans="2:3">
      <c r="B255" s="129"/>
      <c r="C255" s="162"/>
    </row>
    <row r="256" spans="2:3">
      <c r="B256" s="129"/>
      <c r="C256" s="162"/>
    </row>
    <row r="257" spans="2:3">
      <c r="B257" s="129"/>
      <c r="C257" s="162"/>
    </row>
    <row r="258" spans="2:3">
      <c r="B258" s="129"/>
      <c r="C258" s="162"/>
    </row>
    <row r="259" spans="2:3">
      <c r="B259" s="129"/>
      <c r="C259" s="162"/>
    </row>
    <row r="260" spans="2:3">
      <c r="B260" s="129"/>
      <c r="C260" s="162"/>
    </row>
    <row r="261" spans="2:3">
      <c r="B261" s="129"/>
      <c r="C261" s="162"/>
    </row>
    <row r="262" spans="2:3">
      <c r="B262" s="129"/>
      <c r="C262" s="162"/>
    </row>
    <row r="263" spans="2:3">
      <c r="B263" s="129"/>
      <c r="C263" s="162"/>
    </row>
    <row r="264" spans="2:3">
      <c r="B264" s="129"/>
      <c r="C264" s="162"/>
    </row>
    <row r="265" spans="2:3">
      <c r="B265" s="129"/>
      <c r="C265" s="162"/>
    </row>
    <row r="266" spans="2:3">
      <c r="B266" s="129"/>
      <c r="C266" s="162"/>
    </row>
    <row r="267" spans="2:3">
      <c r="B267" s="129"/>
      <c r="C267" s="162"/>
    </row>
    <row r="268" spans="2:3">
      <c r="B268" s="129"/>
      <c r="C268" s="162"/>
    </row>
    <row r="269" spans="2:3">
      <c r="B269" s="129"/>
      <c r="C269" s="162"/>
    </row>
    <row r="270" spans="2:3">
      <c r="B270" s="129"/>
      <c r="C270" s="162"/>
    </row>
    <row r="271" spans="2:3">
      <c r="B271" s="129"/>
      <c r="C271" s="162"/>
    </row>
    <row r="272" spans="2:3">
      <c r="B272" s="129"/>
      <c r="C272" s="162"/>
    </row>
    <row r="273" spans="2:3">
      <c r="B273" s="129"/>
      <c r="C273" s="162"/>
    </row>
    <row r="274" spans="2:3">
      <c r="B274" s="129"/>
      <c r="C274" s="162"/>
    </row>
    <row r="275" spans="2:3">
      <c r="B275" s="129"/>
      <c r="C275" s="162"/>
    </row>
    <row r="276" spans="2:3">
      <c r="B276" s="129"/>
      <c r="C276" s="162"/>
    </row>
    <row r="277" spans="2:3">
      <c r="B277" s="129"/>
      <c r="C277" s="162"/>
    </row>
    <row r="278" spans="2:3">
      <c r="B278" s="129"/>
      <c r="C278" s="162"/>
    </row>
    <row r="279" spans="2:3">
      <c r="B279" s="129"/>
      <c r="C279" s="162"/>
    </row>
    <row r="280" spans="2:3">
      <c r="B280" s="129"/>
      <c r="C280" s="162"/>
    </row>
    <row r="281" spans="2:3">
      <c r="B281" s="129"/>
      <c r="C281" s="162"/>
    </row>
    <row r="282" spans="2:3">
      <c r="B282" s="129"/>
      <c r="C282" s="162"/>
    </row>
    <row r="283" spans="2:3">
      <c r="B283" s="129"/>
      <c r="C283" s="162"/>
    </row>
    <row r="284" spans="2:3">
      <c r="B284" s="129"/>
      <c r="C284" s="162"/>
    </row>
    <row r="285" spans="2:3">
      <c r="B285" s="129"/>
      <c r="C285" s="162"/>
    </row>
    <row r="286" spans="2:3">
      <c r="B286" s="129"/>
      <c r="C286" s="162"/>
    </row>
    <row r="287" spans="2:3">
      <c r="B287" s="129"/>
      <c r="C287" s="162"/>
    </row>
    <row r="288" spans="2:3">
      <c r="B288" s="129"/>
      <c r="C288" s="162"/>
    </row>
    <row r="289" spans="2:3">
      <c r="B289" s="129"/>
      <c r="C289" s="162"/>
    </row>
    <row r="290" spans="2:3">
      <c r="B290" s="129"/>
      <c r="C290" s="162"/>
    </row>
    <row r="291" spans="2:3">
      <c r="B291" s="129"/>
      <c r="C291" s="162"/>
    </row>
    <row r="292" spans="2:3">
      <c r="B292" s="129"/>
      <c r="C292" s="162"/>
    </row>
    <row r="293" spans="2:3">
      <c r="B293" s="129"/>
      <c r="C293" s="162"/>
    </row>
    <row r="294" spans="2:3">
      <c r="B294" s="129"/>
      <c r="C294" s="162"/>
    </row>
    <row r="295" spans="2:3">
      <c r="B295" s="129"/>
      <c r="C295" s="162"/>
    </row>
    <row r="296" spans="2:3">
      <c r="B296" s="129"/>
      <c r="C296" s="162"/>
    </row>
    <row r="297" spans="2:3">
      <c r="B297" s="129"/>
      <c r="C297" s="162"/>
    </row>
    <row r="298" spans="2:3">
      <c r="B298" s="129"/>
      <c r="C298" s="162"/>
    </row>
    <row r="299" spans="2:3">
      <c r="B299" s="129"/>
      <c r="C299" s="162"/>
    </row>
    <row r="300" spans="2:3">
      <c r="B300" s="129"/>
      <c r="C300" s="162"/>
    </row>
    <row r="301" spans="2:3">
      <c r="B301" s="129"/>
      <c r="C301" s="162"/>
    </row>
    <row r="302" spans="2:3">
      <c r="B302" s="129"/>
      <c r="C302" s="162"/>
    </row>
    <row r="303" spans="2:3">
      <c r="B303" s="129"/>
      <c r="C303" s="162"/>
    </row>
    <row r="304" spans="2:3">
      <c r="B304" s="129"/>
      <c r="C304" s="162"/>
    </row>
    <row r="305" spans="2:3">
      <c r="B305" s="129"/>
      <c r="C305" s="162"/>
    </row>
    <row r="306" spans="2:3">
      <c r="B306" s="129"/>
      <c r="C306" s="162"/>
    </row>
    <row r="307" spans="2:3">
      <c r="B307" s="129"/>
      <c r="C307" s="162"/>
    </row>
    <row r="308" spans="2:3">
      <c r="B308" s="129"/>
      <c r="C308" s="162"/>
    </row>
    <row r="309" spans="2:3">
      <c r="B309" s="129"/>
      <c r="C309" s="162"/>
    </row>
    <row r="310" spans="2:3">
      <c r="B310" s="129"/>
      <c r="C310" s="162"/>
    </row>
    <row r="311" spans="2:3">
      <c r="B311" s="129"/>
      <c r="C311" s="162"/>
    </row>
    <row r="312" spans="2:3">
      <c r="B312" s="129"/>
      <c r="C312" s="162"/>
    </row>
    <row r="313" spans="2:3">
      <c r="B313" s="129"/>
      <c r="C313" s="162"/>
    </row>
    <row r="314" spans="2:3">
      <c r="B314" s="129"/>
      <c r="C314" s="162"/>
    </row>
    <row r="315" spans="2:3">
      <c r="B315" s="129"/>
      <c r="C315" s="162"/>
    </row>
    <row r="316" spans="2:3">
      <c r="B316" s="129"/>
      <c r="C316" s="162"/>
    </row>
    <row r="317" spans="2:3">
      <c r="B317" s="129"/>
      <c r="C317" s="162"/>
    </row>
    <row r="318" spans="2:3">
      <c r="B318" s="129"/>
      <c r="C318" s="162"/>
    </row>
    <row r="319" spans="2:3">
      <c r="B319" s="129"/>
      <c r="C319" s="162"/>
    </row>
    <row r="320" spans="2:3">
      <c r="B320" s="129"/>
      <c r="C320" s="162"/>
    </row>
    <row r="321" spans="2:3">
      <c r="B321" s="129"/>
      <c r="C321" s="162"/>
    </row>
    <row r="322" spans="2:3">
      <c r="B322" s="129"/>
      <c r="C322" s="162"/>
    </row>
    <row r="323" spans="2:3">
      <c r="B323" s="129"/>
      <c r="C323" s="162"/>
    </row>
    <row r="324" spans="2:3">
      <c r="B324" s="129"/>
      <c r="C324" s="162"/>
    </row>
    <row r="325" spans="2:3">
      <c r="B325" s="129"/>
      <c r="C325" s="162"/>
    </row>
    <row r="326" spans="2:3">
      <c r="B326" s="129"/>
      <c r="C326" s="162"/>
    </row>
    <row r="327" spans="2:3">
      <c r="B327" s="129"/>
      <c r="C327" s="162"/>
    </row>
    <row r="328" spans="2:3">
      <c r="B328" s="129"/>
      <c r="C328" s="162"/>
    </row>
    <row r="329" spans="2:3">
      <c r="B329" s="129"/>
      <c r="C329" s="162"/>
    </row>
    <row r="330" spans="2:3">
      <c r="B330" s="129"/>
      <c r="C330" s="162"/>
    </row>
    <row r="331" spans="2:3">
      <c r="B331" s="129"/>
      <c r="C331" s="162"/>
    </row>
    <row r="332" spans="2:3">
      <c r="B332" s="129"/>
      <c r="C332" s="162"/>
    </row>
    <row r="333" spans="2:3">
      <c r="B333" s="129"/>
      <c r="C333" s="162"/>
    </row>
    <row r="334" spans="2:3">
      <c r="B334" s="129"/>
      <c r="C334" s="162"/>
    </row>
    <row r="335" spans="2:3">
      <c r="B335" s="129"/>
      <c r="C335" s="162"/>
    </row>
    <row r="336" spans="2:3">
      <c r="B336" s="129"/>
      <c r="C336" s="162"/>
    </row>
    <row r="337" spans="2:3">
      <c r="B337" s="129"/>
      <c r="C337" s="162"/>
    </row>
    <row r="338" spans="2:3">
      <c r="B338" s="129"/>
      <c r="C338" s="162"/>
    </row>
    <row r="339" spans="2:3">
      <c r="B339" s="129"/>
      <c r="C339" s="162"/>
    </row>
    <row r="340" spans="2:3">
      <c r="B340" s="129"/>
      <c r="C340" s="162"/>
    </row>
    <row r="341" spans="2:3">
      <c r="B341" s="129"/>
      <c r="C341" s="162"/>
    </row>
    <row r="342" spans="2:3">
      <c r="B342" s="129"/>
      <c r="C342" s="162"/>
    </row>
    <row r="343" spans="2:3">
      <c r="B343" s="129"/>
      <c r="C343" s="162"/>
    </row>
    <row r="344" spans="2:3">
      <c r="B344" s="129"/>
      <c r="C344" s="162"/>
    </row>
    <row r="345" spans="2:3">
      <c r="B345" s="129"/>
      <c r="C345" s="162"/>
    </row>
    <row r="346" spans="2:3">
      <c r="B346" s="129"/>
      <c r="C346" s="162"/>
    </row>
    <row r="347" spans="2:3">
      <c r="B347" s="129"/>
      <c r="C347" s="162"/>
    </row>
    <row r="348" spans="2:3">
      <c r="B348" s="129"/>
      <c r="C348" s="162"/>
    </row>
    <row r="349" spans="2:3">
      <c r="B349" s="129"/>
      <c r="C349" s="162"/>
    </row>
    <row r="350" spans="2:3">
      <c r="B350" s="129"/>
      <c r="C350" s="162"/>
    </row>
    <row r="351" spans="2:3">
      <c r="B351" s="129"/>
      <c r="C351" s="162"/>
    </row>
    <row r="352" spans="2:3">
      <c r="B352" s="129"/>
      <c r="C352" s="162"/>
    </row>
    <row r="353" spans="2:3">
      <c r="B353" s="129"/>
      <c r="C353" s="162"/>
    </row>
    <row r="354" spans="2:3">
      <c r="B354" s="129"/>
      <c r="C354" s="162"/>
    </row>
    <row r="355" spans="2:3">
      <c r="B355" s="129"/>
      <c r="C355" s="162"/>
    </row>
    <row r="356" spans="2:3">
      <c r="B356" s="129"/>
      <c r="C356" s="162"/>
    </row>
    <row r="357" spans="2:3">
      <c r="B357" s="129"/>
      <c r="C357" s="162"/>
    </row>
    <row r="358" spans="2:3">
      <c r="B358" s="129"/>
      <c r="C358" s="162"/>
    </row>
    <row r="359" spans="2:3">
      <c r="B359" s="129"/>
      <c r="C359" s="162"/>
    </row>
    <row r="360" spans="2:3">
      <c r="B360" s="129"/>
      <c r="C360" s="162"/>
    </row>
    <row r="361" spans="2:3">
      <c r="B361" s="129"/>
      <c r="C361" s="162"/>
    </row>
    <row r="362" spans="2:3">
      <c r="B362" s="129"/>
      <c r="C362" s="162"/>
    </row>
    <row r="363" spans="2:3">
      <c r="B363" s="129"/>
      <c r="C363" s="162"/>
    </row>
    <row r="364" spans="2:3">
      <c r="B364" s="129"/>
      <c r="C364" s="162"/>
    </row>
    <row r="365" spans="2:3">
      <c r="B365" s="129"/>
      <c r="C365" s="162"/>
    </row>
    <row r="366" spans="2:3">
      <c r="B366" s="129"/>
      <c r="C366" s="162"/>
    </row>
    <row r="367" spans="2:3">
      <c r="B367" s="129"/>
      <c r="C367" s="162"/>
    </row>
    <row r="368" spans="2:3">
      <c r="B368" s="129"/>
      <c r="C368" s="162"/>
    </row>
    <row r="369" spans="2:3">
      <c r="B369" s="129"/>
      <c r="C369" s="162"/>
    </row>
    <row r="370" spans="2:3">
      <c r="B370" s="129"/>
      <c r="C370" s="162"/>
    </row>
    <row r="371" spans="2:3">
      <c r="B371" s="129"/>
      <c r="C371" s="162"/>
    </row>
    <row r="372" spans="2:3">
      <c r="B372" s="129"/>
      <c r="C372" s="162"/>
    </row>
    <row r="373" spans="2:3">
      <c r="B373" s="129"/>
      <c r="C373" s="162"/>
    </row>
    <row r="374" spans="2:3">
      <c r="B374" s="129"/>
      <c r="C374" s="162"/>
    </row>
    <row r="375" spans="2:3">
      <c r="B375" s="129"/>
      <c r="C375" s="162"/>
    </row>
    <row r="376" spans="2:3">
      <c r="B376" s="129"/>
      <c r="C376" s="162"/>
    </row>
    <row r="377" spans="2:3">
      <c r="B377" s="129"/>
      <c r="C377" s="162"/>
    </row>
    <row r="378" spans="2:3">
      <c r="B378" s="129"/>
      <c r="C378" s="162"/>
    </row>
    <row r="379" spans="2:3">
      <c r="B379" s="129"/>
      <c r="C379" s="162"/>
    </row>
    <row r="380" spans="2:3">
      <c r="B380" s="129"/>
      <c r="C380" s="162"/>
    </row>
    <row r="381" spans="2:3">
      <c r="B381" s="129"/>
      <c r="C381" s="162"/>
    </row>
    <row r="382" spans="2:3">
      <c r="B382" s="129"/>
      <c r="C382" s="162"/>
    </row>
    <row r="383" spans="2:3">
      <c r="B383" s="129"/>
      <c r="C383" s="162"/>
    </row>
    <row r="384" spans="2:3">
      <c r="B384" s="129"/>
      <c r="C384" s="162"/>
    </row>
    <row r="385" spans="2:3">
      <c r="B385" s="129"/>
      <c r="C385" s="162"/>
    </row>
    <row r="386" spans="2:3">
      <c r="B386" s="129"/>
      <c r="C386" s="162"/>
    </row>
    <row r="387" spans="2:3">
      <c r="B387" s="129"/>
      <c r="C387" s="162"/>
    </row>
    <row r="388" spans="2:3">
      <c r="B388" s="129"/>
      <c r="C388" s="162"/>
    </row>
    <row r="389" spans="2:3">
      <c r="B389" s="129"/>
      <c r="C389" s="162"/>
    </row>
    <row r="390" spans="2:3">
      <c r="B390" s="129"/>
      <c r="C390" s="162"/>
    </row>
    <row r="391" spans="2:3">
      <c r="B391" s="129"/>
      <c r="C391" s="162"/>
    </row>
    <row r="392" spans="2:3">
      <c r="B392" s="129"/>
      <c r="C392" s="162"/>
    </row>
    <row r="393" spans="2:3">
      <c r="B393" s="129"/>
      <c r="C393" s="162"/>
    </row>
    <row r="394" spans="2:3">
      <c r="B394" s="129"/>
      <c r="C394" s="162"/>
    </row>
    <row r="395" spans="2:3">
      <c r="B395" s="129"/>
      <c r="C395" s="162"/>
    </row>
    <row r="396" spans="2:3">
      <c r="B396" s="129"/>
      <c r="C396" s="162"/>
    </row>
    <row r="397" spans="2:3">
      <c r="B397" s="129"/>
      <c r="C397" s="162"/>
    </row>
    <row r="398" spans="2:3">
      <c r="B398" s="129"/>
      <c r="C398" s="162"/>
    </row>
    <row r="399" spans="2:3">
      <c r="B399" s="129"/>
      <c r="C399" s="162"/>
    </row>
    <row r="400" spans="2:3">
      <c r="B400" s="129"/>
      <c r="C400" s="162"/>
    </row>
    <row r="401" spans="2:3">
      <c r="B401" s="129"/>
      <c r="C401" s="162"/>
    </row>
    <row r="402" spans="2:3">
      <c r="B402" s="129"/>
      <c r="C402" s="162"/>
    </row>
    <row r="403" spans="2:3">
      <c r="B403" s="129"/>
      <c r="C403" s="162"/>
    </row>
    <row r="404" spans="2:3">
      <c r="B404" s="129"/>
      <c r="C404" s="162"/>
    </row>
    <row r="405" spans="2:3">
      <c r="B405" s="129"/>
      <c r="C405" s="162"/>
    </row>
    <row r="406" spans="2:3">
      <c r="B406" s="129"/>
      <c r="C406" s="162"/>
    </row>
    <row r="407" spans="2:3">
      <c r="B407" s="129"/>
      <c r="C407" s="162"/>
    </row>
    <row r="408" spans="2:3">
      <c r="B408" s="129"/>
      <c r="C408" s="162"/>
    </row>
    <row r="409" spans="2:3">
      <c r="B409" s="129"/>
      <c r="C409" s="162"/>
    </row>
    <row r="410" spans="2:3">
      <c r="B410" s="129"/>
      <c r="C410" s="162"/>
    </row>
    <row r="411" spans="2:3">
      <c r="B411" s="129"/>
      <c r="C411" s="162"/>
    </row>
    <row r="412" spans="2:3">
      <c r="B412" s="129"/>
      <c r="C412" s="162"/>
    </row>
    <row r="413" spans="2:3">
      <c r="B413" s="129"/>
      <c r="C413" s="162"/>
    </row>
    <row r="414" spans="2:3">
      <c r="B414" s="129"/>
      <c r="C414" s="162"/>
    </row>
    <row r="415" spans="2:3">
      <c r="B415" s="129"/>
      <c r="C415" s="162"/>
    </row>
    <row r="416" spans="2:3">
      <c r="B416" s="129"/>
      <c r="C416" s="162"/>
    </row>
    <row r="417" spans="2:3">
      <c r="B417" s="129"/>
      <c r="C417" s="162"/>
    </row>
    <row r="418" spans="2:3">
      <c r="B418" s="129"/>
      <c r="C418" s="162"/>
    </row>
    <row r="419" spans="2:3">
      <c r="B419" s="129"/>
      <c r="C419" s="162"/>
    </row>
    <row r="420" spans="2:3">
      <c r="B420" s="129"/>
      <c r="C420" s="162"/>
    </row>
    <row r="421" spans="2:3">
      <c r="B421" s="129"/>
      <c r="C421" s="162"/>
    </row>
    <row r="422" spans="2:3">
      <c r="B422" s="129"/>
      <c r="C422" s="162"/>
    </row>
    <row r="423" spans="2:3">
      <c r="B423" s="129"/>
      <c r="C423" s="162"/>
    </row>
    <row r="424" spans="2:3">
      <c r="B424" s="129"/>
      <c r="C424" s="162"/>
    </row>
    <row r="425" spans="2:3">
      <c r="B425" s="129"/>
      <c r="C425" s="162"/>
    </row>
    <row r="426" spans="2:3">
      <c r="B426" s="129"/>
      <c r="C426" s="162"/>
    </row>
    <row r="427" spans="2:3">
      <c r="B427" s="129"/>
      <c r="C427" s="162"/>
    </row>
    <row r="428" spans="2:3">
      <c r="B428" s="129"/>
      <c r="C428" s="162"/>
    </row>
    <row r="429" spans="2:3">
      <c r="B429" s="129"/>
      <c r="C429" s="162"/>
    </row>
    <row r="430" spans="2:3">
      <c r="B430" s="129"/>
      <c r="C430" s="162"/>
    </row>
    <row r="431" spans="2:3">
      <c r="B431" s="129"/>
      <c r="C431" s="162"/>
    </row>
    <row r="432" spans="2:3">
      <c r="B432" s="129"/>
      <c r="C432" s="162"/>
    </row>
    <row r="433" spans="2:3">
      <c r="B433" s="129"/>
      <c r="C433" s="162"/>
    </row>
    <row r="434" spans="2:3">
      <c r="B434" s="129"/>
      <c r="C434" s="162"/>
    </row>
    <row r="435" spans="2:3">
      <c r="B435" s="129"/>
      <c r="C435" s="162"/>
    </row>
    <row r="436" spans="2:3">
      <c r="B436" s="129"/>
      <c r="C436" s="162"/>
    </row>
    <row r="437" spans="2:3">
      <c r="B437" s="129"/>
      <c r="C437" s="162"/>
    </row>
    <row r="438" spans="2:3">
      <c r="B438" s="129"/>
      <c r="C438" s="162"/>
    </row>
    <row r="439" spans="2:3">
      <c r="B439" s="129"/>
      <c r="C439" s="162"/>
    </row>
    <row r="440" spans="2:3">
      <c r="B440" s="129"/>
      <c r="C440" s="162"/>
    </row>
    <row r="441" spans="2:3">
      <c r="B441" s="129"/>
      <c r="C441" s="162"/>
    </row>
    <row r="442" spans="2:3">
      <c r="B442" s="129"/>
      <c r="C442" s="162"/>
    </row>
    <row r="443" spans="2:3">
      <c r="B443" s="129"/>
      <c r="C443" s="162"/>
    </row>
    <row r="444" spans="2:3">
      <c r="B444" s="129"/>
      <c r="C444" s="162"/>
    </row>
    <row r="445" spans="2:3">
      <c r="B445" s="129"/>
      <c r="C445" s="162"/>
    </row>
    <row r="446" spans="2:3">
      <c r="B446" s="129"/>
      <c r="C446" s="162"/>
    </row>
    <row r="447" spans="2:3">
      <c r="B447" s="129"/>
      <c r="C447" s="162"/>
    </row>
    <row r="448" spans="2:3">
      <c r="B448" s="129"/>
      <c r="C448" s="162"/>
    </row>
    <row r="449" spans="2:3">
      <c r="B449" s="129"/>
      <c r="C449" s="162"/>
    </row>
    <row r="450" spans="2:3">
      <c r="B450" s="129"/>
      <c r="C450" s="162"/>
    </row>
    <row r="451" spans="2:3">
      <c r="B451" s="129"/>
      <c r="C451" s="162"/>
    </row>
    <row r="452" spans="2:3">
      <c r="B452" s="129"/>
      <c r="C452" s="162"/>
    </row>
    <row r="453" spans="2:3">
      <c r="B453" s="129"/>
      <c r="C453" s="162"/>
    </row>
    <row r="454" spans="2:3">
      <c r="B454" s="129"/>
      <c r="C454" s="162"/>
    </row>
    <row r="455" spans="2:3">
      <c r="B455" s="129"/>
      <c r="C455" s="162"/>
    </row>
    <row r="456" spans="2:3">
      <c r="B456" s="129"/>
      <c r="C456" s="162"/>
    </row>
    <row r="457" spans="2:3">
      <c r="B457" s="129"/>
      <c r="C457" s="162"/>
    </row>
    <row r="458" spans="2:3">
      <c r="B458" s="129"/>
      <c r="C458" s="162"/>
    </row>
    <row r="459" spans="2:3">
      <c r="B459" s="129"/>
      <c r="C459" s="162"/>
    </row>
    <row r="460" spans="2:3">
      <c r="B460" s="129"/>
      <c r="C460" s="162"/>
    </row>
    <row r="461" spans="2:3">
      <c r="B461" s="129"/>
      <c r="C461" s="162"/>
    </row>
    <row r="462" spans="2:3">
      <c r="B462" s="129"/>
      <c r="C462" s="162"/>
    </row>
    <row r="463" spans="2:3">
      <c r="B463" s="129"/>
      <c r="C463" s="162"/>
    </row>
    <row r="464" spans="2:3">
      <c r="B464" s="129"/>
      <c r="C464" s="162"/>
    </row>
    <row r="465" spans="2:3">
      <c r="B465" s="129"/>
      <c r="C465" s="162"/>
    </row>
    <row r="466" spans="2:3">
      <c r="B466" s="129"/>
      <c r="C466" s="162"/>
    </row>
    <row r="467" spans="2:3">
      <c r="B467" s="129"/>
      <c r="C467" s="162"/>
    </row>
    <row r="468" spans="2:3">
      <c r="B468" s="129"/>
      <c r="C468" s="162"/>
    </row>
    <row r="469" spans="2:3">
      <c r="B469" s="129"/>
      <c r="C469" s="162"/>
    </row>
    <row r="470" spans="2:3">
      <c r="B470" s="129"/>
      <c r="C470" s="162"/>
    </row>
    <row r="471" spans="2:3">
      <c r="B471" s="129"/>
      <c r="C471" s="162"/>
    </row>
    <row r="472" spans="2:3">
      <c r="B472" s="129"/>
      <c r="C472" s="162"/>
    </row>
    <row r="473" spans="2:3">
      <c r="B473" s="129"/>
      <c r="C473" s="162"/>
    </row>
    <row r="474" spans="2:3">
      <c r="B474" s="129"/>
      <c r="C474" s="162"/>
    </row>
    <row r="475" spans="2:3">
      <c r="B475" s="129"/>
      <c r="C475" s="162"/>
    </row>
    <row r="476" spans="2:3">
      <c r="B476" s="129"/>
      <c r="C476" s="162"/>
    </row>
    <row r="477" spans="2:3">
      <c r="B477" s="129"/>
      <c r="C477" s="162"/>
    </row>
    <row r="478" spans="2:3">
      <c r="B478" s="129"/>
      <c r="C478" s="162"/>
    </row>
    <row r="479" spans="2:3">
      <c r="B479" s="129"/>
      <c r="C479" s="162"/>
    </row>
    <row r="480" spans="2:3">
      <c r="B480" s="129"/>
      <c r="C480" s="162"/>
    </row>
    <row r="481" spans="2:3">
      <c r="B481" s="129"/>
      <c r="C481" s="162"/>
    </row>
    <row r="482" spans="2:3">
      <c r="B482" s="129"/>
      <c r="C482" s="162"/>
    </row>
    <row r="483" spans="2:3">
      <c r="B483" s="129"/>
      <c r="C483" s="162"/>
    </row>
    <row r="484" spans="2:3">
      <c r="B484" s="129"/>
      <c r="C484" s="162"/>
    </row>
    <row r="485" spans="2:3">
      <c r="B485" s="129"/>
      <c r="C485" s="162"/>
    </row>
    <row r="486" spans="2:3">
      <c r="B486" s="129"/>
      <c r="C486" s="162"/>
    </row>
    <row r="487" spans="2:3">
      <c r="B487" s="129"/>
      <c r="C487" s="162"/>
    </row>
    <row r="488" spans="2:3">
      <c r="B488" s="129"/>
      <c r="C488" s="162"/>
    </row>
    <row r="489" spans="2:3">
      <c r="B489" s="129"/>
      <c r="C489" s="162"/>
    </row>
    <row r="490" spans="2:3">
      <c r="B490" s="129"/>
      <c r="C490" s="162"/>
    </row>
    <row r="491" spans="2:3">
      <c r="B491" s="129"/>
      <c r="C491" s="162"/>
    </row>
    <row r="492" spans="2:3">
      <c r="B492" s="129"/>
      <c r="C492" s="162"/>
    </row>
    <row r="493" spans="2:3">
      <c r="B493" s="129"/>
      <c r="C493" s="162"/>
    </row>
    <row r="494" spans="2:3">
      <c r="B494" s="129"/>
      <c r="C494" s="162"/>
    </row>
    <row r="495" spans="2:3">
      <c r="B495" s="129"/>
      <c r="C495" s="162"/>
    </row>
    <row r="496" spans="2:3">
      <c r="B496" s="129"/>
      <c r="C496" s="162"/>
    </row>
    <row r="497" spans="2:3">
      <c r="B497" s="129"/>
      <c r="C497" s="162"/>
    </row>
    <row r="498" spans="2:3">
      <c r="B498" s="129"/>
      <c r="C498" s="162"/>
    </row>
    <row r="499" spans="2:3">
      <c r="B499" s="129"/>
      <c r="C499" s="162"/>
    </row>
    <row r="500" spans="2:3">
      <c r="B500" s="129"/>
      <c r="C500" s="162"/>
    </row>
    <row r="501" spans="2:3">
      <c r="B501" s="129"/>
      <c r="C501" s="162"/>
    </row>
    <row r="502" spans="2:3">
      <c r="B502" s="129"/>
      <c r="C502" s="162"/>
    </row>
    <row r="503" spans="2:3">
      <c r="B503" s="129"/>
      <c r="C503" s="162"/>
    </row>
    <row r="504" spans="2:3">
      <c r="B504" s="129"/>
      <c r="C504" s="162"/>
    </row>
    <row r="505" spans="2:3">
      <c r="B505" s="129"/>
      <c r="C505" s="162"/>
    </row>
    <row r="506" spans="2:3">
      <c r="B506" s="129"/>
      <c r="C506" s="162"/>
    </row>
    <row r="507" spans="2:3">
      <c r="B507" s="129"/>
      <c r="C507" s="162"/>
    </row>
    <row r="508" spans="2:3">
      <c r="B508" s="129"/>
      <c r="C508" s="162"/>
    </row>
    <row r="509" spans="2:3">
      <c r="B509" s="129"/>
      <c r="C509" s="162"/>
    </row>
    <row r="510" spans="2:3">
      <c r="B510" s="129"/>
      <c r="C510" s="162"/>
    </row>
    <row r="511" spans="2:3">
      <c r="B511" s="129"/>
      <c r="C511" s="162"/>
    </row>
    <row r="512" spans="2:3">
      <c r="B512" s="129"/>
      <c r="C512" s="162"/>
    </row>
    <row r="513" spans="2:3">
      <c r="B513" s="129"/>
      <c r="C513" s="162"/>
    </row>
    <row r="514" spans="2:3">
      <c r="B514" s="129"/>
      <c r="C514" s="162"/>
    </row>
    <row r="515" spans="2:3">
      <c r="B515" s="129"/>
      <c r="C515" s="162"/>
    </row>
    <row r="516" spans="2:3">
      <c r="B516" s="129"/>
      <c r="C516" s="162"/>
    </row>
    <row r="517" spans="2:3">
      <c r="B517" s="129"/>
      <c r="C517" s="162"/>
    </row>
    <row r="518" spans="2:3">
      <c r="B518" s="129"/>
      <c r="C518" s="162"/>
    </row>
    <row r="519" spans="2:3">
      <c r="B519" s="129"/>
      <c r="C519" s="162"/>
    </row>
    <row r="520" spans="2:3">
      <c r="B520" s="129"/>
      <c r="C520" s="162"/>
    </row>
    <row r="521" spans="2:3">
      <c r="B521" s="129"/>
      <c r="C521" s="162"/>
    </row>
    <row r="522" spans="2:3">
      <c r="B522" s="129"/>
      <c r="C522" s="162"/>
    </row>
    <row r="523" spans="2:3">
      <c r="B523" s="129"/>
      <c r="C523" s="162"/>
    </row>
    <row r="524" spans="2:3">
      <c r="B524" s="129"/>
      <c r="C524" s="162"/>
    </row>
    <row r="525" spans="2:3">
      <c r="B525" s="129"/>
      <c r="C525" s="162"/>
    </row>
    <row r="526" spans="2:3">
      <c r="B526" s="129"/>
      <c r="C526" s="162"/>
    </row>
    <row r="527" spans="2:3">
      <c r="B527" s="129"/>
      <c r="C527" s="162"/>
    </row>
    <row r="528" spans="2:3">
      <c r="B528" s="129"/>
      <c r="C528" s="162"/>
    </row>
    <row r="529" spans="2:3">
      <c r="B529" s="129"/>
      <c r="C529" s="162"/>
    </row>
    <row r="530" spans="2:3">
      <c r="B530" s="129"/>
      <c r="C530" s="162"/>
    </row>
    <row r="531" spans="2:3">
      <c r="B531" s="129"/>
      <c r="C531" s="162"/>
    </row>
    <row r="532" spans="2:3">
      <c r="B532" s="129"/>
      <c r="C532" s="162"/>
    </row>
    <row r="533" spans="2:3">
      <c r="B533" s="129"/>
      <c r="C533" s="162"/>
    </row>
    <row r="534" spans="2:3">
      <c r="B534" s="129"/>
      <c r="C534" s="162"/>
    </row>
    <row r="535" spans="2:3">
      <c r="B535" s="129"/>
      <c r="C535" s="162"/>
    </row>
    <row r="536" spans="2:3">
      <c r="B536" s="129"/>
      <c r="C536" s="162"/>
    </row>
    <row r="537" spans="2:3">
      <c r="B537" s="129"/>
      <c r="C537" s="162"/>
    </row>
    <row r="538" spans="2:3">
      <c r="B538" s="129"/>
      <c r="C538" s="162"/>
    </row>
    <row r="539" spans="2:3">
      <c r="B539" s="129"/>
      <c r="C539" s="162"/>
    </row>
    <row r="540" spans="2:3">
      <c r="B540" s="129"/>
      <c r="C540" s="162"/>
    </row>
    <row r="541" spans="2:3">
      <c r="B541" s="129"/>
      <c r="C541" s="162"/>
    </row>
    <row r="542" spans="2:3">
      <c r="B542" s="129"/>
      <c r="C542" s="162"/>
    </row>
    <row r="543" spans="2:3">
      <c r="B543" s="129"/>
      <c r="C543" s="162"/>
    </row>
    <row r="544" spans="2:3">
      <c r="B544" s="129"/>
      <c r="C544" s="162"/>
    </row>
    <row r="545" spans="2:3">
      <c r="B545" s="129"/>
      <c r="C545" s="162"/>
    </row>
    <row r="546" spans="2:3">
      <c r="B546" s="129"/>
      <c r="C546" s="162"/>
    </row>
    <row r="547" spans="2:3">
      <c r="B547" s="129"/>
      <c r="C547" s="162"/>
    </row>
    <row r="548" spans="2:3">
      <c r="B548" s="129"/>
      <c r="C548" s="162"/>
    </row>
    <row r="549" spans="2:3">
      <c r="B549" s="129"/>
      <c r="C549" s="162"/>
    </row>
    <row r="550" spans="2:3">
      <c r="B550" s="129"/>
      <c r="C550" s="162"/>
    </row>
    <row r="551" spans="2:3">
      <c r="B551" s="129"/>
      <c r="C551" s="162"/>
    </row>
    <row r="552" spans="2:3">
      <c r="B552" s="129"/>
      <c r="C552" s="162"/>
    </row>
    <row r="553" spans="2:3">
      <c r="B553" s="129"/>
      <c r="C553" s="162"/>
    </row>
    <row r="554" spans="2:3">
      <c r="B554" s="129"/>
      <c r="C554" s="162"/>
    </row>
    <row r="555" spans="2:3">
      <c r="B555" s="129"/>
      <c r="C555" s="162"/>
    </row>
    <row r="556" spans="2:3">
      <c r="B556" s="129"/>
      <c r="C556" s="162"/>
    </row>
    <row r="557" spans="2:3">
      <c r="B557" s="129"/>
      <c r="C557" s="162"/>
    </row>
    <row r="558" spans="2:3">
      <c r="B558" s="129"/>
      <c r="C558" s="162"/>
    </row>
    <row r="559" spans="2:3">
      <c r="B559" s="129"/>
      <c r="C559" s="162"/>
    </row>
    <row r="560" spans="2:3">
      <c r="B560" s="129"/>
      <c r="C560" s="162"/>
    </row>
    <row r="561" spans="2:3">
      <c r="B561" s="129"/>
      <c r="C561" s="162"/>
    </row>
    <row r="562" spans="2:3">
      <c r="B562" s="129"/>
      <c r="C562" s="162"/>
    </row>
    <row r="563" spans="2:3">
      <c r="B563" s="129"/>
      <c r="C563" s="162"/>
    </row>
    <row r="564" spans="2:3">
      <c r="B564" s="129"/>
      <c r="C564" s="162"/>
    </row>
    <row r="565" spans="2:3">
      <c r="B565" s="129"/>
      <c r="C565" s="162"/>
    </row>
    <row r="566" spans="2:3">
      <c r="B566" s="129"/>
      <c r="C566" s="162"/>
    </row>
    <row r="567" spans="2:3">
      <c r="B567" s="129"/>
      <c r="C567" s="162"/>
    </row>
    <row r="568" spans="2:3">
      <c r="B568" s="129"/>
      <c r="C568" s="162"/>
    </row>
    <row r="569" spans="2:3">
      <c r="B569" s="129"/>
      <c r="C569" s="162"/>
    </row>
    <row r="570" spans="2:3">
      <c r="B570" s="129"/>
      <c r="C570" s="162"/>
    </row>
    <row r="571" spans="2:3">
      <c r="B571" s="129"/>
      <c r="C571" s="162"/>
    </row>
    <row r="572" spans="2:3">
      <c r="B572" s="129"/>
      <c r="C572" s="162"/>
    </row>
    <row r="573" spans="2:3">
      <c r="B573" s="129"/>
      <c r="C573" s="162"/>
    </row>
    <row r="574" spans="2:3">
      <c r="B574" s="129"/>
      <c r="C574" s="162"/>
    </row>
    <row r="575" spans="2:3">
      <c r="B575" s="129"/>
      <c r="C575" s="162"/>
    </row>
    <row r="576" spans="2:3">
      <c r="B576" s="129"/>
      <c r="C576" s="162"/>
    </row>
    <row r="577" spans="2:3">
      <c r="B577" s="129"/>
      <c r="C577" s="162"/>
    </row>
    <row r="578" spans="2:3">
      <c r="B578" s="129"/>
      <c r="C578" s="162"/>
    </row>
    <row r="579" spans="2:3">
      <c r="B579" s="129"/>
      <c r="C579" s="162"/>
    </row>
    <row r="580" spans="2:3">
      <c r="B580" s="129"/>
      <c r="C580" s="162"/>
    </row>
    <row r="581" spans="2:3">
      <c r="B581" s="129"/>
      <c r="C581" s="162"/>
    </row>
    <row r="582" spans="2:3">
      <c r="B582" s="129"/>
      <c r="C582" s="162"/>
    </row>
    <row r="583" spans="2:3">
      <c r="B583" s="129"/>
      <c r="C583" s="162"/>
    </row>
    <row r="584" spans="2:3">
      <c r="B584" s="129"/>
      <c r="C584" s="162"/>
    </row>
    <row r="585" spans="2:3">
      <c r="B585" s="129"/>
      <c r="C585" s="162"/>
    </row>
    <row r="586" spans="2:3">
      <c r="B586" s="129"/>
      <c r="C586" s="162"/>
    </row>
    <row r="587" spans="2:3">
      <c r="B587" s="129"/>
      <c r="C587" s="162"/>
    </row>
    <row r="588" spans="2:3">
      <c r="B588" s="129"/>
      <c r="C588" s="162"/>
    </row>
    <row r="589" spans="2:3">
      <c r="B589" s="129"/>
      <c r="C589" s="162"/>
    </row>
    <row r="590" spans="2:3">
      <c r="B590" s="129"/>
      <c r="C590" s="162"/>
    </row>
    <row r="591" spans="2:3">
      <c r="B591" s="129"/>
      <c r="C591" s="162"/>
    </row>
    <row r="592" spans="2:3">
      <c r="B592" s="129"/>
      <c r="C592" s="162"/>
    </row>
    <row r="593" spans="2:3">
      <c r="B593" s="129"/>
      <c r="C593" s="162"/>
    </row>
    <row r="594" spans="2:3">
      <c r="B594" s="129"/>
      <c r="C594" s="162"/>
    </row>
    <row r="595" spans="2:3">
      <c r="B595" s="129"/>
      <c r="C595" s="162"/>
    </row>
    <row r="596" spans="2:3">
      <c r="B596" s="129"/>
      <c r="C596" s="162"/>
    </row>
    <row r="597" spans="2:3">
      <c r="B597" s="129"/>
      <c r="C597" s="162"/>
    </row>
    <row r="598" spans="2:3">
      <c r="B598" s="129"/>
      <c r="C598" s="162"/>
    </row>
    <row r="599" spans="2:3">
      <c r="B599" s="129"/>
      <c r="C599" s="162"/>
    </row>
    <row r="600" spans="2:3">
      <c r="B600" s="129"/>
      <c r="C600" s="162"/>
    </row>
    <row r="601" spans="2:3">
      <c r="B601" s="129"/>
      <c r="C601" s="162"/>
    </row>
    <row r="602" spans="2:3">
      <c r="B602" s="129"/>
      <c r="C602" s="162"/>
    </row>
    <row r="603" spans="2:3">
      <c r="B603" s="129"/>
      <c r="C603" s="162"/>
    </row>
    <row r="604" spans="2:3">
      <c r="B604" s="129"/>
      <c r="C604" s="162"/>
    </row>
    <row r="605" spans="2:3">
      <c r="B605" s="129"/>
      <c r="C605" s="162"/>
    </row>
    <row r="606" spans="2:3">
      <c r="B606" s="129"/>
      <c r="C606" s="162"/>
    </row>
    <row r="607" spans="2:3">
      <c r="B607" s="129"/>
      <c r="C607" s="162"/>
    </row>
    <row r="608" spans="2:3">
      <c r="B608" s="129"/>
      <c r="C608" s="162"/>
    </row>
    <row r="609" spans="2:3">
      <c r="B609" s="129"/>
      <c r="C609" s="162"/>
    </row>
    <row r="610" spans="2:3">
      <c r="B610" s="129"/>
      <c r="C610" s="162"/>
    </row>
    <row r="611" spans="2:3">
      <c r="B611" s="129"/>
      <c r="C611" s="162"/>
    </row>
    <row r="612" spans="2:3">
      <c r="B612" s="129"/>
      <c r="C612" s="162"/>
    </row>
    <row r="613" spans="2:3">
      <c r="B613" s="129"/>
      <c r="C613" s="162"/>
    </row>
    <row r="614" spans="2:3">
      <c r="B614" s="129"/>
      <c r="C614" s="162"/>
    </row>
    <row r="615" spans="2:3">
      <c r="B615" s="129"/>
      <c r="C615" s="162"/>
    </row>
    <row r="616" spans="2:3">
      <c r="B616" s="129"/>
      <c r="C616" s="162"/>
    </row>
    <row r="617" spans="2:3">
      <c r="B617" s="129"/>
      <c r="C617" s="162"/>
    </row>
    <row r="618" spans="2:3">
      <c r="B618" s="129"/>
      <c r="C618" s="162"/>
    </row>
    <row r="619" spans="2:3">
      <c r="B619" s="129"/>
      <c r="C619" s="162"/>
    </row>
    <row r="620" spans="2:3">
      <c r="B620" s="129"/>
      <c r="C620" s="162"/>
    </row>
    <row r="621" spans="2:3">
      <c r="B621" s="129"/>
      <c r="C621" s="162"/>
    </row>
    <row r="622" spans="2:3">
      <c r="B622" s="129"/>
      <c r="C622" s="162"/>
    </row>
    <row r="623" spans="2:3">
      <c r="B623" s="129"/>
      <c r="C623" s="162"/>
    </row>
    <row r="624" spans="2:3">
      <c r="B624" s="129"/>
      <c r="C624" s="162"/>
    </row>
    <row r="625" spans="2:3">
      <c r="B625" s="129"/>
      <c r="C625" s="162"/>
    </row>
    <row r="626" spans="2:3">
      <c r="B626" s="129"/>
      <c r="C626" s="162"/>
    </row>
    <row r="627" spans="2:3">
      <c r="B627" s="129"/>
      <c r="C627" s="162"/>
    </row>
    <row r="628" spans="2:3">
      <c r="B628" s="129"/>
      <c r="C628" s="162"/>
    </row>
    <row r="629" spans="2:3">
      <c r="B629" s="129"/>
      <c r="C629" s="162"/>
    </row>
    <row r="630" spans="2:3">
      <c r="B630" s="129"/>
      <c r="C630" s="162"/>
    </row>
    <row r="631" spans="2:3">
      <c r="B631" s="129"/>
      <c r="C631" s="162"/>
    </row>
    <row r="632" spans="2:3">
      <c r="B632" s="129"/>
      <c r="C632" s="162"/>
    </row>
    <row r="633" spans="2:3">
      <c r="B633" s="129"/>
      <c r="C633" s="162"/>
    </row>
    <row r="634" spans="2:3">
      <c r="B634" s="129"/>
      <c r="C634" s="162"/>
    </row>
    <row r="635" spans="2:3">
      <c r="B635" s="129"/>
      <c r="C635" s="162"/>
    </row>
    <row r="636" spans="2:3">
      <c r="B636" s="129"/>
      <c r="C636" s="162"/>
    </row>
    <row r="637" spans="2:3">
      <c r="B637" s="129"/>
      <c r="C637" s="162"/>
    </row>
    <row r="638" spans="2:3">
      <c r="B638" s="129"/>
      <c r="C638" s="162"/>
    </row>
    <row r="639" spans="2:3">
      <c r="B639" s="129"/>
      <c r="C639" s="162"/>
    </row>
    <row r="640" spans="2:3">
      <c r="B640" s="129"/>
      <c r="C640" s="162"/>
    </row>
    <row r="641" spans="2:3">
      <c r="B641" s="129"/>
      <c r="C641" s="162"/>
    </row>
    <row r="642" spans="2:3">
      <c r="B642" s="129"/>
      <c r="C642" s="162"/>
    </row>
    <row r="643" spans="2:3">
      <c r="B643" s="129"/>
      <c r="C643" s="162"/>
    </row>
    <row r="644" spans="2:3">
      <c r="B644" s="129"/>
      <c r="C644" s="162"/>
    </row>
    <row r="645" spans="2:3">
      <c r="B645" s="129"/>
      <c r="C645" s="162"/>
    </row>
    <row r="646" spans="2:3">
      <c r="B646" s="129"/>
      <c r="C646" s="162"/>
    </row>
    <row r="647" spans="2:3">
      <c r="B647" s="129"/>
      <c r="C647" s="162"/>
    </row>
    <row r="648" spans="2:3">
      <c r="B648" s="129"/>
      <c r="C648" s="162"/>
    </row>
    <row r="649" spans="2:3">
      <c r="B649" s="129"/>
      <c r="C649" s="162"/>
    </row>
    <row r="650" spans="2:3">
      <c r="B650" s="129"/>
      <c r="C650" s="162"/>
    </row>
    <row r="651" spans="2:3">
      <c r="B651" s="129"/>
      <c r="C651" s="162"/>
    </row>
    <row r="652" spans="2:3">
      <c r="B652" s="129"/>
      <c r="C652" s="162"/>
    </row>
    <row r="653" spans="2:3">
      <c r="B653" s="129"/>
      <c r="C653" s="162"/>
    </row>
    <row r="654" spans="2:3">
      <c r="B654" s="129"/>
      <c r="C654" s="162"/>
    </row>
    <row r="655" spans="2:3">
      <c r="B655" s="129"/>
      <c r="C655" s="162"/>
    </row>
    <row r="656" spans="2:3">
      <c r="B656" s="129"/>
      <c r="C656" s="162"/>
    </row>
    <row r="657" spans="2:3">
      <c r="B657" s="129"/>
      <c r="C657" s="162"/>
    </row>
    <row r="658" spans="2:3">
      <c r="B658" s="129"/>
      <c r="C658" s="162"/>
    </row>
    <row r="659" spans="2:3">
      <c r="B659" s="129"/>
      <c r="C659" s="162"/>
    </row>
    <row r="660" spans="2:3">
      <c r="B660" s="129"/>
      <c r="C660" s="162"/>
    </row>
    <row r="661" spans="2:3">
      <c r="B661" s="129"/>
      <c r="C661" s="162"/>
    </row>
    <row r="662" spans="2:3">
      <c r="B662" s="129"/>
      <c r="C662" s="162"/>
    </row>
    <row r="663" spans="2:3">
      <c r="B663" s="129"/>
      <c r="C663" s="162"/>
    </row>
    <row r="664" spans="2:3">
      <c r="B664" s="129"/>
      <c r="C664" s="162"/>
    </row>
    <row r="665" spans="2:3">
      <c r="B665" s="129"/>
      <c r="C665" s="162"/>
    </row>
    <row r="666" spans="2:3">
      <c r="B666" s="129"/>
      <c r="C666" s="162"/>
    </row>
    <row r="667" spans="2:3">
      <c r="B667" s="129"/>
      <c r="C667" s="162"/>
    </row>
    <row r="668" spans="2:3">
      <c r="B668" s="129"/>
      <c r="C668" s="162"/>
    </row>
    <row r="669" spans="2:3">
      <c r="B669" s="129"/>
      <c r="C669" s="162"/>
    </row>
    <row r="670" spans="2:3">
      <c r="B670" s="129"/>
      <c r="C670" s="162"/>
    </row>
    <row r="671" spans="2:3">
      <c r="B671" s="129"/>
      <c r="C671" s="162"/>
    </row>
    <row r="672" spans="2:3">
      <c r="B672" s="129"/>
      <c r="C672" s="162"/>
    </row>
    <row r="673" spans="2:3">
      <c r="B673" s="129"/>
      <c r="C673" s="162"/>
    </row>
    <row r="674" spans="2:3">
      <c r="B674" s="129"/>
      <c r="C674" s="162"/>
    </row>
    <row r="675" spans="2:3">
      <c r="B675" s="129"/>
      <c r="C675" s="162"/>
    </row>
    <row r="676" spans="2:3">
      <c r="B676" s="129"/>
      <c r="C676" s="162"/>
    </row>
    <row r="677" spans="2:3">
      <c r="B677" s="129"/>
      <c r="C677" s="162"/>
    </row>
    <row r="678" spans="2:3">
      <c r="B678" s="129"/>
      <c r="C678" s="162"/>
    </row>
    <row r="679" spans="2:3">
      <c r="B679" s="129"/>
      <c r="C679" s="162"/>
    </row>
    <row r="680" spans="2:3">
      <c r="B680" s="129"/>
      <c r="C680" s="162"/>
    </row>
    <row r="681" spans="2:3">
      <c r="B681" s="129"/>
      <c r="C681" s="162"/>
    </row>
    <row r="682" spans="2:3">
      <c r="B682" s="129"/>
      <c r="C682" s="162"/>
    </row>
    <row r="683" spans="2:3">
      <c r="B683" s="129"/>
      <c r="C683" s="162"/>
    </row>
    <row r="684" spans="2:3">
      <c r="B684" s="129"/>
      <c r="C684" s="162"/>
    </row>
    <row r="685" spans="2:3">
      <c r="B685" s="129"/>
      <c r="C685" s="162"/>
    </row>
    <row r="686" spans="2:3">
      <c r="B686" s="129"/>
      <c r="C686" s="162"/>
    </row>
    <row r="687" spans="2:3">
      <c r="B687" s="129"/>
      <c r="C687" s="162"/>
    </row>
    <row r="688" spans="2:3">
      <c r="B688" s="129"/>
      <c r="C688" s="162"/>
    </row>
    <row r="689" spans="2:3">
      <c r="B689" s="129"/>
      <c r="C689" s="162"/>
    </row>
    <row r="690" spans="2:3">
      <c r="B690" s="129"/>
      <c r="C690" s="162"/>
    </row>
    <row r="691" spans="2:3">
      <c r="B691" s="129"/>
      <c r="C691" s="162"/>
    </row>
    <row r="692" spans="2:3">
      <c r="B692" s="129"/>
      <c r="C692" s="162"/>
    </row>
    <row r="693" spans="2:3">
      <c r="B693" s="129"/>
      <c r="C693" s="162"/>
    </row>
    <row r="694" spans="2:3">
      <c r="B694" s="129"/>
      <c r="C694" s="162"/>
    </row>
    <row r="695" spans="2:3">
      <c r="B695" s="129"/>
      <c r="C695" s="162"/>
    </row>
    <row r="696" spans="2:3">
      <c r="B696" s="129"/>
      <c r="C696" s="162"/>
    </row>
    <row r="697" spans="2:3">
      <c r="B697" s="129"/>
      <c r="C697" s="162"/>
    </row>
    <row r="698" spans="2:3">
      <c r="B698" s="129"/>
      <c r="C698" s="162"/>
    </row>
    <row r="699" spans="2:3">
      <c r="B699" s="129"/>
      <c r="C699" s="162"/>
    </row>
    <row r="700" spans="2:3">
      <c r="B700" s="129"/>
      <c r="C700" s="162"/>
    </row>
    <row r="701" spans="2:3">
      <c r="B701" s="129"/>
      <c r="C701" s="162"/>
    </row>
    <row r="702" spans="2:3">
      <c r="B702" s="129"/>
      <c r="C702" s="162"/>
    </row>
    <row r="703" spans="2:3">
      <c r="B703" s="129"/>
      <c r="C703" s="162"/>
    </row>
    <row r="704" spans="2:3">
      <c r="B704" s="129"/>
      <c r="C704" s="162"/>
    </row>
    <row r="705" spans="2:3">
      <c r="B705" s="129"/>
      <c r="C705" s="162"/>
    </row>
    <row r="706" spans="2:3">
      <c r="B706" s="129"/>
      <c r="C706" s="162"/>
    </row>
    <row r="707" spans="2:3">
      <c r="B707" s="129"/>
      <c r="C707" s="162"/>
    </row>
    <row r="708" spans="2:3">
      <c r="B708" s="129"/>
      <c r="C708" s="162"/>
    </row>
    <row r="709" spans="2:3">
      <c r="B709" s="129"/>
      <c r="C709" s="162"/>
    </row>
    <row r="710" spans="2:3">
      <c r="B710" s="129"/>
      <c r="C710" s="162"/>
    </row>
    <row r="711" spans="2:3">
      <c r="B711" s="129"/>
      <c r="C711" s="162"/>
    </row>
    <row r="712" spans="2:3">
      <c r="B712" s="129"/>
      <c r="C712" s="162"/>
    </row>
    <row r="713" spans="2:3">
      <c r="B713" s="129"/>
      <c r="C713" s="162"/>
    </row>
    <row r="714" spans="2:3">
      <c r="B714" s="129"/>
      <c r="C714" s="162"/>
    </row>
    <row r="715" spans="2:3">
      <c r="B715" s="129"/>
      <c r="C715" s="162"/>
    </row>
    <row r="716" spans="2:3">
      <c r="B716" s="129"/>
      <c r="C716" s="162"/>
    </row>
    <row r="717" spans="2:3">
      <c r="B717" s="129"/>
      <c r="C717" s="162"/>
    </row>
    <row r="718" spans="2:3">
      <c r="B718" s="129"/>
      <c r="C718" s="162"/>
    </row>
    <row r="719" spans="2:3">
      <c r="B719" s="129"/>
      <c r="C719" s="162"/>
    </row>
    <row r="720" spans="2:3">
      <c r="B720" s="129"/>
      <c r="C720" s="162"/>
    </row>
    <row r="721" spans="2:3">
      <c r="B721" s="129"/>
      <c r="C721" s="162"/>
    </row>
    <row r="722" spans="2:3">
      <c r="B722" s="129"/>
      <c r="C722" s="162"/>
    </row>
    <row r="723" spans="2:3">
      <c r="B723" s="129"/>
      <c r="C723" s="162"/>
    </row>
    <row r="724" spans="2:3">
      <c r="B724" s="129"/>
      <c r="C724" s="162"/>
    </row>
    <row r="725" spans="2:3">
      <c r="B725" s="129"/>
      <c r="C725" s="162"/>
    </row>
    <row r="726" spans="2:3">
      <c r="B726" s="129"/>
      <c r="C726" s="162"/>
    </row>
    <row r="727" spans="2:3">
      <c r="B727" s="129"/>
      <c r="C727" s="162"/>
    </row>
    <row r="728" spans="2:3">
      <c r="B728" s="129"/>
      <c r="C728" s="162"/>
    </row>
    <row r="729" spans="2:3">
      <c r="B729" s="129"/>
      <c r="C729" s="162"/>
    </row>
    <row r="730" spans="2:3">
      <c r="B730" s="129"/>
      <c r="C730" s="162"/>
    </row>
    <row r="731" spans="2:3">
      <c r="B731" s="129"/>
      <c r="C731" s="162"/>
    </row>
    <row r="732" spans="2:3">
      <c r="B732" s="129"/>
      <c r="C732" s="162"/>
    </row>
    <row r="733" spans="2:3">
      <c r="B733" s="129"/>
      <c r="C733" s="162"/>
    </row>
    <row r="734" spans="2:3">
      <c r="B734" s="129"/>
      <c r="C734" s="162"/>
    </row>
    <row r="735" spans="2:3">
      <c r="B735" s="129"/>
      <c r="C735" s="162"/>
    </row>
    <row r="736" spans="2:3">
      <c r="B736" s="129"/>
      <c r="C736" s="162"/>
    </row>
    <row r="737" spans="2:3">
      <c r="B737" s="129"/>
      <c r="C737" s="162"/>
    </row>
    <row r="738" spans="2:3">
      <c r="B738" s="129"/>
      <c r="C738" s="162"/>
    </row>
    <row r="739" spans="2:3">
      <c r="B739" s="129"/>
      <c r="C739" s="162"/>
    </row>
    <row r="740" spans="2:3">
      <c r="B740" s="129"/>
      <c r="C740" s="162"/>
    </row>
    <row r="741" spans="2:3">
      <c r="B741" s="129"/>
      <c r="C741" s="162"/>
    </row>
    <row r="742" spans="2:3">
      <c r="B742" s="129"/>
      <c r="C742" s="162"/>
    </row>
    <row r="743" spans="2:3">
      <c r="B743" s="129"/>
      <c r="C743" s="162"/>
    </row>
    <row r="744" spans="2:3">
      <c r="B744" s="129"/>
      <c r="C744" s="162"/>
    </row>
    <row r="745" spans="2:3">
      <c r="B745" s="129"/>
      <c r="C745" s="162"/>
    </row>
    <row r="746" spans="2:3">
      <c r="B746" s="129"/>
      <c r="C746" s="162"/>
    </row>
    <row r="747" spans="2:3">
      <c r="B747" s="129"/>
      <c r="C747" s="162"/>
    </row>
    <row r="748" spans="2:3">
      <c r="B748" s="129"/>
      <c r="C748" s="162"/>
    </row>
    <row r="749" spans="2:3">
      <c r="B749" s="129"/>
      <c r="C749" s="162"/>
    </row>
    <row r="750" spans="2:3">
      <c r="B750" s="129"/>
      <c r="C750" s="162"/>
    </row>
    <row r="751" spans="2:3">
      <c r="B751" s="129"/>
      <c r="C751" s="162"/>
    </row>
    <row r="752" spans="2:3">
      <c r="B752" s="129"/>
      <c r="C752" s="162"/>
    </row>
    <row r="753" spans="2:3">
      <c r="B753" s="129"/>
      <c r="C753" s="162"/>
    </row>
    <row r="754" spans="2:3">
      <c r="B754" s="129"/>
      <c r="C754" s="162"/>
    </row>
    <row r="755" spans="2:3">
      <c r="B755" s="129"/>
      <c r="C755" s="162"/>
    </row>
    <row r="756" spans="2:3">
      <c r="B756" s="129"/>
      <c r="C756" s="162"/>
    </row>
    <row r="757" spans="2:3">
      <c r="B757" s="129"/>
      <c r="C757" s="162"/>
    </row>
    <row r="758" spans="2:3">
      <c r="B758" s="129"/>
      <c r="C758" s="162"/>
    </row>
    <row r="759" spans="2:3">
      <c r="B759" s="129"/>
      <c r="C759" s="162"/>
    </row>
    <row r="760" spans="2:3">
      <c r="B760" s="129"/>
      <c r="C760" s="162"/>
    </row>
    <row r="761" spans="2:3">
      <c r="B761" s="129"/>
      <c r="C761" s="162"/>
    </row>
    <row r="762" spans="2:3">
      <c r="B762" s="129"/>
      <c r="C762" s="162"/>
    </row>
    <row r="763" spans="2:3">
      <c r="B763" s="129"/>
      <c r="C763" s="162"/>
    </row>
    <row r="764" spans="2:3">
      <c r="B764" s="129"/>
      <c r="C764" s="162"/>
    </row>
    <row r="765" spans="2:3">
      <c r="B765" s="129"/>
      <c r="C765" s="162"/>
    </row>
    <row r="766" spans="2:3">
      <c r="B766" s="129"/>
      <c r="C766" s="162"/>
    </row>
    <row r="767" spans="2:3">
      <c r="B767" s="129"/>
      <c r="C767" s="162"/>
    </row>
    <row r="768" spans="2:3">
      <c r="B768" s="129"/>
      <c r="C768" s="162"/>
    </row>
    <row r="769" spans="2:3">
      <c r="B769" s="129"/>
      <c r="C769" s="162"/>
    </row>
    <row r="770" spans="2:3">
      <c r="B770" s="129"/>
      <c r="C770" s="162"/>
    </row>
    <row r="771" spans="2:3">
      <c r="B771" s="129"/>
      <c r="C771" s="162"/>
    </row>
    <row r="772" spans="2:3">
      <c r="B772" s="129"/>
      <c r="C772" s="162"/>
    </row>
    <row r="773" spans="2:3">
      <c r="B773" s="129"/>
      <c r="C773" s="162"/>
    </row>
    <row r="774" spans="2:3">
      <c r="B774" s="129"/>
      <c r="C774" s="162"/>
    </row>
    <row r="775" spans="2:3">
      <c r="B775" s="129"/>
      <c r="C775" s="162"/>
    </row>
    <row r="776" spans="2:3">
      <c r="B776" s="129"/>
      <c r="C776" s="162"/>
    </row>
    <row r="777" spans="2:3">
      <c r="B777" s="129"/>
      <c r="C777" s="162"/>
    </row>
    <row r="778" spans="2:3">
      <c r="B778" s="129"/>
      <c r="C778" s="162"/>
    </row>
    <row r="779" spans="2:3">
      <c r="B779" s="129"/>
      <c r="C779" s="162"/>
    </row>
    <row r="780" spans="2:3">
      <c r="B780" s="129"/>
      <c r="C780" s="162"/>
    </row>
    <row r="781" spans="2:3">
      <c r="B781" s="129"/>
      <c r="C781" s="162"/>
    </row>
    <row r="782" spans="2:3">
      <c r="B782" s="129"/>
      <c r="C782" s="162"/>
    </row>
    <row r="783" spans="2:3">
      <c r="B783" s="129"/>
      <c r="C783" s="162"/>
    </row>
    <row r="784" spans="2:3">
      <c r="B784" s="129"/>
      <c r="C784" s="162"/>
    </row>
    <row r="785" spans="2:3">
      <c r="B785" s="129"/>
      <c r="C785" s="162"/>
    </row>
    <row r="786" spans="2:3">
      <c r="B786" s="129"/>
      <c r="C786" s="162"/>
    </row>
    <row r="787" spans="2:3">
      <c r="B787" s="129"/>
      <c r="C787" s="162"/>
    </row>
    <row r="788" spans="2:3">
      <c r="B788" s="129"/>
      <c r="C788" s="162"/>
    </row>
    <row r="789" spans="2:3">
      <c r="B789" s="129"/>
      <c r="C789" s="162"/>
    </row>
    <row r="790" spans="2:3">
      <c r="B790" s="129"/>
      <c r="C790" s="162"/>
    </row>
    <row r="791" spans="2:3">
      <c r="B791" s="129"/>
      <c r="C791" s="162"/>
    </row>
    <row r="792" spans="2:3">
      <c r="B792" s="129"/>
      <c r="C792" s="162"/>
    </row>
    <row r="793" spans="2:3">
      <c r="B793" s="129"/>
      <c r="C793" s="162"/>
    </row>
    <row r="794" spans="2:3">
      <c r="B794" s="129"/>
      <c r="C794" s="162"/>
    </row>
    <row r="795" spans="2:3">
      <c r="B795" s="129"/>
      <c r="C795" s="162"/>
    </row>
    <row r="796" spans="2:3">
      <c r="B796" s="129"/>
      <c r="C796" s="162"/>
    </row>
    <row r="797" spans="2:3">
      <c r="B797" s="129"/>
      <c r="C797" s="162"/>
    </row>
    <row r="798" spans="2:3">
      <c r="B798" s="129"/>
      <c r="C798" s="162"/>
    </row>
    <row r="799" spans="2:3">
      <c r="B799" s="129"/>
      <c r="C799" s="162"/>
    </row>
    <row r="800" spans="2:3">
      <c r="B800" s="129"/>
      <c r="C800" s="162"/>
    </row>
    <row r="801" spans="2:3">
      <c r="B801" s="129"/>
      <c r="C801" s="162"/>
    </row>
    <row r="802" spans="2:3">
      <c r="B802" s="129"/>
      <c r="C802" s="162"/>
    </row>
    <row r="803" spans="2:3">
      <c r="B803" s="129"/>
      <c r="C803" s="162"/>
    </row>
    <row r="804" spans="2:3">
      <c r="B804" s="129"/>
      <c r="C804" s="162"/>
    </row>
    <row r="805" spans="2:3">
      <c r="B805" s="129"/>
      <c r="C805" s="162"/>
    </row>
    <row r="806" spans="2:3">
      <c r="B806" s="129"/>
      <c r="C806" s="162"/>
    </row>
    <row r="807" spans="2:3">
      <c r="B807" s="129"/>
      <c r="C807" s="162"/>
    </row>
    <row r="808" spans="2:3">
      <c r="B808" s="129"/>
      <c r="C808" s="162"/>
    </row>
    <row r="809" spans="2:3">
      <c r="B809" s="129"/>
      <c r="C809" s="162"/>
    </row>
    <row r="810" spans="2:3">
      <c r="B810" s="129"/>
      <c r="C810" s="162"/>
    </row>
    <row r="811" spans="2:3">
      <c r="B811" s="129"/>
      <c r="C811" s="162"/>
    </row>
    <row r="812" spans="2:3">
      <c r="B812" s="129"/>
      <c r="C812" s="162"/>
    </row>
    <row r="813" spans="2:3">
      <c r="B813" s="129"/>
      <c r="C813" s="162"/>
    </row>
    <row r="814" spans="2:3">
      <c r="B814" s="129"/>
      <c r="C814" s="162"/>
    </row>
    <row r="815" spans="2:3">
      <c r="B815" s="129"/>
      <c r="C815" s="162"/>
    </row>
    <row r="816" spans="2:3">
      <c r="B816" s="129"/>
      <c r="C816" s="162"/>
    </row>
    <row r="817" spans="2:3">
      <c r="B817" s="129"/>
      <c r="C817" s="162"/>
    </row>
    <row r="818" spans="2:3">
      <c r="B818" s="129"/>
      <c r="C818" s="162"/>
    </row>
    <row r="819" spans="2:3">
      <c r="B819" s="129"/>
      <c r="C819" s="162"/>
    </row>
    <row r="820" spans="2:3">
      <c r="B820" s="129"/>
      <c r="C820" s="162"/>
    </row>
    <row r="821" spans="2:3">
      <c r="B821" s="129"/>
      <c r="C821" s="162"/>
    </row>
    <row r="822" spans="2:3">
      <c r="B822" s="129"/>
      <c r="C822" s="162"/>
    </row>
    <row r="823" spans="2:3">
      <c r="B823" s="129"/>
      <c r="C823" s="162"/>
    </row>
    <row r="824" spans="2:3">
      <c r="B824" s="129"/>
      <c r="C824" s="162"/>
    </row>
    <row r="825" spans="2:3">
      <c r="B825" s="129"/>
      <c r="C825" s="162"/>
    </row>
    <row r="826" spans="2:3">
      <c r="B826" s="129"/>
      <c r="C826" s="162"/>
    </row>
    <row r="827" spans="2:3">
      <c r="B827" s="129"/>
      <c r="C827" s="162"/>
    </row>
    <row r="828" spans="2:3">
      <c r="B828" s="129"/>
      <c r="C828" s="162"/>
    </row>
    <row r="829" spans="2:3">
      <c r="B829" s="129"/>
      <c r="C829" s="162"/>
    </row>
    <row r="830" spans="2:3">
      <c r="B830" s="129"/>
      <c r="C830" s="162"/>
    </row>
    <row r="831" spans="2:3">
      <c r="B831" s="129"/>
      <c r="C831" s="162"/>
    </row>
    <row r="832" spans="2:3">
      <c r="B832" s="129"/>
      <c r="C832" s="162"/>
    </row>
    <row r="833" spans="2:3">
      <c r="B833" s="129"/>
      <c r="C833" s="162"/>
    </row>
    <row r="834" spans="2:3">
      <c r="B834" s="129"/>
      <c r="C834" s="162"/>
    </row>
    <row r="835" spans="2:3">
      <c r="B835" s="129"/>
      <c r="C835" s="162"/>
    </row>
    <row r="836" spans="2:3">
      <c r="B836" s="129"/>
      <c r="C836" s="162"/>
    </row>
    <row r="837" spans="2:3">
      <c r="B837" s="129"/>
      <c r="C837" s="162"/>
    </row>
    <row r="838" spans="2:3">
      <c r="B838" s="129"/>
      <c r="C838" s="162"/>
    </row>
    <row r="839" spans="2:3">
      <c r="B839" s="129"/>
      <c r="C839" s="162"/>
    </row>
    <row r="840" spans="2:3">
      <c r="B840" s="129"/>
      <c r="C840" s="162"/>
    </row>
    <row r="841" spans="2:3">
      <c r="B841" s="129"/>
      <c r="C841" s="162"/>
    </row>
    <row r="842" spans="2:3">
      <c r="B842" s="129"/>
      <c r="C842" s="162"/>
    </row>
    <row r="843" spans="2:3">
      <c r="B843" s="129"/>
      <c r="C843" s="162"/>
    </row>
    <row r="844" spans="2:3">
      <c r="B844" s="129"/>
      <c r="C844" s="162"/>
    </row>
    <row r="845" spans="2:3">
      <c r="B845" s="129"/>
      <c r="C845" s="162"/>
    </row>
    <row r="846" spans="2:3">
      <c r="B846" s="129"/>
      <c r="C846" s="162"/>
    </row>
    <row r="847" spans="2:3">
      <c r="B847" s="129"/>
      <c r="C847" s="162"/>
    </row>
    <row r="848" spans="2:3">
      <c r="B848" s="129"/>
      <c r="C848" s="162"/>
    </row>
    <row r="849" spans="2:3">
      <c r="B849" s="129"/>
      <c r="C849" s="162"/>
    </row>
    <row r="850" spans="2:3">
      <c r="B850" s="129"/>
      <c r="C850" s="162"/>
    </row>
    <row r="851" spans="2:3">
      <c r="B851" s="129"/>
      <c r="C851" s="162"/>
    </row>
    <row r="852" spans="2:3">
      <c r="B852" s="129"/>
      <c r="C852" s="162"/>
    </row>
    <row r="853" spans="2:3">
      <c r="B853" s="129"/>
      <c r="C853" s="162"/>
    </row>
    <row r="854" spans="2:3">
      <c r="B854" s="129"/>
      <c r="C854" s="162"/>
    </row>
    <row r="855" spans="2:3">
      <c r="B855" s="129"/>
      <c r="C855" s="162"/>
    </row>
    <row r="856" spans="2:3">
      <c r="B856" s="129"/>
      <c r="C856" s="162"/>
    </row>
    <row r="857" spans="2:3">
      <c r="B857" s="129"/>
      <c r="C857" s="162"/>
    </row>
    <row r="858" spans="2:3">
      <c r="B858" s="129"/>
      <c r="C858" s="162"/>
    </row>
    <row r="859" spans="2:3">
      <c r="B859" s="129"/>
      <c r="C859" s="162"/>
    </row>
    <row r="860" spans="2:3">
      <c r="B860" s="129"/>
      <c r="C860" s="162"/>
    </row>
    <row r="861" spans="2:3">
      <c r="B861" s="129"/>
      <c r="C861" s="162"/>
    </row>
    <row r="862" spans="2:3">
      <c r="B862" s="129"/>
      <c r="C862" s="162"/>
    </row>
    <row r="863" spans="2:3">
      <c r="B863" s="129"/>
      <c r="C863" s="162"/>
    </row>
    <row r="864" spans="2:3">
      <c r="B864" s="129"/>
      <c r="C864" s="162"/>
    </row>
    <row r="865" spans="2:3">
      <c r="B865" s="129"/>
      <c r="C865" s="162"/>
    </row>
    <row r="866" spans="2:3">
      <c r="B866" s="129"/>
      <c r="C866" s="162"/>
    </row>
    <row r="867" spans="2:3">
      <c r="B867" s="129"/>
      <c r="C867" s="162"/>
    </row>
    <row r="868" spans="2:3">
      <c r="B868" s="129"/>
      <c r="C868" s="162"/>
    </row>
    <row r="869" spans="2:3">
      <c r="B869" s="129"/>
      <c r="C869" s="162"/>
    </row>
    <row r="870" spans="2:3">
      <c r="B870" s="129"/>
      <c r="C870" s="162"/>
    </row>
    <row r="871" spans="2:3">
      <c r="B871" s="129"/>
      <c r="C871" s="162"/>
    </row>
    <row r="872" spans="2:3">
      <c r="B872" s="129"/>
      <c r="C872" s="162"/>
    </row>
    <row r="873" spans="2:3">
      <c r="B873" s="129"/>
      <c r="C873" s="162"/>
    </row>
    <row r="874" spans="2:3">
      <c r="B874" s="129"/>
      <c r="C874" s="162"/>
    </row>
    <row r="875" spans="2:3">
      <c r="B875" s="129"/>
      <c r="C875" s="162"/>
    </row>
    <row r="876" spans="2:3">
      <c r="B876" s="129"/>
      <c r="C876" s="162"/>
    </row>
    <row r="877" spans="2:3">
      <c r="B877" s="129"/>
      <c r="C877" s="162"/>
    </row>
    <row r="878" spans="2:3">
      <c r="B878" s="129"/>
      <c r="C878" s="162"/>
    </row>
    <row r="879" spans="2:3">
      <c r="B879" s="129"/>
      <c r="C879" s="162"/>
    </row>
    <row r="880" spans="2:3">
      <c r="B880" s="129"/>
      <c r="C880" s="162"/>
    </row>
    <row r="881" spans="2:3">
      <c r="B881" s="129"/>
      <c r="C881" s="162"/>
    </row>
    <row r="882" spans="2:3">
      <c r="B882" s="129"/>
      <c r="C882" s="162"/>
    </row>
    <row r="883" spans="2:3">
      <c r="B883" s="129"/>
      <c r="C883" s="162"/>
    </row>
    <row r="884" spans="2:3">
      <c r="B884" s="129"/>
      <c r="C884" s="162"/>
    </row>
    <row r="885" spans="2:3">
      <c r="B885" s="129"/>
      <c r="C885" s="162"/>
    </row>
    <row r="886" spans="2:3">
      <c r="B886" s="129"/>
      <c r="C886" s="162"/>
    </row>
    <row r="887" spans="2:3">
      <c r="B887" s="129"/>
      <c r="C887" s="162"/>
    </row>
    <row r="888" spans="2:3">
      <c r="B888" s="129"/>
      <c r="C888" s="162"/>
    </row>
    <row r="889" spans="2:3">
      <c r="B889" s="129"/>
      <c r="C889" s="162"/>
    </row>
    <row r="890" spans="2:3">
      <c r="B890" s="129"/>
      <c r="C890" s="162"/>
    </row>
    <row r="891" spans="2:3">
      <c r="B891" s="129"/>
      <c r="C891" s="162"/>
    </row>
    <row r="892" spans="2:3">
      <c r="B892" s="129"/>
      <c r="C892" s="162"/>
    </row>
    <row r="893" spans="2:3">
      <c r="B893" s="129"/>
      <c r="C893" s="162"/>
    </row>
    <row r="894" spans="2:3">
      <c r="B894" s="129"/>
      <c r="C894" s="162"/>
    </row>
    <row r="895" spans="2:3">
      <c r="B895" s="129"/>
      <c r="C895" s="162"/>
    </row>
    <row r="896" spans="2:3">
      <c r="B896" s="129"/>
      <c r="C896" s="162"/>
    </row>
    <row r="897" spans="2:3">
      <c r="B897" s="129"/>
      <c r="C897" s="162"/>
    </row>
    <row r="898" spans="2:3">
      <c r="B898" s="129"/>
      <c r="C898" s="162"/>
    </row>
    <row r="899" spans="2:3">
      <c r="B899" s="129"/>
      <c r="C899" s="162"/>
    </row>
    <row r="900" spans="2:3">
      <c r="B900" s="129"/>
      <c r="C900" s="162"/>
    </row>
    <row r="901" spans="2:3">
      <c r="B901" s="129"/>
      <c r="C901" s="162"/>
    </row>
    <row r="902" spans="2:3">
      <c r="B902" s="129"/>
      <c r="C902" s="162"/>
    </row>
    <row r="903" spans="2:3">
      <c r="B903" s="129"/>
      <c r="C903" s="162"/>
    </row>
    <row r="904" spans="2:3">
      <c r="B904" s="129"/>
      <c r="C904" s="162"/>
    </row>
    <row r="905" spans="2:3">
      <c r="B905" s="129"/>
      <c r="C905" s="162"/>
    </row>
    <row r="906" spans="2:3">
      <c r="B906" s="129"/>
      <c r="C906" s="162"/>
    </row>
    <row r="907" spans="2:3">
      <c r="B907" s="129"/>
      <c r="C907" s="162"/>
    </row>
    <row r="908" spans="2:3">
      <c r="B908" s="129"/>
      <c r="C908" s="162"/>
    </row>
    <row r="909" spans="2:3">
      <c r="B909" s="129"/>
      <c r="C909" s="162"/>
    </row>
    <row r="910" spans="2:3">
      <c r="B910" s="129"/>
      <c r="C910" s="162"/>
    </row>
    <row r="911" spans="2:3">
      <c r="B911" s="129"/>
      <c r="C911" s="162"/>
    </row>
    <row r="912" spans="2:3">
      <c r="B912" s="129"/>
      <c r="C912" s="162"/>
    </row>
    <row r="913" spans="2:3">
      <c r="B913" s="129"/>
      <c r="C913" s="162"/>
    </row>
    <row r="914" spans="2:3">
      <c r="B914" s="129"/>
      <c r="C914" s="162"/>
    </row>
    <row r="915" spans="2:3">
      <c r="B915" s="129"/>
      <c r="C915" s="162"/>
    </row>
    <row r="916" spans="2:3">
      <c r="B916" s="129"/>
      <c r="C916" s="162"/>
    </row>
    <row r="917" spans="2:3">
      <c r="B917" s="129"/>
      <c r="C917" s="162"/>
    </row>
    <row r="918" spans="2:3">
      <c r="B918" s="129"/>
      <c r="C918" s="162"/>
    </row>
    <row r="919" spans="2:3">
      <c r="B919" s="129"/>
      <c r="C919" s="162"/>
    </row>
    <row r="920" spans="2:3">
      <c r="B920" s="129"/>
      <c r="C920" s="162"/>
    </row>
    <row r="921" spans="2:3">
      <c r="B921" s="129"/>
      <c r="C921" s="162"/>
    </row>
    <row r="922" spans="2:3">
      <c r="B922" s="129"/>
      <c r="C922" s="162"/>
    </row>
    <row r="923" spans="2:3">
      <c r="B923" s="129"/>
      <c r="C923" s="162"/>
    </row>
    <row r="924" spans="2:3">
      <c r="B924" s="129"/>
      <c r="C924" s="162"/>
    </row>
    <row r="925" spans="2:3">
      <c r="B925" s="129"/>
      <c r="C925" s="162"/>
    </row>
    <row r="926" spans="2:3">
      <c r="B926" s="129"/>
      <c r="C926" s="162"/>
    </row>
    <row r="927" spans="2:3">
      <c r="B927" s="129"/>
      <c r="C927" s="162"/>
    </row>
    <row r="928" spans="2:3">
      <c r="B928" s="129"/>
      <c r="C928" s="162"/>
    </row>
    <row r="929" spans="2:3">
      <c r="B929" s="129"/>
      <c r="C929" s="162"/>
    </row>
    <row r="930" spans="2:3">
      <c r="B930" s="129"/>
      <c r="C930" s="162"/>
    </row>
    <row r="931" spans="2:3">
      <c r="B931" s="129"/>
      <c r="C931" s="162"/>
    </row>
    <row r="932" spans="2:3">
      <c r="B932" s="129"/>
      <c r="C932" s="162"/>
    </row>
    <row r="933" spans="2:3">
      <c r="B933" s="129"/>
      <c r="C933" s="162"/>
    </row>
    <row r="934" spans="2:3">
      <c r="B934" s="129"/>
      <c r="C934" s="162"/>
    </row>
    <row r="935" spans="2:3">
      <c r="B935" s="129"/>
      <c r="C935" s="162"/>
    </row>
    <row r="936" spans="2:3">
      <c r="B936" s="129"/>
      <c r="C936" s="162"/>
    </row>
    <row r="937" spans="2:3">
      <c r="B937" s="129"/>
      <c r="C937" s="162"/>
    </row>
    <row r="938" spans="2:3">
      <c r="B938" s="129"/>
      <c r="C938" s="162"/>
    </row>
    <row r="939" spans="2:3">
      <c r="B939" s="129"/>
      <c r="C939" s="162"/>
    </row>
    <row r="940" spans="2:3">
      <c r="B940" s="129"/>
      <c r="C940" s="162"/>
    </row>
    <row r="941" spans="2:3">
      <c r="B941" s="129"/>
      <c r="C941" s="162"/>
    </row>
    <row r="942" spans="2:3">
      <c r="B942" s="129"/>
      <c r="C942" s="162"/>
    </row>
    <row r="943" spans="2:3">
      <c r="B943" s="129"/>
      <c r="C943" s="162"/>
    </row>
    <row r="944" spans="2:3">
      <c r="B944" s="129"/>
      <c r="C944" s="162"/>
    </row>
    <row r="945" spans="2:3">
      <c r="B945" s="129"/>
      <c r="C945" s="162"/>
    </row>
    <row r="946" spans="2:3">
      <c r="B946" s="129"/>
      <c r="C946" s="162"/>
    </row>
    <row r="947" spans="2:3">
      <c r="B947" s="129"/>
      <c r="C947" s="162"/>
    </row>
    <row r="948" spans="2:3">
      <c r="B948" s="129"/>
      <c r="C948" s="162"/>
    </row>
    <row r="949" spans="2:3">
      <c r="B949" s="129"/>
      <c r="C949" s="162"/>
    </row>
    <row r="950" spans="2:3">
      <c r="B950" s="129"/>
      <c r="C950" s="162"/>
    </row>
    <row r="951" spans="2:3">
      <c r="B951" s="129"/>
      <c r="C951" s="162"/>
    </row>
    <row r="952" spans="2:3">
      <c r="B952" s="129"/>
      <c r="C952" s="162"/>
    </row>
    <row r="953" spans="2:3">
      <c r="B953" s="129"/>
      <c r="C953" s="162"/>
    </row>
    <row r="954" spans="2:3">
      <c r="B954" s="129"/>
      <c r="C954" s="162"/>
    </row>
    <row r="955" spans="2:3">
      <c r="B955" s="129"/>
      <c r="C955" s="162"/>
    </row>
    <row r="956" spans="2:3">
      <c r="B956" s="129"/>
      <c r="C956" s="162"/>
    </row>
    <row r="957" spans="2:3">
      <c r="B957" s="129"/>
      <c r="C957" s="162"/>
    </row>
    <row r="958" spans="2:3">
      <c r="B958" s="129"/>
      <c r="C958" s="162"/>
    </row>
    <row r="959" spans="2:3">
      <c r="B959" s="129"/>
      <c r="C959" s="162"/>
    </row>
    <row r="960" spans="2:3">
      <c r="B960" s="129"/>
      <c r="C960" s="162"/>
    </row>
    <row r="961" spans="2:3">
      <c r="B961" s="129"/>
      <c r="C961" s="162"/>
    </row>
    <row r="962" spans="2:3">
      <c r="B962" s="129"/>
      <c r="C962" s="162"/>
    </row>
    <row r="963" spans="2:3">
      <c r="B963" s="129"/>
      <c r="C963" s="162"/>
    </row>
    <row r="964" spans="2:3">
      <c r="B964" s="129"/>
      <c r="C964" s="162"/>
    </row>
    <row r="965" spans="2:3">
      <c r="B965" s="129"/>
      <c r="C965" s="162"/>
    </row>
    <row r="966" spans="2:3">
      <c r="B966" s="129"/>
      <c r="C966" s="162"/>
    </row>
    <row r="967" spans="2:3">
      <c r="B967" s="129"/>
      <c r="C967" s="162"/>
    </row>
    <row r="968" spans="2:3">
      <c r="B968" s="129"/>
      <c r="C968" s="162"/>
    </row>
    <row r="969" spans="2:3">
      <c r="B969" s="129"/>
      <c r="C969" s="162"/>
    </row>
    <row r="970" spans="2:3">
      <c r="B970" s="129"/>
      <c r="C970" s="162"/>
    </row>
    <row r="971" spans="2:3">
      <c r="B971" s="129"/>
      <c r="C971" s="162"/>
    </row>
    <row r="972" spans="2:3">
      <c r="B972" s="129"/>
      <c r="C972" s="162"/>
    </row>
    <row r="973" spans="2:3">
      <c r="B973" s="129"/>
      <c r="C973" s="162"/>
    </row>
    <row r="974" spans="2:3">
      <c r="B974" s="129"/>
      <c r="C974" s="162"/>
    </row>
    <row r="975" spans="2:3">
      <c r="B975" s="129"/>
      <c r="C975" s="162"/>
    </row>
    <row r="976" spans="2:3">
      <c r="B976" s="129"/>
      <c r="C976" s="162"/>
    </row>
    <row r="977" spans="2:3">
      <c r="B977" s="129"/>
      <c r="C977" s="162"/>
    </row>
    <row r="978" spans="2:3">
      <c r="B978" s="129"/>
      <c r="C978" s="162"/>
    </row>
    <row r="979" spans="2:3">
      <c r="B979" s="129"/>
      <c r="C979" s="162"/>
    </row>
    <row r="980" spans="2:3">
      <c r="B980" s="129"/>
      <c r="C980" s="162"/>
    </row>
    <row r="981" spans="2:3">
      <c r="B981" s="129"/>
      <c r="C981" s="162"/>
    </row>
    <row r="982" spans="2:3">
      <c r="B982" s="129"/>
      <c r="C982" s="162"/>
    </row>
    <row r="983" spans="2:3">
      <c r="B983" s="129"/>
      <c r="C983" s="162"/>
    </row>
    <row r="984" spans="2:3">
      <c r="B984" s="129"/>
      <c r="C984" s="162"/>
    </row>
    <row r="985" spans="2:3">
      <c r="B985" s="129"/>
      <c r="C985" s="162"/>
    </row>
    <row r="986" spans="2:3">
      <c r="B986" s="129"/>
      <c r="C986" s="162"/>
    </row>
    <row r="987" spans="2:3">
      <c r="B987" s="129"/>
      <c r="C987" s="162"/>
    </row>
    <row r="988" spans="2:3">
      <c r="B988" s="129"/>
      <c r="C988" s="162"/>
    </row>
    <row r="989" spans="2:3">
      <c r="B989" s="129"/>
      <c r="C989" s="162"/>
    </row>
    <row r="990" spans="2:3">
      <c r="B990" s="129"/>
      <c r="C990" s="162"/>
    </row>
    <row r="991" spans="2:3">
      <c r="B991" s="129"/>
      <c r="C991" s="162"/>
    </row>
    <row r="992" spans="2:3">
      <c r="B992" s="129"/>
      <c r="C992" s="162"/>
    </row>
    <row r="993" spans="2:3">
      <c r="B993" s="129"/>
      <c r="C993" s="162"/>
    </row>
    <row r="994" spans="2:3">
      <c r="B994" s="129"/>
      <c r="C994" s="162"/>
    </row>
    <row r="995" spans="2:3">
      <c r="B995" s="129"/>
      <c r="C995" s="162"/>
    </row>
    <row r="996" spans="2:3">
      <c r="B996" s="129"/>
      <c r="C996" s="162"/>
    </row>
    <row r="997" spans="2:3">
      <c r="B997" s="129"/>
      <c r="C997" s="162"/>
    </row>
    <row r="998" spans="2:3">
      <c r="B998" s="129"/>
      <c r="C998" s="162"/>
    </row>
    <row r="999" spans="2:3">
      <c r="B999" s="129"/>
      <c r="C999" s="162"/>
    </row>
    <row r="1000" spans="2:3">
      <c r="B1000" s="129"/>
      <c r="C1000" s="162"/>
    </row>
    <row r="1001" spans="2:3">
      <c r="B1001" s="129"/>
      <c r="C1001" s="162"/>
    </row>
    <row r="1002" spans="2:3">
      <c r="B1002" s="129"/>
      <c r="C1002" s="162"/>
    </row>
    <row r="1003" spans="2:3">
      <c r="B1003" s="129"/>
      <c r="C1003" s="162"/>
    </row>
    <row r="1004" spans="2:3">
      <c r="B1004" s="129"/>
      <c r="C1004" s="162"/>
    </row>
    <row r="1005" spans="2:3">
      <c r="B1005" s="129"/>
      <c r="C1005" s="162"/>
    </row>
    <row r="1006" spans="2:3">
      <c r="B1006" s="129"/>
      <c r="C1006" s="162"/>
    </row>
    <row r="1007" spans="2:3">
      <c r="B1007" s="129"/>
      <c r="C1007" s="162"/>
    </row>
    <row r="1008" spans="2:3">
      <c r="B1008" s="129"/>
      <c r="C1008" s="162"/>
    </row>
    <row r="1009" spans="2:3">
      <c r="B1009" s="129"/>
      <c r="C1009" s="162"/>
    </row>
    <row r="1010" spans="2:3">
      <c r="B1010" s="129"/>
      <c r="C1010" s="162"/>
    </row>
    <row r="1011" spans="2:3">
      <c r="B1011" s="129"/>
      <c r="C1011" s="162"/>
    </row>
    <row r="1012" spans="2:3">
      <c r="B1012" s="129"/>
      <c r="C1012" s="162"/>
    </row>
    <row r="1013" spans="2:3">
      <c r="B1013" s="129"/>
      <c r="C1013" s="162"/>
    </row>
    <row r="1014" spans="2:3">
      <c r="B1014" s="129"/>
      <c r="C1014" s="162"/>
    </row>
    <row r="1015" spans="2:3">
      <c r="B1015" s="129"/>
      <c r="C1015" s="162"/>
    </row>
    <row r="1016" spans="2:3">
      <c r="B1016" s="129"/>
      <c r="C1016" s="162"/>
    </row>
    <row r="1017" spans="2:3">
      <c r="B1017" s="129"/>
      <c r="C1017" s="162"/>
    </row>
    <row r="1018" spans="2:3">
      <c r="B1018" s="129"/>
      <c r="C1018" s="162"/>
    </row>
    <row r="1019" spans="2:3">
      <c r="B1019" s="129"/>
      <c r="C1019" s="162"/>
    </row>
    <row r="1020" spans="2:3">
      <c r="B1020" s="129"/>
      <c r="C1020" s="162"/>
    </row>
    <row r="1021" spans="2:3">
      <c r="B1021" s="129"/>
      <c r="C1021" s="162"/>
    </row>
    <row r="1022" spans="2:3">
      <c r="B1022" s="129"/>
      <c r="C1022" s="162"/>
    </row>
    <row r="1023" spans="2:3">
      <c r="B1023" s="129"/>
      <c r="C1023" s="162"/>
    </row>
    <row r="1024" spans="2:3">
      <c r="B1024" s="129"/>
      <c r="C1024" s="162"/>
    </row>
    <row r="1025" spans="2:3">
      <c r="B1025" s="129"/>
      <c r="C1025" s="162"/>
    </row>
    <row r="1026" spans="2:3">
      <c r="B1026" s="129"/>
      <c r="C1026" s="162"/>
    </row>
    <row r="1027" spans="2:3">
      <c r="B1027" s="129"/>
      <c r="C1027" s="162"/>
    </row>
    <row r="1028" spans="2:3">
      <c r="B1028" s="129"/>
      <c r="C1028" s="162"/>
    </row>
    <row r="1029" spans="2:3">
      <c r="B1029" s="129"/>
      <c r="C1029" s="162"/>
    </row>
    <row r="1030" spans="2:3">
      <c r="B1030" s="129"/>
      <c r="C1030" s="162"/>
    </row>
    <row r="1031" spans="2:3">
      <c r="B1031" s="129"/>
      <c r="C1031" s="162"/>
    </row>
    <row r="1032" spans="2:3">
      <c r="B1032" s="129"/>
      <c r="C1032" s="162"/>
    </row>
    <row r="1033" spans="2:3">
      <c r="B1033" s="129"/>
      <c r="C1033" s="162"/>
    </row>
    <row r="1034" spans="2:3">
      <c r="B1034" s="129"/>
      <c r="C1034" s="162"/>
    </row>
    <row r="1035" spans="2:3">
      <c r="B1035" s="129"/>
      <c r="C1035" s="162"/>
    </row>
    <row r="1036" spans="2:3">
      <c r="B1036" s="129"/>
      <c r="C1036" s="162"/>
    </row>
    <row r="1037" spans="2:3">
      <c r="B1037" s="129"/>
      <c r="C1037" s="162"/>
    </row>
    <row r="1038" spans="2:3">
      <c r="B1038" s="129"/>
      <c r="C1038" s="162"/>
    </row>
    <row r="1039" spans="2:3">
      <c r="B1039" s="129"/>
      <c r="C1039" s="162"/>
    </row>
    <row r="1040" spans="2:3">
      <c r="B1040" s="129"/>
      <c r="C1040" s="162"/>
    </row>
    <row r="1041" spans="2:3">
      <c r="B1041" s="129"/>
      <c r="C1041" s="162"/>
    </row>
    <row r="1042" spans="2:3">
      <c r="B1042" s="129"/>
      <c r="C1042" s="162"/>
    </row>
    <row r="1043" spans="2:3">
      <c r="B1043" s="129"/>
      <c r="C1043" s="162"/>
    </row>
    <row r="1044" spans="2:3">
      <c r="B1044" s="129"/>
      <c r="C1044" s="162"/>
    </row>
    <row r="1045" spans="2:3">
      <c r="B1045" s="129"/>
      <c r="C1045" s="162"/>
    </row>
    <row r="1046" spans="2:3">
      <c r="B1046" s="129"/>
      <c r="C1046" s="162"/>
    </row>
    <row r="1047" spans="2:3">
      <c r="B1047" s="129"/>
      <c r="C1047" s="162"/>
    </row>
    <row r="1048" spans="2:3">
      <c r="B1048" s="129"/>
      <c r="C1048" s="162"/>
    </row>
    <row r="1049" spans="2:3">
      <c r="B1049" s="129"/>
      <c r="C1049" s="162"/>
    </row>
    <row r="1050" spans="2:3">
      <c r="B1050" s="129"/>
      <c r="C1050" s="162"/>
    </row>
    <row r="1051" spans="2:3">
      <c r="B1051" s="129"/>
      <c r="C1051" s="162"/>
    </row>
    <row r="1052" spans="2:3">
      <c r="B1052" s="129"/>
      <c r="C1052" s="162"/>
    </row>
    <row r="1053" spans="2:3">
      <c r="B1053" s="129"/>
      <c r="C1053" s="162"/>
    </row>
    <row r="1054" spans="2:3">
      <c r="B1054" s="129"/>
      <c r="C1054" s="162"/>
    </row>
    <row r="1055" spans="2:3">
      <c r="B1055" s="129"/>
      <c r="C1055" s="162"/>
    </row>
    <row r="1056" spans="2:3">
      <c r="B1056" s="129"/>
      <c r="C1056" s="162"/>
    </row>
    <row r="1057" spans="2:3">
      <c r="B1057" s="129"/>
      <c r="C1057" s="162"/>
    </row>
    <row r="1058" spans="2:3">
      <c r="B1058" s="129"/>
      <c r="C1058" s="162"/>
    </row>
    <row r="1059" spans="2:3">
      <c r="B1059" s="129"/>
      <c r="C1059" s="162"/>
    </row>
    <row r="1060" spans="2:3">
      <c r="B1060" s="129"/>
      <c r="C1060" s="162"/>
    </row>
    <row r="1061" spans="2:3">
      <c r="B1061" s="129"/>
      <c r="C1061" s="162"/>
    </row>
    <row r="1062" spans="2:3">
      <c r="B1062" s="129"/>
      <c r="C1062" s="162"/>
    </row>
    <row r="1063" spans="2:3">
      <c r="B1063" s="129"/>
      <c r="C1063" s="162"/>
    </row>
    <row r="1064" spans="2:3">
      <c r="B1064" s="129"/>
      <c r="C1064" s="162"/>
    </row>
    <row r="1065" spans="2:3">
      <c r="B1065" s="129"/>
      <c r="C1065" s="162"/>
    </row>
    <row r="1066" spans="2:3">
      <c r="B1066" s="129"/>
      <c r="C1066" s="162"/>
    </row>
    <row r="1067" spans="2:3">
      <c r="B1067" s="129"/>
      <c r="C1067" s="162"/>
    </row>
    <row r="1068" spans="2:3">
      <c r="B1068" s="129"/>
      <c r="C1068" s="162"/>
    </row>
    <row r="1069" spans="2:3">
      <c r="B1069" s="129"/>
      <c r="C1069" s="162"/>
    </row>
    <row r="1070" spans="2:3">
      <c r="B1070" s="129"/>
      <c r="C1070" s="162"/>
    </row>
    <row r="1071" spans="2:3">
      <c r="B1071" s="129"/>
      <c r="C1071" s="162"/>
    </row>
    <row r="1072" spans="2:3">
      <c r="B1072" s="129"/>
      <c r="C1072" s="162"/>
    </row>
    <row r="1073" spans="2:3">
      <c r="B1073" s="129"/>
      <c r="C1073" s="162"/>
    </row>
    <row r="1074" spans="2:3">
      <c r="B1074" s="129"/>
      <c r="C1074" s="162"/>
    </row>
    <row r="1075" spans="2:3">
      <c r="B1075" s="129"/>
      <c r="C1075" s="162"/>
    </row>
    <row r="1076" spans="2:3">
      <c r="B1076" s="129"/>
      <c r="C1076" s="162"/>
    </row>
    <row r="1077" spans="2:3">
      <c r="B1077" s="129"/>
      <c r="C1077" s="162"/>
    </row>
    <row r="1078" spans="2:3">
      <c r="B1078" s="129"/>
      <c r="C1078" s="162"/>
    </row>
    <row r="1079" spans="2:3">
      <c r="B1079" s="129"/>
      <c r="C1079" s="162"/>
    </row>
    <row r="1080" spans="2:3">
      <c r="B1080" s="129"/>
      <c r="C1080" s="162"/>
    </row>
    <row r="1081" spans="2:3">
      <c r="B1081" s="129"/>
      <c r="C1081" s="162"/>
    </row>
    <row r="1082" spans="2:3">
      <c r="B1082" s="129"/>
      <c r="C1082" s="162"/>
    </row>
    <row r="1083" spans="2:3">
      <c r="B1083" s="129"/>
      <c r="C1083" s="162"/>
    </row>
    <row r="1084" spans="2:3">
      <c r="B1084" s="129"/>
      <c r="C1084" s="162"/>
    </row>
    <row r="1085" spans="2:3">
      <c r="B1085" s="129"/>
      <c r="C1085" s="162"/>
    </row>
    <row r="1086" spans="2:3">
      <c r="B1086" s="129"/>
      <c r="C1086" s="162"/>
    </row>
    <row r="1087" spans="2:3">
      <c r="B1087" s="129"/>
      <c r="C1087" s="162"/>
    </row>
    <row r="1088" spans="2:3">
      <c r="B1088" s="129"/>
      <c r="C1088" s="162"/>
    </row>
    <row r="1089" spans="2:3">
      <c r="B1089" s="129"/>
      <c r="C1089" s="162"/>
    </row>
    <row r="1090" spans="2:3">
      <c r="B1090" s="129"/>
      <c r="C1090" s="162"/>
    </row>
    <row r="1091" spans="2:3">
      <c r="B1091" s="129"/>
      <c r="C1091" s="162"/>
    </row>
    <row r="1092" spans="2:3">
      <c r="B1092" s="129"/>
      <c r="C1092" s="162"/>
    </row>
    <row r="1093" spans="2:3">
      <c r="B1093" s="129"/>
      <c r="C1093" s="162"/>
    </row>
    <row r="1094" spans="2:3">
      <c r="B1094" s="129"/>
      <c r="C1094" s="162"/>
    </row>
    <row r="1095" spans="2:3">
      <c r="B1095" s="129"/>
      <c r="C1095" s="162"/>
    </row>
    <row r="1096" spans="2:3">
      <c r="B1096" s="129"/>
      <c r="C1096" s="162"/>
    </row>
    <row r="1097" spans="2:3">
      <c r="B1097" s="129"/>
      <c r="C1097" s="162"/>
    </row>
    <row r="1098" spans="2:3">
      <c r="B1098" s="129"/>
      <c r="C1098" s="162"/>
    </row>
    <row r="1099" spans="2:3">
      <c r="B1099" s="129"/>
      <c r="C1099" s="162"/>
    </row>
    <row r="1100" spans="2:3">
      <c r="B1100" s="129"/>
      <c r="C1100" s="162"/>
    </row>
    <row r="1101" spans="2:3">
      <c r="B1101" s="129"/>
      <c r="C1101" s="162"/>
    </row>
    <row r="1102" spans="2:3">
      <c r="B1102" s="129"/>
      <c r="C1102" s="162"/>
    </row>
    <row r="1103" spans="2:3">
      <c r="B1103" s="129"/>
      <c r="C1103" s="162"/>
    </row>
    <row r="1104" spans="2:3">
      <c r="B1104" s="129"/>
      <c r="C1104" s="162"/>
    </row>
    <row r="1105" spans="2:3">
      <c r="B1105" s="129"/>
      <c r="C1105" s="162"/>
    </row>
    <row r="1106" spans="2:3">
      <c r="B1106" s="129"/>
      <c r="C1106" s="162"/>
    </row>
    <row r="1107" spans="2:3">
      <c r="B1107" s="129"/>
      <c r="C1107" s="162"/>
    </row>
    <row r="1108" spans="2:3">
      <c r="B1108" s="129"/>
      <c r="C1108" s="162"/>
    </row>
    <row r="1109" spans="2:3">
      <c r="B1109" s="129"/>
      <c r="C1109" s="162"/>
    </row>
    <row r="1110" spans="2:3">
      <c r="B1110" s="129"/>
      <c r="C1110" s="162"/>
    </row>
    <row r="1111" spans="2:3">
      <c r="B1111" s="129"/>
      <c r="C1111" s="162"/>
    </row>
    <row r="1112" spans="2:3">
      <c r="B1112" s="129"/>
      <c r="C1112" s="162"/>
    </row>
    <row r="1113" spans="2:3">
      <c r="B1113" s="129"/>
      <c r="C1113" s="162"/>
    </row>
    <row r="1114" spans="2:3">
      <c r="B1114" s="129"/>
      <c r="C1114" s="162"/>
    </row>
    <row r="1115" spans="2:3">
      <c r="B1115" s="129"/>
      <c r="C1115" s="162"/>
    </row>
    <row r="1116" spans="2:3">
      <c r="B1116" s="129"/>
      <c r="C1116" s="162"/>
    </row>
    <row r="1117" spans="2:3">
      <c r="B1117" s="129"/>
      <c r="C1117" s="162"/>
    </row>
    <row r="1118" spans="2:3">
      <c r="B1118" s="129"/>
      <c r="C1118" s="162"/>
    </row>
    <row r="1119" spans="2:3">
      <c r="B1119" s="129"/>
      <c r="C1119" s="162"/>
    </row>
    <row r="1120" spans="2:3">
      <c r="B1120" s="129"/>
      <c r="C1120" s="162"/>
    </row>
    <row r="1121" spans="2:3">
      <c r="B1121" s="129"/>
      <c r="C1121" s="162"/>
    </row>
    <row r="1122" spans="2:3">
      <c r="B1122" s="129"/>
      <c r="C1122" s="162"/>
    </row>
    <row r="1123" spans="2:3">
      <c r="B1123" s="129"/>
      <c r="C1123" s="162"/>
    </row>
    <row r="1124" spans="2:3">
      <c r="B1124" s="129"/>
      <c r="C1124" s="162"/>
    </row>
    <row r="1125" spans="2:3">
      <c r="B1125" s="129"/>
      <c r="C1125" s="162"/>
    </row>
    <row r="1126" spans="2:3">
      <c r="B1126" s="129"/>
      <c r="C1126" s="162"/>
    </row>
    <row r="1127" spans="2:3">
      <c r="B1127" s="129"/>
      <c r="C1127" s="162"/>
    </row>
    <row r="1128" spans="2:3">
      <c r="B1128" s="129"/>
      <c r="C1128" s="162"/>
    </row>
    <row r="1129" spans="2:3">
      <c r="B1129" s="129"/>
      <c r="C1129" s="162"/>
    </row>
    <row r="1130" spans="2:3">
      <c r="B1130" s="129"/>
      <c r="C1130" s="162"/>
    </row>
    <row r="1131" spans="2:3">
      <c r="B1131" s="129"/>
      <c r="C1131" s="162"/>
    </row>
    <row r="1132" spans="2:3">
      <c r="B1132" s="129"/>
      <c r="C1132" s="162"/>
    </row>
    <row r="1133" spans="2:3">
      <c r="B1133" s="129"/>
      <c r="C1133" s="162"/>
    </row>
    <row r="1134" spans="2:3">
      <c r="B1134" s="129"/>
      <c r="C1134" s="162"/>
    </row>
    <row r="1135" spans="2:3">
      <c r="B1135" s="129"/>
      <c r="C1135" s="162"/>
    </row>
    <row r="1136" spans="2:3">
      <c r="B1136" s="129"/>
      <c r="C1136" s="162"/>
    </row>
  </sheetData>
  <customSheetViews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31496062992125984" top="0.78740157480314965" bottom="0.39370078740157483" header="0.31496062992125984" footer="0.35433070866141736"/>
  <pageSetup paperSize="9" scale="85" orientation="landscape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>
    <tabColor rgb="FF00B0F0"/>
  </sheetPr>
  <dimension ref="A1:BA51"/>
  <sheetViews>
    <sheetView zoomScale="90" zoomScaleNormal="90" workbookViewId="0">
      <pane ySplit="13" topLeftCell="A29" activePane="bottomLeft" state="frozen"/>
      <selection pane="bottomLeft" activeCell="B30" sqref="B30"/>
    </sheetView>
  </sheetViews>
  <sheetFormatPr defaultColWidth="9" defaultRowHeight="18"/>
  <cols>
    <col min="1" max="1" width="5.375" style="375" customWidth="1"/>
    <col min="2" max="2" width="45.125" style="375" customWidth="1"/>
    <col min="3" max="3" width="5" style="376" customWidth="1"/>
    <col min="4" max="5" width="11.875" style="375" customWidth="1"/>
    <col min="6" max="11" width="10.625" style="375" customWidth="1"/>
    <col min="12" max="13" width="11.125" style="375" customWidth="1"/>
    <col min="14" max="14" width="11.875" style="375" customWidth="1"/>
    <col min="15" max="17" width="11.125" style="375" customWidth="1"/>
    <col min="18" max="16384" width="9" style="375"/>
  </cols>
  <sheetData>
    <row r="1" spans="1:19" s="1" customFormat="1">
      <c r="C1" s="27"/>
      <c r="D1" s="11"/>
      <c r="E1" s="11"/>
      <c r="F1" s="11"/>
      <c r="G1" s="11"/>
      <c r="H1" s="11"/>
      <c r="I1" s="11"/>
      <c r="J1" s="11"/>
      <c r="Q1" s="11" t="s">
        <v>1035</v>
      </c>
    </row>
    <row r="2" spans="1:19" s="1" customFormat="1">
      <c r="C2" s="27"/>
      <c r="D2" s="6"/>
      <c r="E2" s="6"/>
      <c r="F2" s="6"/>
      <c r="G2" s="6"/>
      <c r="H2" s="6"/>
      <c r="I2" s="6"/>
      <c r="J2" s="6"/>
      <c r="Q2" s="6" t="s">
        <v>1797</v>
      </c>
    </row>
    <row r="3" spans="1:19" s="365" customFormat="1" ht="8.25" customHeight="1">
      <c r="C3" s="366"/>
    </row>
    <row r="4" spans="1:19" s="365" customFormat="1" ht="63" customHeight="1">
      <c r="A4" s="833" t="s">
        <v>1036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</row>
    <row r="5" spans="1:19" s="15" customFormat="1" ht="6" customHeight="1"/>
    <row r="6" spans="1:19" s="15" customFormat="1" ht="38.25" customHeight="1">
      <c r="A6" s="763" t="s">
        <v>2348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  <c r="Q6" s="834"/>
      <c r="R6" s="237"/>
      <c r="S6" s="237"/>
    </row>
    <row r="7" spans="1:19" s="15" customFormat="1" ht="7.5" customHeight="1"/>
    <row r="8" spans="1:19" s="367" customFormat="1" ht="23.25" customHeight="1">
      <c r="A8" s="835" t="s">
        <v>13</v>
      </c>
      <c r="B8" s="838" t="s">
        <v>14</v>
      </c>
      <c r="C8" s="841" t="s">
        <v>171</v>
      </c>
      <c r="D8" s="844" t="s">
        <v>1037</v>
      </c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</row>
    <row r="9" spans="1:19" s="367" customFormat="1" ht="23.25" customHeight="1">
      <c r="A9" s="836"/>
      <c r="B9" s="839"/>
      <c r="C9" s="842"/>
      <c r="D9" s="844" t="s">
        <v>1038</v>
      </c>
      <c r="E9" s="844"/>
      <c r="F9" s="844"/>
      <c r="G9" s="844"/>
      <c r="H9" s="844"/>
      <c r="I9" s="844"/>
      <c r="J9" s="844"/>
      <c r="K9" s="844"/>
      <c r="L9" s="844" t="s">
        <v>1771</v>
      </c>
      <c r="M9" s="844"/>
      <c r="N9" s="844"/>
      <c r="O9" s="844"/>
      <c r="P9" s="844"/>
      <c r="Q9" s="844"/>
    </row>
    <row r="10" spans="1:19" s="367" customFormat="1" ht="68.45" customHeight="1">
      <c r="A10" s="836"/>
      <c r="B10" s="839"/>
      <c r="C10" s="842"/>
      <c r="D10" s="826" t="s">
        <v>1039</v>
      </c>
      <c r="E10" s="828"/>
      <c r="F10" s="826" t="s">
        <v>1040</v>
      </c>
      <c r="G10" s="827"/>
      <c r="H10" s="828"/>
      <c r="I10" s="826" t="s">
        <v>1041</v>
      </c>
      <c r="J10" s="827"/>
      <c r="K10" s="828"/>
      <c r="L10" s="824" t="s">
        <v>1039</v>
      </c>
      <c r="M10" s="824" t="s">
        <v>1376</v>
      </c>
      <c r="N10" s="824" t="s">
        <v>1377</v>
      </c>
      <c r="O10" s="826" t="s">
        <v>116</v>
      </c>
      <c r="P10" s="827"/>
      <c r="Q10" s="828"/>
    </row>
    <row r="11" spans="1:19" s="367" customFormat="1" ht="48" customHeight="1">
      <c r="A11" s="836"/>
      <c r="B11" s="839"/>
      <c r="C11" s="842"/>
      <c r="D11" s="368" t="s">
        <v>1370</v>
      </c>
      <c r="E11" s="368" t="s">
        <v>1371</v>
      </c>
      <c r="F11" s="368" t="s">
        <v>1372</v>
      </c>
      <c r="G11" s="368" t="s">
        <v>1238</v>
      </c>
      <c r="H11" s="368" t="s">
        <v>1239</v>
      </c>
      <c r="I11" s="368" t="s">
        <v>1373</v>
      </c>
      <c r="J11" s="368" t="s">
        <v>1374</v>
      </c>
      <c r="K11" s="368" t="s">
        <v>1375</v>
      </c>
      <c r="L11" s="825"/>
      <c r="M11" s="825"/>
      <c r="N11" s="825"/>
      <c r="O11" s="368" t="s">
        <v>1358</v>
      </c>
      <c r="P11" s="368" t="s">
        <v>1242</v>
      </c>
      <c r="Q11" s="368" t="s">
        <v>1243</v>
      </c>
    </row>
    <row r="12" spans="1:19" s="367" customFormat="1" ht="16.5" customHeight="1">
      <c r="A12" s="837"/>
      <c r="B12" s="840"/>
      <c r="C12" s="843"/>
      <c r="D12" s="369">
        <v>41</v>
      </c>
      <c r="E12" s="369">
        <v>42</v>
      </c>
      <c r="F12" s="369">
        <v>51</v>
      </c>
      <c r="G12" s="369">
        <v>53</v>
      </c>
      <c r="H12" s="369">
        <v>54</v>
      </c>
      <c r="I12" s="369">
        <v>61</v>
      </c>
      <c r="J12" s="369">
        <v>62</v>
      </c>
      <c r="K12" s="369">
        <v>63</v>
      </c>
      <c r="L12" s="369">
        <v>41</v>
      </c>
      <c r="M12" s="369">
        <v>51</v>
      </c>
      <c r="N12" s="369">
        <v>61</v>
      </c>
      <c r="O12" s="369">
        <v>71</v>
      </c>
      <c r="P12" s="369">
        <v>72</v>
      </c>
      <c r="Q12" s="369">
        <v>73</v>
      </c>
    </row>
    <row r="13" spans="1:19" s="372" customFormat="1" ht="15" customHeight="1">
      <c r="A13" s="370">
        <v>1</v>
      </c>
      <c r="B13" s="370">
        <v>2</v>
      </c>
      <c r="C13" s="371" t="s">
        <v>71</v>
      </c>
      <c r="D13" s="370">
        <v>4</v>
      </c>
      <c r="E13" s="370">
        <v>5</v>
      </c>
      <c r="F13" s="371" t="s">
        <v>242</v>
      </c>
      <c r="G13" s="370">
        <v>7</v>
      </c>
      <c r="H13" s="370">
        <v>8</v>
      </c>
      <c r="I13" s="370">
        <v>9</v>
      </c>
      <c r="J13" s="370">
        <v>10</v>
      </c>
      <c r="K13" s="371" t="s">
        <v>247</v>
      </c>
      <c r="L13" s="370">
        <v>12</v>
      </c>
      <c r="M13" s="370">
        <v>13</v>
      </c>
      <c r="N13" s="371" t="s">
        <v>250</v>
      </c>
      <c r="O13" s="370">
        <v>15</v>
      </c>
      <c r="P13" s="370">
        <v>16</v>
      </c>
      <c r="Q13" s="370">
        <v>17</v>
      </c>
    </row>
    <row r="14" spans="1:19" s="374" customFormat="1" ht="20.100000000000001" customHeight="1">
      <c r="A14" s="373">
        <v>1</v>
      </c>
      <c r="B14" s="28" t="s">
        <v>183</v>
      </c>
      <c r="C14" s="24" t="s">
        <v>188</v>
      </c>
      <c r="D14" s="429" t="s">
        <v>172</v>
      </c>
      <c r="E14" s="429" t="s">
        <v>60</v>
      </c>
      <c r="F14" s="429" t="s">
        <v>172</v>
      </c>
      <c r="G14" s="429" t="s">
        <v>60</v>
      </c>
      <c r="H14" s="429" t="s">
        <v>60</v>
      </c>
      <c r="I14" s="429" t="s">
        <v>172</v>
      </c>
      <c r="J14" s="429" t="s">
        <v>172</v>
      </c>
      <c r="K14" s="429" t="s">
        <v>60</v>
      </c>
      <c r="L14" s="429" t="s">
        <v>60</v>
      </c>
      <c r="M14" s="429" t="s">
        <v>60</v>
      </c>
      <c r="N14" s="429" t="s">
        <v>172</v>
      </c>
      <c r="O14" s="429" t="s">
        <v>172</v>
      </c>
      <c r="P14" s="429" t="s">
        <v>172</v>
      </c>
      <c r="Q14" s="429" t="s">
        <v>60</v>
      </c>
    </row>
    <row r="15" spans="1:19" s="374" customFormat="1" ht="20.100000000000001" customHeight="1">
      <c r="A15" s="373">
        <v>2</v>
      </c>
      <c r="B15" s="28" t="s">
        <v>16</v>
      </c>
      <c r="C15" s="24" t="s">
        <v>189</v>
      </c>
      <c r="D15" s="429" t="s">
        <v>60</v>
      </c>
      <c r="E15" s="429" t="s">
        <v>60</v>
      </c>
      <c r="F15" s="429" t="s">
        <v>172</v>
      </c>
      <c r="G15" s="429" t="s">
        <v>60</v>
      </c>
      <c r="H15" s="429" t="s">
        <v>60</v>
      </c>
      <c r="I15" s="429" t="s">
        <v>172</v>
      </c>
      <c r="J15" s="429" t="s">
        <v>172</v>
      </c>
      <c r="K15" s="429" t="s">
        <v>60</v>
      </c>
      <c r="L15" s="429" t="s">
        <v>60</v>
      </c>
      <c r="M15" s="429" t="s">
        <v>60</v>
      </c>
      <c r="N15" s="429" t="s">
        <v>60</v>
      </c>
      <c r="O15" s="429" t="s">
        <v>60</v>
      </c>
      <c r="P15" s="429" t="s">
        <v>60</v>
      </c>
      <c r="Q15" s="429" t="s">
        <v>60</v>
      </c>
    </row>
    <row r="16" spans="1:19" s="374" customFormat="1" ht="20.100000000000001" customHeight="1">
      <c r="A16" s="373">
        <v>3</v>
      </c>
      <c r="B16" s="28" t="s">
        <v>18</v>
      </c>
      <c r="C16" s="24" t="s">
        <v>190</v>
      </c>
      <c r="D16" s="429" t="s">
        <v>60</v>
      </c>
      <c r="E16" s="429" t="s">
        <v>60</v>
      </c>
      <c r="F16" s="429" t="s">
        <v>172</v>
      </c>
      <c r="G16" s="429" t="s">
        <v>60</v>
      </c>
      <c r="H16" s="429" t="s">
        <v>60</v>
      </c>
      <c r="I16" s="429" t="s">
        <v>172</v>
      </c>
      <c r="J16" s="429" t="s">
        <v>60</v>
      </c>
      <c r="K16" s="429" t="s">
        <v>60</v>
      </c>
      <c r="L16" s="429" t="s">
        <v>60</v>
      </c>
      <c r="M16" s="429" t="s">
        <v>60</v>
      </c>
      <c r="N16" s="429" t="s">
        <v>60</v>
      </c>
      <c r="O16" s="429" t="s">
        <v>60</v>
      </c>
      <c r="P16" s="429" t="s">
        <v>60</v>
      </c>
      <c r="Q16" s="429" t="s">
        <v>60</v>
      </c>
    </row>
    <row r="17" spans="1:17" s="374" customFormat="1" ht="20.100000000000001" customHeight="1">
      <c r="A17" s="373">
        <v>5</v>
      </c>
      <c r="B17" s="28" t="s">
        <v>17</v>
      </c>
      <c r="C17" s="24" t="s">
        <v>191</v>
      </c>
      <c r="D17" s="429" t="s">
        <v>172</v>
      </c>
      <c r="E17" s="429" t="s">
        <v>60</v>
      </c>
      <c r="F17" s="429" t="s">
        <v>172</v>
      </c>
      <c r="G17" s="429" t="s">
        <v>60</v>
      </c>
      <c r="H17" s="429" t="s">
        <v>60</v>
      </c>
      <c r="I17" s="429" t="s">
        <v>172</v>
      </c>
      <c r="J17" s="429" t="s">
        <v>60</v>
      </c>
      <c r="K17" s="429" t="s">
        <v>60</v>
      </c>
      <c r="L17" s="429" t="s">
        <v>172</v>
      </c>
      <c r="M17" s="429" t="s">
        <v>60</v>
      </c>
      <c r="N17" s="429" t="s">
        <v>172</v>
      </c>
      <c r="O17" s="429" t="s">
        <v>60</v>
      </c>
      <c r="P17" s="429" t="s">
        <v>60</v>
      </c>
      <c r="Q17" s="429" t="s">
        <v>60</v>
      </c>
    </row>
    <row r="18" spans="1:17" s="374" customFormat="1" ht="20.100000000000001" customHeight="1">
      <c r="A18" s="373">
        <v>6</v>
      </c>
      <c r="B18" s="28" t="s">
        <v>1</v>
      </c>
      <c r="C18" s="24" t="s">
        <v>194</v>
      </c>
      <c r="D18" s="429" t="s">
        <v>172</v>
      </c>
      <c r="E18" s="429" t="s">
        <v>60</v>
      </c>
      <c r="F18" s="429" t="s">
        <v>172</v>
      </c>
      <c r="G18" s="429" t="s">
        <v>60</v>
      </c>
      <c r="H18" s="429" t="s">
        <v>60</v>
      </c>
      <c r="I18" s="429" t="s">
        <v>172</v>
      </c>
      <c r="J18" s="429" t="s">
        <v>60</v>
      </c>
      <c r="K18" s="429" t="s">
        <v>60</v>
      </c>
      <c r="L18" s="429" t="s">
        <v>60</v>
      </c>
      <c r="M18" s="429" t="s">
        <v>60</v>
      </c>
      <c r="N18" s="429" t="s">
        <v>172</v>
      </c>
      <c r="O18" s="429" t="s">
        <v>172</v>
      </c>
      <c r="P18" s="429" t="s">
        <v>172</v>
      </c>
      <c r="Q18" s="429" t="s">
        <v>60</v>
      </c>
    </row>
    <row r="19" spans="1:17" s="374" customFormat="1" ht="20.100000000000001" customHeight="1">
      <c r="A19" s="373">
        <v>7</v>
      </c>
      <c r="B19" s="28" t="s">
        <v>4</v>
      </c>
      <c r="C19" s="24" t="s">
        <v>195</v>
      </c>
      <c r="D19" s="429" t="s">
        <v>60</v>
      </c>
      <c r="E19" s="429" t="s">
        <v>60</v>
      </c>
      <c r="F19" s="429" t="s">
        <v>172</v>
      </c>
      <c r="G19" s="429" t="s">
        <v>60</v>
      </c>
      <c r="H19" s="429" t="s">
        <v>60</v>
      </c>
      <c r="I19" s="429" t="s">
        <v>172</v>
      </c>
      <c r="J19" s="429" t="s">
        <v>60</v>
      </c>
      <c r="K19" s="429" t="s">
        <v>60</v>
      </c>
      <c r="L19" s="429" t="s">
        <v>60</v>
      </c>
      <c r="M19" s="429" t="s">
        <v>60</v>
      </c>
      <c r="N19" s="429" t="s">
        <v>172</v>
      </c>
      <c r="O19" s="429" t="s">
        <v>60</v>
      </c>
      <c r="P19" s="429" t="s">
        <v>172</v>
      </c>
      <c r="Q19" s="429" t="s">
        <v>60</v>
      </c>
    </row>
    <row r="20" spans="1:17" s="374" customFormat="1" ht="20.100000000000001" customHeight="1">
      <c r="A20" s="373">
        <v>8</v>
      </c>
      <c r="B20" s="28" t="s">
        <v>5</v>
      </c>
      <c r="C20" s="24" t="s">
        <v>196</v>
      </c>
      <c r="D20" s="429" t="s">
        <v>172</v>
      </c>
      <c r="E20" s="429" t="s">
        <v>60</v>
      </c>
      <c r="F20" s="429" t="s">
        <v>172</v>
      </c>
      <c r="G20" s="429" t="s">
        <v>172</v>
      </c>
      <c r="H20" s="429" t="s">
        <v>60</v>
      </c>
      <c r="I20" s="429" t="s">
        <v>172</v>
      </c>
      <c r="J20" s="429" t="s">
        <v>60</v>
      </c>
      <c r="K20" s="429" t="s">
        <v>172</v>
      </c>
      <c r="L20" s="429" t="s">
        <v>60</v>
      </c>
      <c r="M20" s="429" t="s">
        <v>60</v>
      </c>
      <c r="N20" s="429" t="s">
        <v>60</v>
      </c>
      <c r="O20" s="476" t="s">
        <v>172</v>
      </c>
      <c r="P20" s="429" t="s">
        <v>172</v>
      </c>
      <c r="Q20" s="429" t="s">
        <v>60</v>
      </c>
    </row>
    <row r="21" spans="1:17" s="374" customFormat="1" ht="20.100000000000001" customHeight="1">
      <c r="A21" s="373">
        <v>9</v>
      </c>
      <c r="B21" s="28" t="s">
        <v>8</v>
      </c>
      <c r="C21" s="24" t="s">
        <v>197</v>
      </c>
      <c r="D21" s="429" t="s">
        <v>172</v>
      </c>
      <c r="E21" s="429" t="s">
        <v>172</v>
      </c>
      <c r="F21" s="429" t="s">
        <v>172</v>
      </c>
      <c r="G21" s="429" t="s">
        <v>60</v>
      </c>
      <c r="H21" s="429" t="s">
        <v>60</v>
      </c>
      <c r="I21" s="429" t="s">
        <v>172</v>
      </c>
      <c r="J21" s="429" t="s">
        <v>60</v>
      </c>
      <c r="K21" s="429" t="s">
        <v>60</v>
      </c>
      <c r="L21" s="429" t="s">
        <v>60</v>
      </c>
      <c r="M21" s="429" t="s">
        <v>60</v>
      </c>
      <c r="N21" s="429" t="s">
        <v>60</v>
      </c>
      <c r="O21" s="429" t="s">
        <v>60</v>
      </c>
      <c r="P21" s="429" t="s">
        <v>172</v>
      </c>
      <c r="Q21" s="429" t="s">
        <v>60</v>
      </c>
    </row>
    <row r="22" spans="1:17" s="374" customFormat="1" ht="20.100000000000001" customHeight="1">
      <c r="A22" s="373">
        <v>10</v>
      </c>
      <c r="B22" s="28" t="s">
        <v>2</v>
      </c>
      <c r="C22" s="24" t="s">
        <v>198</v>
      </c>
      <c r="D22" s="429" t="s">
        <v>172</v>
      </c>
      <c r="E22" s="429" t="s">
        <v>172</v>
      </c>
      <c r="F22" s="429" t="s">
        <v>172</v>
      </c>
      <c r="G22" s="429" t="s">
        <v>172</v>
      </c>
      <c r="H22" s="429" t="s">
        <v>60</v>
      </c>
      <c r="I22" s="429" t="s">
        <v>172</v>
      </c>
      <c r="J22" s="429" t="s">
        <v>60</v>
      </c>
      <c r="K22" s="429" t="s">
        <v>60</v>
      </c>
      <c r="L22" s="429" t="s">
        <v>60</v>
      </c>
      <c r="M22" s="429" t="s">
        <v>172</v>
      </c>
      <c r="N22" s="429" t="s">
        <v>172</v>
      </c>
      <c r="O22" s="429" t="s">
        <v>60</v>
      </c>
      <c r="P22" s="429" t="s">
        <v>172</v>
      </c>
      <c r="Q22" s="429" t="s">
        <v>60</v>
      </c>
    </row>
    <row r="23" spans="1:17" s="374" customFormat="1" ht="20.100000000000001" customHeight="1">
      <c r="A23" s="373">
        <v>11</v>
      </c>
      <c r="B23" s="28" t="s">
        <v>7</v>
      </c>
      <c r="C23" s="24" t="s">
        <v>199</v>
      </c>
      <c r="D23" s="429" t="s">
        <v>172</v>
      </c>
      <c r="E23" s="429" t="s">
        <v>172</v>
      </c>
      <c r="F23" s="429" t="s">
        <v>172</v>
      </c>
      <c r="G23" s="429" t="s">
        <v>172</v>
      </c>
      <c r="H23" s="429" t="s">
        <v>60</v>
      </c>
      <c r="I23" s="429" t="s">
        <v>172</v>
      </c>
      <c r="J23" s="429" t="s">
        <v>60</v>
      </c>
      <c r="K23" s="429" t="s">
        <v>60</v>
      </c>
      <c r="L23" s="429" t="s">
        <v>60</v>
      </c>
      <c r="M23" s="429" t="s">
        <v>60</v>
      </c>
      <c r="N23" s="429" t="s">
        <v>172</v>
      </c>
      <c r="O23" s="429" t="s">
        <v>172</v>
      </c>
      <c r="P23" s="429" t="s">
        <v>172</v>
      </c>
      <c r="Q23" s="429" t="s">
        <v>60</v>
      </c>
    </row>
    <row r="24" spans="1:17" s="374" customFormat="1" ht="20.100000000000001" customHeight="1">
      <c r="A24" s="373">
        <v>12</v>
      </c>
      <c r="B24" s="28" t="s">
        <v>6</v>
      </c>
      <c r="C24" s="24" t="s">
        <v>93</v>
      </c>
      <c r="D24" s="429" t="s">
        <v>60</v>
      </c>
      <c r="E24" s="429" t="s">
        <v>60</v>
      </c>
      <c r="F24" s="429" t="s">
        <v>172</v>
      </c>
      <c r="G24" s="429" t="s">
        <v>60</v>
      </c>
      <c r="H24" s="429" t="s">
        <v>60</v>
      </c>
      <c r="I24" s="429" t="s">
        <v>172</v>
      </c>
      <c r="J24" s="429" t="s">
        <v>60</v>
      </c>
      <c r="K24" s="429" t="s">
        <v>60</v>
      </c>
      <c r="L24" s="429" t="s">
        <v>60</v>
      </c>
      <c r="M24" s="429" t="s">
        <v>60</v>
      </c>
      <c r="N24" s="429" t="s">
        <v>60</v>
      </c>
      <c r="O24" s="429" t="s">
        <v>172</v>
      </c>
      <c r="P24" s="429" t="s">
        <v>172</v>
      </c>
      <c r="Q24" s="429" t="s">
        <v>60</v>
      </c>
    </row>
    <row r="25" spans="1:17" s="374" customFormat="1" ht="20.100000000000001" customHeight="1">
      <c r="A25" s="373">
        <v>13</v>
      </c>
      <c r="B25" s="28" t="s">
        <v>3</v>
      </c>
      <c r="C25" s="24" t="s">
        <v>201</v>
      </c>
      <c r="D25" s="429" t="s">
        <v>60</v>
      </c>
      <c r="E25" s="429" t="s">
        <v>60</v>
      </c>
      <c r="F25" s="429" t="s">
        <v>172</v>
      </c>
      <c r="G25" s="429" t="s">
        <v>60</v>
      </c>
      <c r="H25" s="429" t="s">
        <v>60</v>
      </c>
      <c r="I25" s="429" t="s">
        <v>172</v>
      </c>
      <c r="J25" s="429" t="s">
        <v>60</v>
      </c>
      <c r="K25" s="429" t="s">
        <v>60</v>
      </c>
      <c r="L25" s="429" t="s">
        <v>60</v>
      </c>
      <c r="M25" s="429" t="s">
        <v>60</v>
      </c>
      <c r="N25" s="429" t="s">
        <v>60</v>
      </c>
      <c r="O25" s="429" t="s">
        <v>172</v>
      </c>
      <c r="P25" s="429" t="s">
        <v>172</v>
      </c>
      <c r="Q25" s="429" t="s">
        <v>60</v>
      </c>
    </row>
    <row r="26" spans="1:17" s="374" customFormat="1" ht="20.100000000000001" customHeight="1">
      <c r="A26" s="373">
        <v>14</v>
      </c>
      <c r="B26" s="16" t="s">
        <v>2324</v>
      </c>
      <c r="C26" s="24" t="s">
        <v>202</v>
      </c>
      <c r="D26" s="429" t="s">
        <v>172</v>
      </c>
      <c r="E26" s="429" t="s">
        <v>60</v>
      </c>
      <c r="F26" s="429" t="s">
        <v>172</v>
      </c>
      <c r="G26" s="429" t="s">
        <v>60</v>
      </c>
      <c r="H26" s="429" t="s">
        <v>60</v>
      </c>
      <c r="I26" s="429" t="s">
        <v>172</v>
      </c>
      <c r="J26" s="429" t="s">
        <v>172</v>
      </c>
      <c r="K26" s="429" t="s">
        <v>172</v>
      </c>
      <c r="L26" s="429" t="s">
        <v>60</v>
      </c>
      <c r="M26" s="429" t="s">
        <v>60</v>
      </c>
      <c r="N26" s="429" t="s">
        <v>60</v>
      </c>
      <c r="O26" s="429" t="s">
        <v>60</v>
      </c>
      <c r="P26" s="429" t="s">
        <v>172</v>
      </c>
      <c r="Q26" s="429" t="s">
        <v>60</v>
      </c>
    </row>
    <row r="27" spans="1:17" s="374" customFormat="1" ht="20.100000000000001" customHeight="1">
      <c r="A27" s="373">
        <v>15</v>
      </c>
      <c r="B27" s="28" t="s">
        <v>1360</v>
      </c>
      <c r="C27" s="24" t="s">
        <v>203</v>
      </c>
      <c r="D27" s="429" t="s">
        <v>60</v>
      </c>
      <c r="E27" s="429" t="s">
        <v>60</v>
      </c>
      <c r="F27" s="429" t="s">
        <v>172</v>
      </c>
      <c r="G27" s="429" t="s">
        <v>60</v>
      </c>
      <c r="H27" s="429" t="s">
        <v>60</v>
      </c>
      <c r="I27" s="429" t="s">
        <v>172</v>
      </c>
      <c r="J27" s="429" t="s">
        <v>172</v>
      </c>
      <c r="K27" s="429" t="s">
        <v>172</v>
      </c>
      <c r="L27" s="476" t="s">
        <v>60</v>
      </c>
      <c r="M27" s="429" t="s">
        <v>60</v>
      </c>
      <c r="N27" s="429" t="s">
        <v>172</v>
      </c>
      <c r="O27" s="429" t="s">
        <v>172</v>
      </c>
      <c r="P27" s="429" t="s">
        <v>60</v>
      </c>
      <c r="Q27" s="429" t="s">
        <v>60</v>
      </c>
    </row>
    <row r="28" spans="1:17" s="374" customFormat="1" ht="20.100000000000001" customHeight="1">
      <c r="A28" s="373">
        <v>16</v>
      </c>
      <c r="B28" s="28" t="s">
        <v>2325</v>
      </c>
      <c r="C28" s="24" t="s">
        <v>204</v>
      </c>
      <c r="D28" s="429" t="s">
        <v>60</v>
      </c>
      <c r="E28" s="429" t="s">
        <v>60</v>
      </c>
      <c r="F28" s="429" t="s">
        <v>172</v>
      </c>
      <c r="G28" s="429" t="s">
        <v>60</v>
      </c>
      <c r="H28" s="429" t="s">
        <v>60</v>
      </c>
      <c r="I28" s="429" t="s">
        <v>172</v>
      </c>
      <c r="J28" s="429" t="s">
        <v>60</v>
      </c>
      <c r="K28" s="429" t="s">
        <v>60</v>
      </c>
      <c r="L28" s="429" t="s">
        <v>60</v>
      </c>
      <c r="M28" s="429" t="s">
        <v>60</v>
      </c>
      <c r="N28" s="429" t="s">
        <v>60</v>
      </c>
      <c r="O28" s="429" t="s">
        <v>172</v>
      </c>
      <c r="P28" s="429" t="s">
        <v>60</v>
      </c>
      <c r="Q28" s="429" t="s">
        <v>60</v>
      </c>
    </row>
    <row r="29" spans="1:17" s="374" customFormat="1" ht="20.100000000000001" customHeight="1">
      <c r="A29" s="373">
        <v>17</v>
      </c>
      <c r="B29" s="248" t="s">
        <v>1343</v>
      </c>
      <c r="C29" s="251" t="s">
        <v>205</v>
      </c>
      <c r="D29" s="429" t="s">
        <v>172</v>
      </c>
      <c r="E29" s="429" t="s">
        <v>172</v>
      </c>
      <c r="F29" s="429" t="s">
        <v>60</v>
      </c>
      <c r="G29" s="429" t="s">
        <v>172</v>
      </c>
      <c r="H29" s="429" t="s">
        <v>60</v>
      </c>
      <c r="I29" s="429" t="s">
        <v>60</v>
      </c>
      <c r="J29" s="429" t="s">
        <v>60</v>
      </c>
      <c r="K29" s="429" t="s">
        <v>60</v>
      </c>
      <c r="L29" s="429" t="s">
        <v>60</v>
      </c>
      <c r="M29" s="429" t="s">
        <v>60</v>
      </c>
      <c r="N29" s="429" t="s">
        <v>60</v>
      </c>
      <c r="O29" s="429" t="s">
        <v>60</v>
      </c>
      <c r="P29" s="429" t="s">
        <v>60</v>
      </c>
      <c r="Q29" s="429" t="s">
        <v>60</v>
      </c>
    </row>
    <row r="30" spans="1:17" s="374" customFormat="1" ht="20.100000000000001" customHeight="1">
      <c r="A30" s="373">
        <v>18</v>
      </c>
      <c r="B30" s="248" t="s">
        <v>1770</v>
      </c>
      <c r="C30" s="251" t="s">
        <v>1030</v>
      </c>
      <c r="D30" s="429" t="s">
        <v>172</v>
      </c>
      <c r="E30" s="429" t="s">
        <v>60</v>
      </c>
      <c r="F30" s="429" t="s">
        <v>60</v>
      </c>
      <c r="G30" s="429" t="s">
        <v>60</v>
      </c>
      <c r="H30" s="429" t="s">
        <v>172</v>
      </c>
      <c r="I30" s="429" t="s">
        <v>60</v>
      </c>
      <c r="J30" s="429" t="s">
        <v>60</v>
      </c>
      <c r="K30" s="429" t="s">
        <v>60</v>
      </c>
      <c r="L30" s="429" t="s">
        <v>60</v>
      </c>
      <c r="M30" s="429" t="s">
        <v>60</v>
      </c>
      <c r="N30" s="429" t="s">
        <v>60</v>
      </c>
      <c r="O30" s="429" t="s">
        <v>60</v>
      </c>
      <c r="P30" s="429" t="s">
        <v>60</v>
      </c>
      <c r="Q30" s="429" t="s">
        <v>60</v>
      </c>
    </row>
    <row r="31" spans="1:17" s="374" customFormat="1" ht="20.100000000000001" customHeight="1">
      <c r="A31" s="373">
        <v>19</v>
      </c>
      <c r="B31" s="28" t="s">
        <v>2321</v>
      </c>
      <c r="C31" s="24" t="s">
        <v>210</v>
      </c>
      <c r="D31" s="429" t="s">
        <v>172</v>
      </c>
      <c r="E31" s="429" t="s">
        <v>60</v>
      </c>
      <c r="F31" s="429" t="s">
        <v>60</v>
      </c>
      <c r="G31" s="429" t="s">
        <v>60</v>
      </c>
      <c r="H31" s="429" t="s">
        <v>172</v>
      </c>
      <c r="I31" s="429" t="s">
        <v>60</v>
      </c>
      <c r="J31" s="429" t="s">
        <v>60</v>
      </c>
      <c r="K31" s="429" t="s">
        <v>60</v>
      </c>
      <c r="L31" s="429" t="s">
        <v>60</v>
      </c>
      <c r="M31" s="429" t="s">
        <v>60</v>
      </c>
      <c r="N31" s="429" t="s">
        <v>60</v>
      </c>
      <c r="O31" s="429" t="s">
        <v>60</v>
      </c>
      <c r="P31" s="429" t="s">
        <v>60</v>
      </c>
      <c r="Q31" s="429" t="s">
        <v>60</v>
      </c>
    </row>
    <row r="32" spans="1:17" s="374" customFormat="1" ht="20.100000000000001" customHeight="1">
      <c r="A32" s="373">
        <v>20</v>
      </c>
      <c r="B32" s="28" t="s">
        <v>1345</v>
      </c>
      <c r="C32" s="24" t="s">
        <v>211</v>
      </c>
      <c r="D32" s="429" t="s">
        <v>172</v>
      </c>
      <c r="E32" s="429" t="s">
        <v>60</v>
      </c>
      <c r="F32" s="429" t="s">
        <v>60</v>
      </c>
      <c r="G32" s="429" t="s">
        <v>60</v>
      </c>
      <c r="H32" s="429" t="s">
        <v>60</v>
      </c>
      <c r="I32" s="429" t="s">
        <v>60</v>
      </c>
      <c r="J32" s="429" t="s">
        <v>60</v>
      </c>
      <c r="K32" s="429" t="s">
        <v>60</v>
      </c>
      <c r="L32" s="429" t="s">
        <v>60</v>
      </c>
      <c r="M32" s="429" t="s">
        <v>60</v>
      </c>
      <c r="N32" s="429" t="s">
        <v>60</v>
      </c>
      <c r="O32" s="429" t="s">
        <v>60</v>
      </c>
      <c r="P32" s="429" t="s">
        <v>60</v>
      </c>
      <c r="Q32" s="429" t="s">
        <v>60</v>
      </c>
    </row>
    <row r="33" spans="1:53" s="374" customFormat="1" ht="20.100000000000001" customHeight="1">
      <c r="A33" s="373">
        <v>21</v>
      </c>
      <c r="B33" s="28" t="s">
        <v>1346</v>
      </c>
      <c r="C33" s="24" t="s">
        <v>212</v>
      </c>
      <c r="D33" s="429" t="s">
        <v>172</v>
      </c>
      <c r="E33" s="429" t="s">
        <v>60</v>
      </c>
      <c r="F33" s="429" t="s">
        <v>60</v>
      </c>
      <c r="G33" s="429" t="s">
        <v>60</v>
      </c>
      <c r="H33" s="429" t="s">
        <v>60</v>
      </c>
      <c r="I33" s="429" t="s">
        <v>60</v>
      </c>
      <c r="J33" s="429" t="s">
        <v>60</v>
      </c>
      <c r="K33" s="429" t="s">
        <v>60</v>
      </c>
      <c r="L33" s="429" t="s">
        <v>60</v>
      </c>
      <c r="M33" s="429" t="s">
        <v>60</v>
      </c>
      <c r="N33" s="429" t="s">
        <v>60</v>
      </c>
      <c r="O33" s="429" t="s">
        <v>60</v>
      </c>
      <c r="P33" s="429" t="s">
        <v>60</v>
      </c>
      <c r="Q33" s="429" t="s">
        <v>60</v>
      </c>
    </row>
    <row r="34" spans="1:53" s="374" customFormat="1" ht="21">
      <c r="A34" s="373">
        <v>22</v>
      </c>
      <c r="B34" s="28" t="s">
        <v>1688</v>
      </c>
      <c r="C34" s="24" t="s">
        <v>94</v>
      </c>
      <c r="D34" s="429" t="s">
        <v>172</v>
      </c>
      <c r="E34" s="429" t="s">
        <v>60</v>
      </c>
      <c r="F34" s="429" t="s">
        <v>172</v>
      </c>
      <c r="G34" s="429" t="s">
        <v>60</v>
      </c>
      <c r="H34" s="429" t="s">
        <v>60</v>
      </c>
      <c r="I34" s="429" t="s">
        <v>172</v>
      </c>
      <c r="J34" s="429" t="s">
        <v>172</v>
      </c>
      <c r="K34" s="429" t="s">
        <v>60</v>
      </c>
      <c r="L34" s="429" t="s">
        <v>60</v>
      </c>
      <c r="M34" s="429" t="s">
        <v>60</v>
      </c>
      <c r="N34" s="429" t="s">
        <v>60</v>
      </c>
      <c r="O34" s="429" t="s">
        <v>60</v>
      </c>
      <c r="P34" s="429" t="s">
        <v>60</v>
      </c>
      <c r="Q34" s="429" t="s">
        <v>60</v>
      </c>
    </row>
    <row r="35" spans="1:53" s="374" customFormat="1" ht="20.100000000000001" customHeight="1">
      <c r="A35" s="373">
        <v>23</v>
      </c>
      <c r="B35" s="28" t="s">
        <v>26</v>
      </c>
      <c r="C35" s="24" t="s">
        <v>184</v>
      </c>
      <c r="D35" s="429" t="s">
        <v>60</v>
      </c>
      <c r="E35" s="429" t="s">
        <v>172</v>
      </c>
      <c r="F35" s="429" t="s">
        <v>172</v>
      </c>
      <c r="G35" s="429" t="s">
        <v>60</v>
      </c>
      <c r="H35" s="429" t="s">
        <v>60</v>
      </c>
      <c r="I35" s="429" t="s">
        <v>172</v>
      </c>
      <c r="J35" s="429" t="s">
        <v>60</v>
      </c>
      <c r="K35" s="429" t="s">
        <v>60</v>
      </c>
      <c r="L35" s="429" t="s">
        <v>60</v>
      </c>
      <c r="M35" s="429" t="s">
        <v>60</v>
      </c>
      <c r="N35" s="429" t="s">
        <v>60</v>
      </c>
      <c r="O35" s="429" t="s">
        <v>60</v>
      </c>
      <c r="P35" s="429" t="s">
        <v>60</v>
      </c>
      <c r="Q35" s="429" t="s">
        <v>60</v>
      </c>
    </row>
    <row r="36" spans="1:53" s="374" customFormat="1" ht="20.100000000000001" customHeight="1">
      <c r="A36" s="373">
        <v>24</v>
      </c>
      <c r="B36" s="28" t="s">
        <v>23</v>
      </c>
      <c r="C36" s="24" t="s">
        <v>100</v>
      </c>
      <c r="D36" s="429" t="s">
        <v>172</v>
      </c>
      <c r="E36" s="429" t="s">
        <v>60</v>
      </c>
      <c r="F36" s="429" t="s">
        <v>172</v>
      </c>
      <c r="G36" s="429" t="s">
        <v>172</v>
      </c>
      <c r="H36" s="429" t="s">
        <v>60</v>
      </c>
      <c r="I36" s="429" t="s">
        <v>172</v>
      </c>
      <c r="J36" s="429" t="s">
        <v>60</v>
      </c>
      <c r="K36" s="429" t="s">
        <v>60</v>
      </c>
      <c r="L36" s="429" t="s">
        <v>60</v>
      </c>
      <c r="M36" s="429" t="s">
        <v>60</v>
      </c>
      <c r="N36" s="429" t="s">
        <v>60</v>
      </c>
      <c r="O36" s="429" t="s">
        <v>60</v>
      </c>
      <c r="P36" s="429" t="s">
        <v>60</v>
      </c>
      <c r="Q36" s="429" t="s">
        <v>60</v>
      </c>
    </row>
    <row r="37" spans="1:53" s="374" customFormat="1" ht="20.100000000000001" customHeight="1">
      <c r="A37" s="373">
        <v>25</v>
      </c>
      <c r="B37" s="28" t="s">
        <v>1427</v>
      </c>
      <c r="C37" s="24" t="s">
        <v>95</v>
      </c>
      <c r="D37" s="429" t="s">
        <v>60</v>
      </c>
      <c r="E37" s="429" t="s">
        <v>60</v>
      </c>
      <c r="F37" s="429" t="s">
        <v>172</v>
      </c>
      <c r="G37" s="429" t="s">
        <v>60</v>
      </c>
      <c r="H37" s="429" t="s">
        <v>60</v>
      </c>
      <c r="I37" s="429" t="s">
        <v>172</v>
      </c>
      <c r="J37" s="429" t="s">
        <v>60</v>
      </c>
      <c r="K37" s="429" t="s">
        <v>60</v>
      </c>
      <c r="L37" s="429" t="s">
        <v>60</v>
      </c>
      <c r="M37" s="429" t="s">
        <v>60</v>
      </c>
      <c r="N37" s="429" t="s">
        <v>60</v>
      </c>
      <c r="O37" s="429" t="s">
        <v>60</v>
      </c>
      <c r="P37" s="429" t="s">
        <v>60</v>
      </c>
      <c r="Q37" s="429" t="s">
        <v>60</v>
      </c>
    </row>
    <row r="38" spans="1:53" s="374" customFormat="1" ht="20.100000000000001" customHeight="1">
      <c r="A38" s="373">
        <v>26</v>
      </c>
      <c r="B38" s="28" t="s">
        <v>182</v>
      </c>
      <c r="C38" s="24" t="s">
        <v>185</v>
      </c>
      <c r="D38" s="429" t="s">
        <v>172</v>
      </c>
      <c r="E38" s="429" t="s">
        <v>60</v>
      </c>
      <c r="F38" s="429" t="s">
        <v>60</v>
      </c>
      <c r="G38" s="429" t="s">
        <v>60</v>
      </c>
      <c r="H38" s="429" t="s">
        <v>60</v>
      </c>
      <c r="I38" s="429" t="s">
        <v>60</v>
      </c>
      <c r="J38" s="429" t="s">
        <v>60</v>
      </c>
      <c r="K38" s="429" t="s">
        <v>60</v>
      </c>
      <c r="L38" s="429" t="s">
        <v>60</v>
      </c>
      <c r="M38" s="429" t="s">
        <v>60</v>
      </c>
      <c r="N38" s="429" t="s">
        <v>60</v>
      </c>
      <c r="O38" s="429" t="s">
        <v>60</v>
      </c>
      <c r="P38" s="429" t="s">
        <v>60</v>
      </c>
      <c r="Q38" s="429" t="s">
        <v>60</v>
      </c>
    </row>
    <row r="39" spans="1:53" s="374" customFormat="1" ht="20.100000000000001" customHeight="1">
      <c r="A39" s="373">
        <v>27</v>
      </c>
      <c r="B39" s="28" t="s">
        <v>25</v>
      </c>
      <c r="C39" s="24" t="s">
        <v>186</v>
      </c>
      <c r="D39" s="429" t="s">
        <v>60</v>
      </c>
      <c r="E39" s="429" t="s">
        <v>60</v>
      </c>
      <c r="F39" s="429" t="s">
        <v>172</v>
      </c>
      <c r="G39" s="429" t="s">
        <v>60</v>
      </c>
      <c r="H39" s="429" t="s">
        <v>60</v>
      </c>
      <c r="I39" s="429" t="s">
        <v>172</v>
      </c>
      <c r="J39" s="429" t="s">
        <v>60</v>
      </c>
      <c r="K39" s="429" t="s">
        <v>60</v>
      </c>
      <c r="L39" s="429" t="s">
        <v>60</v>
      </c>
      <c r="M39" s="429" t="s">
        <v>60</v>
      </c>
      <c r="N39" s="429" t="s">
        <v>60</v>
      </c>
      <c r="O39" s="429" t="s">
        <v>60</v>
      </c>
      <c r="P39" s="429" t="s">
        <v>60</v>
      </c>
      <c r="Q39" s="429" t="s">
        <v>60</v>
      </c>
    </row>
    <row r="40" spans="1:53" s="374" customFormat="1" ht="20.100000000000001" customHeight="1">
      <c r="A40" s="468">
        <v>28</v>
      </c>
      <c r="B40" s="28" t="s">
        <v>27</v>
      </c>
      <c r="C40" s="24" t="s">
        <v>187</v>
      </c>
      <c r="D40" s="429" t="s">
        <v>60</v>
      </c>
      <c r="E40" s="429" t="s">
        <v>60</v>
      </c>
      <c r="F40" s="429" t="s">
        <v>172</v>
      </c>
      <c r="G40" s="429" t="s">
        <v>60</v>
      </c>
      <c r="H40" s="429" t="s">
        <v>60</v>
      </c>
      <c r="I40" s="429" t="s">
        <v>60</v>
      </c>
      <c r="J40" s="429" t="s">
        <v>60</v>
      </c>
      <c r="K40" s="429" t="s">
        <v>60</v>
      </c>
      <c r="L40" s="429" t="s">
        <v>60</v>
      </c>
      <c r="M40" s="429" t="s">
        <v>60</v>
      </c>
      <c r="N40" s="429" t="s">
        <v>60</v>
      </c>
      <c r="O40" s="429" t="s">
        <v>60</v>
      </c>
      <c r="P40" s="429" t="s">
        <v>60</v>
      </c>
      <c r="Q40" s="429" t="s">
        <v>60</v>
      </c>
    </row>
    <row r="41" spans="1:53" s="473" customFormat="1" ht="20.100000000000001" customHeight="1">
      <c r="A41" s="373">
        <v>29</v>
      </c>
      <c r="B41" s="409" t="s">
        <v>2346</v>
      </c>
      <c r="C41" s="164" t="s">
        <v>1831</v>
      </c>
      <c r="D41" s="429" t="s">
        <v>60</v>
      </c>
      <c r="E41" s="429" t="s">
        <v>60</v>
      </c>
      <c r="F41" s="429" t="s">
        <v>60</v>
      </c>
      <c r="G41" s="429" t="s">
        <v>60</v>
      </c>
      <c r="H41" s="429" t="s">
        <v>60</v>
      </c>
      <c r="I41" s="429" t="s">
        <v>172</v>
      </c>
      <c r="J41" s="429" t="s">
        <v>60</v>
      </c>
      <c r="K41" s="429" t="s">
        <v>60</v>
      </c>
      <c r="L41" s="429" t="s">
        <v>60</v>
      </c>
      <c r="M41" s="429" t="s">
        <v>60</v>
      </c>
      <c r="N41" s="429" t="s">
        <v>60</v>
      </c>
      <c r="O41" s="429" t="s">
        <v>60</v>
      </c>
      <c r="P41" s="429" t="s">
        <v>60</v>
      </c>
      <c r="Q41" s="429" t="s">
        <v>60</v>
      </c>
      <c r="R41" s="472"/>
      <c r="S41" s="472"/>
      <c r="T41" s="472"/>
      <c r="U41" s="472"/>
      <c r="V41" s="472"/>
      <c r="W41" s="472"/>
      <c r="X41" s="472"/>
      <c r="Y41" s="472"/>
      <c r="Z41" s="472"/>
      <c r="AA41" s="472"/>
      <c r="AB41" s="472"/>
      <c r="AC41" s="472"/>
      <c r="AD41" s="472"/>
      <c r="AE41" s="472"/>
      <c r="AF41" s="472"/>
      <c r="AG41" s="472"/>
      <c r="AH41" s="472"/>
      <c r="AI41" s="472"/>
      <c r="AJ41" s="472"/>
      <c r="AK41" s="472"/>
      <c r="AL41" s="472"/>
      <c r="AM41" s="472"/>
      <c r="AN41" s="472"/>
      <c r="AO41" s="472"/>
      <c r="AP41" s="472"/>
      <c r="AQ41" s="472"/>
      <c r="AR41" s="472"/>
      <c r="AS41" s="472"/>
      <c r="AT41" s="472"/>
      <c r="AU41" s="472"/>
      <c r="AV41" s="472"/>
      <c r="AW41" s="472"/>
      <c r="AX41" s="472"/>
      <c r="AY41" s="472"/>
      <c r="AZ41" s="472"/>
      <c r="BA41" s="472"/>
    </row>
    <row r="42" spans="1:53" s="374" customFormat="1" ht="20.100000000000001" customHeight="1">
      <c r="A42" s="373">
        <v>30</v>
      </c>
      <c r="B42" s="16" t="s">
        <v>1361</v>
      </c>
      <c r="C42" s="24" t="s">
        <v>213</v>
      </c>
      <c r="D42" s="429" t="s">
        <v>172</v>
      </c>
      <c r="E42" s="429" t="s">
        <v>60</v>
      </c>
      <c r="F42" s="429" t="s">
        <v>60</v>
      </c>
      <c r="G42" s="429" t="s">
        <v>60</v>
      </c>
      <c r="H42" s="429" t="s">
        <v>60</v>
      </c>
      <c r="I42" s="429" t="s">
        <v>60</v>
      </c>
      <c r="J42" s="429" t="s">
        <v>60</v>
      </c>
      <c r="K42" s="429" t="s">
        <v>60</v>
      </c>
      <c r="L42" s="429" t="s">
        <v>60</v>
      </c>
      <c r="M42" s="429" t="s">
        <v>60</v>
      </c>
      <c r="N42" s="429" t="s">
        <v>60</v>
      </c>
      <c r="O42" s="429" t="s">
        <v>60</v>
      </c>
      <c r="P42" s="429" t="s">
        <v>60</v>
      </c>
      <c r="Q42" s="429" t="s">
        <v>60</v>
      </c>
    </row>
    <row r="43" spans="1:53" s="374" customFormat="1" ht="20.100000000000001" customHeight="1">
      <c r="A43" s="373">
        <v>31</v>
      </c>
      <c r="B43" s="16" t="s">
        <v>232</v>
      </c>
      <c r="C43" s="24" t="s">
        <v>214</v>
      </c>
      <c r="D43" s="429" t="s">
        <v>172</v>
      </c>
      <c r="E43" s="429" t="s">
        <v>60</v>
      </c>
      <c r="F43" s="429" t="s">
        <v>172</v>
      </c>
      <c r="G43" s="429" t="s">
        <v>60</v>
      </c>
      <c r="H43" s="429" t="s">
        <v>60</v>
      </c>
      <c r="I43" s="429" t="s">
        <v>60</v>
      </c>
      <c r="J43" s="429" t="s">
        <v>60</v>
      </c>
      <c r="K43" s="429" t="s">
        <v>60</v>
      </c>
      <c r="L43" s="429" t="s">
        <v>60</v>
      </c>
      <c r="M43" s="429" t="s">
        <v>60</v>
      </c>
      <c r="N43" s="429" t="s">
        <v>60</v>
      </c>
      <c r="O43" s="429" t="s">
        <v>60</v>
      </c>
      <c r="P43" s="429" t="s">
        <v>60</v>
      </c>
      <c r="Q43" s="429" t="s">
        <v>60</v>
      </c>
    </row>
    <row r="44" spans="1:53" s="374" customFormat="1" ht="20.100000000000001" customHeight="1">
      <c r="A44" s="373">
        <v>32</v>
      </c>
      <c r="B44" s="28" t="s">
        <v>109</v>
      </c>
      <c r="C44" s="24" t="s">
        <v>96</v>
      </c>
      <c r="D44" s="429" t="s">
        <v>60</v>
      </c>
      <c r="E44" s="429" t="s">
        <v>60</v>
      </c>
      <c r="F44" s="429" t="s">
        <v>60</v>
      </c>
      <c r="G44" s="429" t="s">
        <v>60</v>
      </c>
      <c r="H44" s="429" t="s">
        <v>60</v>
      </c>
      <c r="I44" s="429" t="s">
        <v>60</v>
      </c>
      <c r="J44" s="429" t="s">
        <v>60</v>
      </c>
      <c r="K44" s="429" t="s">
        <v>172</v>
      </c>
      <c r="L44" s="429" t="s">
        <v>60</v>
      </c>
      <c r="M44" s="429" t="s">
        <v>60</v>
      </c>
      <c r="N44" s="429" t="s">
        <v>60</v>
      </c>
      <c r="O44" s="429" t="s">
        <v>60</v>
      </c>
      <c r="P44" s="429" t="s">
        <v>60</v>
      </c>
      <c r="Q44" s="429" t="s">
        <v>60</v>
      </c>
    </row>
    <row r="45" spans="1:53" s="374" customFormat="1" ht="20.100000000000001" customHeight="1">
      <c r="A45" s="373">
        <v>33</v>
      </c>
      <c r="B45" s="28" t="s">
        <v>76</v>
      </c>
      <c r="C45" s="24" t="s">
        <v>220</v>
      </c>
      <c r="D45" s="429" t="s">
        <v>172</v>
      </c>
      <c r="E45" s="429" t="s">
        <v>60</v>
      </c>
      <c r="F45" s="429" t="s">
        <v>60</v>
      </c>
      <c r="G45" s="429" t="s">
        <v>60</v>
      </c>
      <c r="H45" s="429" t="s">
        <v>60</v>
      </c>
      <c r="I45" s="429" t="s">
        <v>60</v>
      </c>
      <c r="J45" s="429" t="s">
        <v>60</v>
      </c>
      <c r="K45" s="429" t="s">
        <v>172</v>
      </c>
      <c r="L45" s="429" t="s">
        <v>60</v>
      </c>
      <c r="M45" s="429" t="s">
        <v>60</v>
      </c>
      <c r="N45" s="429" t="s">
        <v>60</v>
      </c>
      <c r="O45" s="429" t="s">
        <v>60</v>
      </c>
      <c r="P45" s="429" t="s">
        <v>60</v>
      </c>
      <c r="Q45" s="429" t="s">
        <v>60</v>
      </c>
    </row>
    <row r="46" spans="1:53" s="374" customFormat="1" ht="20.100000000000001" customHeight="1">
      <c r="A46" s="373">
        <v>34</v>
      </c>
      <c r="B46" s="28" t="s">
        <v>28</v>
      </c>
      <c r="C46" s="24" t="s">
        <v>67</v>
      </c>
      <c r="D46" s="429" t="s">
        <v>60</v>
      </c>
      <c r="E46" s="429" t="s">
        <v>60</v>
      </c>
      <c r="F46" s="429" t="s">
        <v>60</v>
      </c>
      <c r="G46" s="429" t="s">
        <v>60</v>
      </c>
      <c r="H46" s="429" t="s">
        <v>60</v>
      </c>
      <c r="I46" s="429" t="s">
        <v>60</v>
      </c>
      <c r="J46" s="429" t="s">
        <v>60</v>
      </c>
      <c r="K46" s="429" t="s">
        <v>172</v>
      </c>
      <c r="L46" s="429" t="s">
        <v>60</v>
      </c>
      <c r="M46" s="429" t="s">
        <v>60</v>
      </c>
      <c r="N46" s="429" t="s">
        <v>60</v>
      </c>
      <c r="O46" s="429" t="s">
        <v>60</v>
      </c>
      <c r="P46" s="429" t="s">
        <v>60</v>
      </c>
      <c r="Q46" s="429" t="s">
        <v>60</v>
      </c>
    </row>
    <row r="47" spans="1:53" s="374" customFormat="1" ht="20.100000000000001" customHeight="1">
      <c r="A47" s="373">
        <v>35</v>
      </c>
      <c r="B47" s="28" t="s">
        <v>32</v>
      </c>
      <c r="C47" s="24" t="s">
        <v>218</v>
      </c>
      <c r="D47" s="429" t="s">
        <v>60</v>
      </c>
      <c r="E47" s="429" t="s">
        <v>60</v>
      </c>
      <c r="F47" s="429" t="s">
        <v>60</v>
      </c>
      <c r="G47" s="429" t="s">
        <v>60</v>
      </c>
      <c r="H47" s="429" t="s">
        <v>60</v>
      </c>
      <c r="I47" s="429" t="s">
        <v>60</v>
      </c>
      <c r="J47" s="429" t="s">
        <v>60</v>
      </c>
      <c r="K47" s="429" t="s">
        <v>172</v>
      </c>
      <c r="L47" s="429" t="s">
        <v>60</v>
      </c>
      <c r="M47" s="429" t="s">
        <v>60</v>
      </c>
      <c r="N47" s="429" t="s">
        <v>60</v>
      </c>
      <c r="O47" s="429" t="s">
        <v>60</v>
      </c>
      <c r="P47" s="429" t="s">
        <v>60</v>
      </c>
      <c r="Q47" s="429" t="s">
        <v>60</v>
      </c>
    </row>
    <row r="48" spans="1:53" s="374" customFormat="1" ht="20.100000000000001" customHeight="1">
      <c r="A48" s="373">
        <v>36</v>
      </c>
      <c r="B48" s="28" t="s">
        <v>33</v>
      </c>
      <c r="C48" s="24" t="s">
        <v>219</v>
      </c>
      <c r="D48" s="429" t="s">
        <v>60</v>
      </c>
      <c r="E48" s="429" t="s">
        <v>60</v>
      </c>
      <c r="F48" s="429" t="s">
        <v>60</v>
      </c>
      <c r="G48" s="429" t="s">
        <v>60</v>
      </c>
      <c r="H48" s="429" t="s">
        <v>60</v>
      </c>
      <c r="I48" s="429" t="s">
        <v>60</v>
      </c>
      <c r="J48" s="429" t="s">
        <v>60</v>
      </c>
      <c r="K48" s="429" t="s">
        <v>172</v>
      </c>
      <c r="L48" s="429" t="s">
        <v>60</v>
      </c>
      <c r="M48" s="429" t="s">
        <v>60</v>
      </c>
      <c r="N48" s="429" t="s">
        <v>60</v>
      </c>
      <c r="O48" s="429" t="s">
        <v>60</v>
      </c>
      <c r="P48" s="429" t="s">
        <v>60</v>
      </c>
      <c r="Q48" s="429" t="s">
        <v>60</v>
      </c>
    </row>
    <row r="49" spans="1:17" s="374" customFormat="1" ht="20.100000000000001" customHeight="1">
      <c r="A49" s="373">
        <v>37</v>
      </c>
      <c r="B49" s="248" t="s">
        <v>31</v>
      </c>
      <c r="C49" s="251" t="s">
        <v>217</v>
      </c>
      <c r="D49" s="429" t="s">
        <v>60</v>
      </c>
      <c r="E49" s="429" t="s">
        <v>60</v>
      </c>
      <c r="F49" s="429" t="s">
        <v>60</v>
      </c>
      <c r="G49" s="429" t="s">
        <v>60</v>
      </c>
      <c r="H49" s="429" t="s">
        <v>60</v>
      </c>
      <c r="I49" s="429" t="s">
        <v>1767</v>
      </c>
      <c r="J49" s="429" t="s">
        <v>60</v>
      </c>
      <c r="K49" s="429" t="s">
        <v>60</v>
      </c>
      <c r="L49" s="429" t="s">
        <v>60</v>
      </c>
      <c r="M49" s="429" t="s">
        <v>60</v>
      </c>
      <c r="N49" s="429" t="s">
        <v>60</v>
      </c>
      <c r="O49" s="429" t="s">
        <v>60</v>
      </c>
      <c r="P49" s="429" t="s">
        <v>60</v>
      </c>
      <c r="Q49" s="429" t="s">
        <v>60</v>
      </c>
    </row>
    <row r="50" spans="1:17" ht="15.95" customHeight="1">
      <c r="B50" s="831" t="s">
        <v>1768</v>
      </c>
      <c r="C50" s="832"/>
      <c r="D50" s="832"/>
      <c r="E50" s="832"/>
      <c r="F50" s="832"/>
      <c r="G50" s="832"/>
      <c r="H50" s="832"/>
      <c r="I50" s="832"/>
      <c r="J50" s="832"/>
      <c r="K50" s="832"/>
    </row>
    <row r="51" spans="1:17" ht="14.45" customHeight="1">
      <c r="D51" s="829" t="s">
        <v>1765</v>
      </c>
      <c r="E51" s="829"/>
      <c r="F51" s="829"/>
      <c r="G51" s="830"/>
      <c r="H51" s="830"/>
      <c r="I51" s="830"/>
      <c r="J51" s="830"/>
      <c r="K51" s="830"/>
    </row>
  </sheetData>
  <mergeCells count="17">
    <mergeCell ref="M10:M11"/>
    <mergeCell ref="N10:N11"/>
    <mergeCell ref="O10:Q10"/>
    <mergeCell ref="D51:K51"/>
    <mergeCell ref="B50:K50"/>
    <mergeCell ref="A4:Q4"/>
    <mergeCell ref="A6:Q6"/>
    <mergeCell ref="A8:A12"/>
    <mergeCell ref="B8:B12"/>
    <mergeCell ref="C8:C12"/>
    <mergeCell ref="D8:Q8"/>
    <mergeCell ref="D9:K9"/>
    <mergeCell ref="L9:Q9"/>
    <mergeCell ref="D10:E10"/>
    <mergeCell ref="F10:H10"/>
    <mergeCell ref="I10:K10"/>
    <mergeCell ref="L10:L11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60" orientation="landscape" r:id="rId1"/>
  <headerFooter differentFirst="1">
    <oddHeader>&amp;CСтраница &amp;P из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>
    <tabColor rgb="FF00B0F0"/>
  </sheetPr>
  <dimension ref="A1:D103"/>
  <sheetViews>
    <sheetView zoomScaleNormal="100" workbookViewId="0">
      <pane ySplit="9" topLeftCell="A10" activePane="bottomLeft" state="frozen"/>
      <selection pane="bottomLeft" activeCell="H17" sqref="H17"/>
    </sheetView>
  </sheetViews>
  <sheetFormatPr defaultColWidth="7" defaultRowHeight="12.75"/>
  <cols>
    <col min="1" max="1" width="7.375" style="198" customWidth="1"/>
    <col min="2" max="2" width="56.625" style="198" customWidth="1"/>
    <col min="3" max="3" width="8" style="197" customWidth="1"/>
    <col min="4" max="4" width="41.375" style="197" customWidth="1"/>
    <col min="5" max="5" width="14" style="197" customWidth="1"/>
    <col min="6" max="245" width="7" style="197"/>
    <col min="246" max="246" width="40.125" style="197" customWidth="1"/>
    <col min="247" max="247" width="46.125" style="197" customWidth="1"/>
    <col min="248" max="248" width="38.75" style="197" customWidth="1"/>
    <col min="249" max="249" width="37" style="197" customWidth="1"/>
    <col min="250" max="501" width="7" style="197"/>
    <col min="502" max="502" width="40.125" style="197" customWidth="1"/>
    <col min="503" max="503" width="46.125" style="197" customWidth="1"/>
    <col min="504" max="504" width="38.75" style="197" customWidth="1"/>
    <col min="505" max="505" width="37" style="197" customWidth="1"/>
    <col min="506" max="757" width="7" style="197"/>
    <col min="758" max="758" width="40.125" style="197" customWidth="1"/>
    <col min="759" max="759" width="46.125" style="197" customWidth="1"/>
    <col min="760" max="760" width="38.75" style="197" customWidth="1"/>
    <col min="761" max="761" width="37" style="197" customWidth="1"/>
    <col min="762" max="1013" width="7" style="197"/>
    <col min="1014" max="1014" width="40.125" style="197" customWidth="1"/>
    <col min="1015" max="1015" width="46.125" style="197" customWidth="1"/>
    <col min="1016" max="1016" width="38.75" style="197" customWidth="1"/>
    <col min="1017" max="1017" width="37" style="197" customWidth="1"/>
    <col min="1018" max="1269" width="7" style="197"/>
    <col min="1270" max="1270" width="40.125" style="197" customWidth="1"/>
    <col min="1271" max="1271" width="46.125" style="197" customWidth="1"/>
    <col min="1272" max="1272" width="38.75" style="197" customWidth="1"/>
    <col min="1273" max="1273" width="37" style="197" customWidth="1"/>
    <col min="1274" max="1525" width="7" style="197"/>
    <col min="1526" max="1526" width="40.125" style="197" customWidth="1"/>
    <col min="1527" max="1527" width="46.125" style="197" customWidth="1"/>
    <col min="1528" max="1528" width="38.75" style="197" customWidth="1"/>
    <col min="1529" max="1529" width="37" style="197" customWidth="1"/>
    <col min="1530" max="1781" width="7" style="197"/>
    <col min="1782" max="1782" width="40.125" style="197" customWidth="1"/>
    <col min="1783" max="1783" width="46.125" style="197" customWidth="1"/>
    <col min="1784" max="1784" width="38.75" style="197" customWidth="1"/>
    <col min="1785" max="1785" width="37" style="197" customWidth="1"/>
    <col min="1786" max="2037" width="7" style="197"/>
    <col min="2038" max="2038" width="40.125" style="197" customWidth="1"/>
    <col min="2039" max="2039" width="46.125" style="197" customWidth="1"/>
    <col min="2040" max="2040" width="38.75" style="197" customWidth="1"/>
    <col min="2041" max="2041" width="37" style="197" customWidth="1"/>
    <col min="2042" max="2293" width="7" style="197"/>
    <col min="2294" max="2294" width="40.125" style="197" customWidth="1"/>
    <col min="2295" max="2295" width="46.125" style="197" customWidth="1"/>
    <col min="2296" max="2296" width="38.75" style="197" customWidth="1"/>
    <col min="2297" max="2297" width="37" style="197" customWidth="1"/>
    <col min="2298" max="2549" width="7" style="197"/>
    <col min="2550" max="2550" width="40.125" style="197" customWidth="1"/>
    <col min="2551" max="2551" width="46.125" style="197" customWidth="1"/>
    <col min="2552" max="2552" width="38.75" style="197" customWidth="1"/>
    <col min="2553" max="2553" width="37" style="197" customWidth="1"/>
    <col min="2554" max="2805" width="7" style="197"/>
    <col min="2806" max="2806" width="40.125" style="197" customWidth="1"/>
    <col min="2807" max="2807" width="46.125" style="197" customWidth="1"/>
    <col min="2808" max="2808" width="38.75" style="197" customWidth="1"/>
    <col min="2809" max="2809" width="37" style="197" customWidth="1"/>
    <col min="2810" max="3061" width="7" style="197"/>
    <col min="3062" max="3062" width="40.125" style="197" customWidth="1"/>
    <col min="3063" max="3063" width="46.125" style="197" customWidth="1"/>
    <col min="3064" max="3064" width="38.75" style="197" customWidth="1"/>
    <col min="3065" max="3065" width="37" style="197" customWidth="1"/>
    <col min="3066" max="3317" width="7" style="197"/>
    <col min="3318" max="3318" width="40.125" style="197" customWidth="1"/>
    <col min="3319" max="3319" width="46.125" style="197" customWidth="1"/>
    <col min="3320" max="3320" width="38.75" style="197" customWidth="1"/>
    <col min="3321" max="3321" width="37" style="197" customWidth="1"/>
    <col min="3322" max="3573" width="7" style="197"/>
    <col min="3574" max="3574" width="40.125" style="197" customWidth="1"/>
    <col min="3575" max="3575" width="46.125" style="197" customWidth="1"/>
    <col min="3576" max="3576" width="38.75" style="197" customWidth="1"/>
    <col min="3577" max="3577" width="37" style="197" customWidth="1"/>
    <col min="3578" max="3829" width="7" style="197"/>
    <col min="3830" max="3830" width="40.125" style="197" customWidth="1"/>
    <col min="3831" max="3831" width="46.125" style="197" customWidth="1"/>
    <col min="3832" max="3832" width="38.75" style="197" customWidth="1"/>
    <col min="3833" max="3833" width="37" style="197" customWidth="1"/>
    <col min="3834" max="4085" width="7" style="197"/>
    <col min="4086" max="4086" width="40.125" style="197" customWidth="1"/>
    <col min="4087" max="4087" width="46.125" style="197" customWidth="1"/>
    <col min="4088" max="4088" width="38.75" style="197" customWidth="1"/>
    <col min="4089" max="4089" width="37" style="197" customWidth="1"/>
    <col min="4090" max="4341" width="7" style="197"/>
    <col min="4342" max="4342" width="40.125" style="197" customWidth="1"/>
    <col min="4343" max="4343" width="46.125" style="197" customWidth="1"/>
    <col min="4344" max="4344" width="38.75" style="197" customWidth="1"/>
    <col min="4345" max="4345" width="37" style="197" customWidth="1"/>
    <col min="4346" max="4597" width="7" style="197"/>
    <col min="4598" max="4598" width="40.125" style="197" customWidth="1"/>
    <col min="4599" max="4599" width="46.125" style="197" customWidth="1"/>
    <col min="4600" max="4600" width="38.75" style="197" customWidth="1"/>
    <col min="4601" max="4601" width="37" style="197" customWidth="1"/>
    <col min="4602" max="4853" width="7" style="197"/>
    <col min="4854" max="4854" width="40.125" style="197" customWidth="1"/>
    <col min="4855" max="4855" width="46.125" style="197" customWidth="1"/>
    <col min="4856" max="4856" width="38.75" style="197" customWidth="1"/>
    <col min="4857" max="4857" width="37" style="197" customWidth="1"/>
    <col min="4858" max="5109" width="7" style="197"/>
    <col min="5110" max="5110" width="40.125" style="197" customWidth="1"/>
    <col min="5111" max="5111" width="46.125" style="197" customWidth="1"/>
    <col min="5112" max="5112" width="38.75" style="197" customWidth="1"/>
    <col min="5113" max="5113" width="37" style="197" customWidth="1"/>
    <col min="5114" max="5365" width="7" style="197"/>
    <col min="5366" max="5366" width="40.125" style="197" customWidth="1"/>
    <col min="5367" max="5367" width="46.125" style="197" customWidth="1"/>
    <col min="5368" max="5368" width="38.75" style="197" customWidth="1"/>
    <col min="5369" max="5369" width="37" style="197" customWidth="1"/>
    <col min="5370" max="5621" width="7" style="197"/>
    <col min="5622" max="5622" width="40.125" style="197" customWidth="1"/>
    <col min="5623" max="5623" width="46.125" style="197" customWidth="1"/>
    <col min="5624" max="5624" width="38.75" style="197" customWidth="1"/>
    <col min="5625" max="5625" width="37" style="197" customWidth="1"/>
    <col min="5626" max="5877" width="7" style="197"/>
    <col min="5878" max="5878" width="40.125" style="197" customWidth="1"/>
    <col min="5879" max="5879" width="46.125" style="197" customWidth="1"/>
    <col min="5880" max="5880" width="38.75" style="197" customWidth="1"/>
    <col min="5881" max="5881" width="37" style="197" customWidth="1"/>
    <col min="5882" max="6133" width="7" style="197"/>
    <col min="6134" max="6134" width="40.125" style="197" customWidth="1"/>
    <col min="6135" max="6135" width="46.125" style="197" customWidth="1"/>
    <col min="6136" max="6136" width="38.75" style="197" customWidth="1"/>
    <col min="6137" max="6137" width="37" style="197" customWidth="1"/>
    <col min="6138" max="6389" width="7" style="197"/>
    <col min="6390" max="6390" width="40.125" style="197" customWidth="1"/>
    <col min="6391" max="6391" width="46.125" style="197" customWidth="1"/>
    <col min="6392" max="6392" width="38.75" style="197" customWidth="1"/>
    <col min="6393" max="6393" width="37" style="197" customWidth="1"/>
    <col min="6394" max="6645" width="7" style="197"/>
    <col min="6646" max="6646" width="40.125" style="197" customWidth="1"/>
    <col min="6647" max="6647" width="46.125" style="197" customWidth="1"/>
    <col min="6648" max="6648" width="38.75" style="197" customWidth="1"/>
    <col min="6649" max="6649" width="37" style="197" customWidth="1"/>
    <col min="6650" max="6901" width="7" style="197"/>
    <col min="6902" max="6902" width="40.125" style="197" customWidth="1"/>
    <col min="6903" max="6903" width="46.125" style="197" customWidth="1"/>
    <col min="6904" max="6904" width="38.75" style="197" customWidth="1"/>
    <col min="6905" max="6905" width="37" style="197" customWidth="1"/>
    <col min="6906" max="7157" width="7" style="197"/>
    <col min="7158" max="7158" width="40.125" style="197" customWidth="1"/>
    <col min="7159" max="7159" width="46.125" style="197" customWidth="1"/>
    <col min="7160" max="7160" width="38.75" style="197" customWidth="1"/>
    <col min="7161" max="7161" width="37" style="197" customWidth="1"/>
    <col min="7162" max="7413" width="7" style="197"/>
    <col min="7414" max="7414" width="40.125" style="197" customWidth="1"/>
    <col min="7415" max="7415" width="46.125" style="197" customWidth="1"/>
    <col min="7416" max="7416" width="38.75" style="197" customWidth="1"/>
    <col min="7417" max="7417" width="37" style="197" customWidth="1"/>
    <col min="7418" max="7669" width="7" style="197"/>
    <col min="7670" max="7670" width="40.125" style="197" customWidth="1"/>
    <col min="7671" max="7671" width="46.125" style="197" customWidth="1"/>
    <col min="7672" max="7672" width="38.75" style="197" customWidth="1"/>
    <col min="7673" max="7673" width="37" style="197" customWidth="1"/>
    <col min="7674" max="7925" width="7" style="197"/>
    <col min="7926" max="7926" width="40.125" style="197" customWidth="1"/>
    <col min="7927" max="7927" width="46.125" style="197" customWidth="1"/>
    <col min="7928" max="7928" width="38.75" style="197" customWidth="1"/>
    <col min="7929" max="7929" width="37" style="197" customWidth="1"/>
    <col min="7930" max="8181" width="7" style="197"/>
    <col min="8182" max="8182" width="40.125" style="197" customWidth="1"/>
    <col min="8183" max="8183" width="46.125" style="197" customWidth="1"/>
    <col min="8184" max="8184" width="38.75" style="197" customWidth="1"/>
    <col min="8185" max="8185" width="37" style="197" customWidth="1"/>
    <col min="8186" max="8437" width="7" style="197"/>
    <col min="8438" max="8438" width="40.125" style="197" customWidth="1"/>
    <col min="8439" max="8439" width="46.125" style="197" customWidth="1"/>
    <col min="8440" max="8440" width="38.75" style="197" customWidth="1"/>
    <col min="8441" max="8441" width="37" style="197" customWidth="1"/>
    <col min="8442" max="8693" width="7" style="197"/>
    <col min="8694" max="8694" width="40.125" style="197" customWidth="1"/>
    <col min="8695" max="8695" width="46.125" style="197" customWidth="1"/>
    <col min="8696" max="8696" width="38.75" style="197" customWidth="1"/>
    <col min="8697" max="8697" width="37" style="197" customWidth="1"/>
    <col min="8698" max="8949" width="7" style="197"/>
    <col min="8950" max="8950" width="40.125" style="197" customWidth="1"/>
    <col min="8951" max="8951" width="46.125" style="197" customWidth="1"/>
    <col min="8952" max="8952" width="38.75" style="197" customWidth="1"/>
    <col min="8953" max="8953" width="37" style="197" customWidth="1"/>
    <col min="8954" max="9205" width="7" style="197"/>
    <col min="9206" max="9206" width="40.125" style="197" customWidth="1"/>
    <col min="9207" max="9207" width="46.125" style="197" customWidth="1"/>
    <col min="9208" max="9208" width="38.75" style="197" customWidth="1"/>
    <col min="9209" max="9209" width="37" style="197" customWidth="1"/>
    <col min="9210" max="9461" width="7" style="197"/>
    <col min="9462" max="9462" width="40.125" style="197" customWidth="1"/>
    <col min="9463" max="9463" width="46.125" style="197" customWidth="1"/>
    <col min="9464" max="9464" width="38.75" style="197" customWidth="1"/>
    <col min="9465" max="9465" width="37" style="197" customWidth="1"/>
    <col min="9466" max="9717" width="7" style="197"/>
    <col min="9718" max="9718" width="40.125" style="197" customWidth="1"/>
    <col min="9719" max="9719" width="46.125" style="197" customWidth="1"/>
    <col min="9720" max="9720" width="38.75" style="197" customWidth="1"/>
    <col min="9721" max="9721" width="37" style="197" customWidth="1"/>
    <col min="9722" max="9973" width="7" style="197"/>
    <col min="9974" max="9974" width="40.125" style="197" customWidth="1"/>
    <col min="9975" max="9975" width="46.125" style="197" customWidth="1"/>
    <col min="9976" max="9976" width="38.75" style="197" customWidth="1"/>
    <col min="9977" max="9977" width="37" style="197" customWidth="1"/>
    <col min="9978" max="10229" width="7" style="197"/>
    <col min="10230" max="10230" width="40.125" style="197" customWidth="1"/>
    <col min="10231" max="10231" width="46.125" style="197" customWidth="1"/>
    <col min="10232" max="10232" width="38.75" style="197" customWidth="1"/>
    <col min="10233" max="10233" width="37" style="197" customWidth="1"/>
    <col min="10234" max="10485" width="7" style="197"/>
    <col min="10486" max="10486" width="40.125" style="197" customWidth="1"/>
    <col min="10487" max="10487" width="46.125" style="197" customWidth="1"/>
    <col min="10488" max="10488" width="38.75" style="197" customWidth="1"/>
    <col min="10489" max="10489" width="37" style="197" customWidth="1"/>
    <col min="10490" max="10741" width="7" style="197"/>
    <col min="10742" max="10742" width="40.125" style="197" customWidth="1"/>
    <col min="10743" max="10743" width="46.125" style="197" customWidth="1"/>
    <col min="10744" max="10744" width="38.75" style="197" customWidth="1"/>
    <col min="10745" max="10745" width="37" style="197" customWidth="1"/>
    <col min="10746" max="10997" width="7" style="197"/>
    <col min="10998" max="10998" width="40.125" style="197" customWidth="1"/>
    <col min="10999" max="10999" width="46.125" style="197" customWidth="1"/>
    <col min="11000" max="11000" width="38.75" style="197" customWidth="1"/>
    <col min="11001" max="11001" width="37" style="197" customWidth="1"/>
    <col min="11002" max="11253" width="7" style="197"/>
    <col min="11254" max="11254" width="40.125" style="197" customWidth="1"/>
    <col min="11255" max="11255" width="46.125" style="197" customWidth="1"/>
    <col min="11256" max="11256" width="38.75" style="197" customWidth="1"/>
    <col min="11257" max="11257" width="37" style="197" customWidth="1"/>
    <col min="11258" max="11509" width="7" style="197"/>
    <col min="11510" max="11510" width="40.125" style="197" customWidth="1"/>
    <col min="11511" max="11511" width="46.125" style="197" customWidth="1"/>
    <col min="11512" max="11512" width="38.75" style="197" customWidth="1"/>
    <col min="11513" max="11513" width="37" style="197" customWidth="1"/>
    <col min="11514" max="11765" width="7" style="197"/>
    <col min="11766" max="11766" width="40.125" style="197" customWidth="1"/>
    <col min="11767" max="11767" width="46.125" style="197" customWidth="1"/>
    <col min="11768" max="11768" width="38.75" style="197" customWidth="1"/>
    <col min="11769" max="11769" width="37" style="197" customWidth="1"/>
    <col min="11770" max="12021" width="7" style="197"/>
    <col min="12022" max="12022" width="40.125" style="197" customWidth="1"/>
    <col min="12023" max="12023" width="46.125" style="197" customWidth="1"/>
    <col min="12024" max="12024" width="38.75" style="197" customWidth="1"/>
    <col min="12025" max="12025" width="37" style="197" customWidth="1"/>
    <col min="12026" max="12277" width="7" style="197"/>
    <col min="12278" max="12278" width="40.125" style="197" customWidth="1"/>
    <col min="12279" max="12279" width="46.125" style="197" customWidth="1"/>
    <col min="12280" max="12280" width="38.75" style="197" customWidth="1"/>
    <col min="12281" max="12281" width="37" style="197" customWidth="1"/>
    <col min="12282" max="12533" width="7" style="197"/>
    <col min="12534" max="12534" width="40.125" style="197" customWidth="1"/>
    <col min="12535" max="12535" width="46.125" style="197" customWidth="1"/>
    <col min="12536" max="12536" width="38.75" style="197" customWidth="1"/>
    <col min="12537" max="12537" width="37" style="197" customWidth="1"/>
    <col min="12538" max="12789" width="7" style="197"/>
    <col min="12790" max="12790" width="40.125" style="197" customWidth="1"/>
    <col min="12791" max="12791" width="46.125" style="197" customWidth="1"/>
    <col min="12792" max="12792" width="38.75" style="197" customWidth="1"/>
    <col min="12793" max="12793" width="37" style="197" customWidth="1"/>
    <col min="12794" max="13045" width="7" style="197"/>
    <col min="13046" max="13046" width="40.125" style="197" customWidth="1"/>
    <col min="13047" max="13047" width="46.125" style="197" customWidth="1"/>
    <col min="13048" max="13048" width="38.75" style="197" customWidth="1"/>
    <col min="13049" max="13049" width="37" style="197" customWidth="1"/>
    <col min="13050" max="13301" width="7" style="197"/>
    <col min="13302" max="13302" width="40.125" style="197" customWidth="1"/>
    <col min="13303" max="13303" width="46.125" style="197" customWidth="1"/>
    <col min="13304" max="13304" width="38.75" style="197" customWidth="1"/>
    <col min="13305" max="13305" width="37" style="197" customWidth="1"/>
    <col min="13306" max="13557" width="7" style="197"/>
    <col min="13558" max="13558" width="40.125" style="197" customWidth="1"/>
    <col min="13559" max="13559" width="46.125" style="197" customWidth="1"/>
    <col min="13560" max="13560" width="38.75" style="197" customWidth="1"/>
    <col min="13561" max="13561" width="37" style="197" customWidth="1"/>
    <col min="13562" max="13813" width="7" style="197"/>
    <col min="13814" max="13814" width="40.125" style="197" customWidth="1"/>
    <col min="13815" max="13815" width="46.125" style="197" customWidth="1"/>
    <col min="13816" max="13816" width="38.75" style="197" customWidth="1"/>
    <col min="13817" max="13817" width="37" style="197" customWidth="1"/>
    <col min="13818" max="14069" width="7" style="197"/>
    <col min="14070" max="14070" width="40.125" style="197" customWidth="1"/>
    <col min="14071" max="14071" width="46.125" style="197" customWidth="1"/>
    <col min="14072" max="14072" width="38.75" style="197" customWidth="1"/>
    <col min="14073" max="14073" width="37" style="197" customWidth="1"/>
    <col min="14074" max="14325" width="7" style="197"/>
    <col min="14326" max="14326" width="40.125" style="197" customWidth="1"/>
    <col min="14327" max="14327" width="46.125" style="197" customWidth="1"/>
    <col min="14328" max="14328" width="38.75" style="197" customWidth="1"/>
    <col min="14329" max="14329" width="37" style="197" customWidth="1"/>
    <col min="14330" max="14581" width="7" style="197"/>
    <col min="14582" max="14582" width="40.125" style="197" customWidth="1"/>
    <col min="14583" max="14583" width="46.125" style="197" customWidth="1"/>
    <col min="14584" max="14584" width="38.75" style="197" customWidth="1"/>
    <col min="14585" max="14585" width="37" style="197" customWidth="1"/>
    <col min="14586" max="14837" width="7" style="197"/>
    <col min="14838" max="14838" width="40.125" style="197" customWidth="1"/>
    <col min="14839" max="14839" width="46.125" style="197" customWidth="1"/>
    <col min="14840" max="14840" width="38.75" style="197" customWidth="1"/>
    <col min="14841" max="14841" width="37" style="197" customWidth="1"/>
    <col min="14842" max="15093" width="7" style="197"/>
    <col min="15094" max="15094" width="40.125" style="197" customWidth="1"/>
    <col min="15095" max="15095" width="46.125" style="197" customWidth="1"/>
    <col min="15096" max="15096" width="38.75" style="197" customWidth="1"/>
    <col min="15097" max="15097" width="37" style="197" customWidth="1"/>
    <col min="15098" max="15349" width="7" style="197"/>
    <col min="15350" max="15350" width="40.125" style="197" customWidth="1"/>
    <col min="15351" max="15351" width="46.125" style="197" customWidth="1"/>
    <col min="15352" max="15352" width="38.75" style="197" customWidth="1"/>
    <col min="15353" max="15353" width="37" style="197" customWidth="1"/>
    <col min="15354" max="15605" width="7" style="197"/>
    <col min="15606" max="15606" width="40.125" style="197" customWidth="1"/>
    <col min="15607" max="15607" width="46.125" style="197" customWidth="1"/>
    <col min="15608" max="15608" width="38.75" style="197" customWidth="1"/>
    <col min="15609" max="15609" width="37" style="197" customWidth="1"/>
    <col min="15610" max="15861" width="7" style="197"/>
    <col min="15862" max="15862" width="40.125" style="197" customWidth="1"/>
    <col min="15863" max="15863" width="46.125" style="197" customWidth="1"/>
    <col min="15864" max="15864" width="38.75" style="197" customWidth="1"/>
    <col min="15865" max="15865" width="37" style="197" customWidth="1"/>
    <col min="15866" max="16117" width="7" style="197"/>
    <col min="16118" max="16118" width="40.125" style="197" customWidth="1"/>
    <col min="16119" max="16119" width="46.125" style="197" customWidth="1"/>
    <col min="16120" max="16120" width="38.75" style="197" customWidth="1"/>
    <col min="16121" max="16121" width="37" style="197" customWidth="1"/>
    <col min="16122" max="16384" width="7" style="197"/>
  </cols>
  <sheetData>
    <row r="1" spans="1:4" s="1" customFormat="1" ht="18">
      <c r="A1" s="186"/>
      <c r="B1" s="186"/>
      <c r="D1" s="11" t="s">
        <v>1085</v>
      </c>
    </row>
    <row r="2" spans="1:4" s="1" customFormat="1" ht="18">
      <c r="A2" s="186"/>
      <c r="B2" s="186"/>
      <c r="D2" s="6" t="s">
        <v>1797</v>
      </c>
    </row>
    <row r="3" spans="1:4" s="1" customFormat="1" ht="9" customHeight="1">
      <c r="A3" s="186"/>
      <c r="B3" s="186"/>
    </row>
    <row r="4" spans="1:4" s="1" customFormat="1" ht="96" customHeight="1">
      <c r="A4" s="846" t="s">
        <v>2005</v>
      </c>
      <c r="B4" s="846"/>
      <c r="C4" s="846"/>
      <c r="D4" s="846"/>
    </row>
    <row r="5" spans="1:4" s="1" customFormat="1" ht="8.25" customHeight="1">
      <c r="A5" s="186"/>
      <c r="B5" s="186"/>
    </row>
    <row r="6" spans="1:4" s="1" customFormat="1" ht="36.75" customHeight="1">
      <c r="A6" s="695" t="s">
        <v>2349</v>
      </c>
      <c r="B6" s="695"/>
      <c r="C6" s="695"/>
      <c r="D6" s="695"/>
    </row>
    <row r="7" spans="1:4" s="1" customFormat="1" ht="7.5" customHeight="1">
      <c r="A7" s="186"/>
      <c r="B7" s="186"/>
    </row>
    <row r="8" spans="1:4" s="187" customFormat="1" ht="31.5" customHeight="1">
      <c r="A8" s="658" t="s">
        <v>13</v>
      </c>
      <c r="B8" s="658" t="s">
        <v>14</v>
      </c>
      <c r="C8" s="658" t="s">
        <v>171</v>
      </c>
      <c r="D8" s="658" t="s">
        <v>2332</v>
      </c>
    </row>
    <row r="9" spans="1:4" s="239" customFormat="1" ht="17.45" customHeight="1">
      <c r="A9" s="238">
        <v>1</v>
      </c>
      <c r="B9" s="238">
        <v>2</v>
      </c>
      <c r="C9" s="238">
        <v>3</v>
      </c>
      <c r="D9" s="238">
        <v>4</v>
      </c>
    </row>
    <row r="10" spans="1:4" s="190" customFormat="1" ht="17.45" customHeight="1">
      <c r="A10" s="188"/>
      <c r="B10" s="189" t="s">
        <v>1086</v>
      </c>
      <c r="C10" s="278"/>
      <c r="D10" s="660"/>
    </row>
    <row r="11" spans="1:4" s="190" customFormat="1" ht="17.45" customHeight="1">
      <c r="A11" s="191"/>
      <c r="B11" s="192" t="s">
        <v>1262</v>
      </c>
      <c r="C11" s="279"/>
      <c r="D11" s="661"/>
    </row>
    <row r="12" spans="1:4" s="190" customFormat="1" ht="17.45" customHeight="1">
      <c r="A12" s="191">
        <v>1</v>
      </c>
      <c r="B12" s="193" t="s">
        <v>1933</v>
      </c>
      <c r="C12" s="279" t="s">
        <v>188</v>
      </c>
      <c r="D12" s="661" t="s">
        <v>2333</v>
      </c>
    </row>
    <row r="13" spans="1:4" s="190" customFormat="1" ht="17.45" customHeight="1">
      <c r="A13" s="191">
        <v>2</v>
      </c>
      <c r="B13" s="193" t="s">
        <v>1934</v>
      </c>
      <c r="C13" s="279" t="s">
        <v>191</v>
      </c>
      <c r="D13" s="661" t="s">
        <v>2333</v>
      </c>
    </row>
    <row r="14" spans="1:4" s="190" customFormat="1" ht="17.45" customHeight="1">
      <c r="A14" s="191">
        <v>3</v>
      </c>
      <c r="B14" s="193" t="s">
        <v>1935</v>
      </c>
      <c r="C14" s="279" t="s">
        <v>194</v>
      </c>
      <c r="D14" s="661" t="s">
        <v>2333</v>
      </c>
    </row>
    <row r="15" spans="1:4" s="190" customFormat="1" ht="17.45" customHeight="1">
      <c r="A15" s="191">
        <v>4</v>
      </c>
      <c r="B15" s="193" t="s">
        <v>1936</v>
      </c>
      <c r="C15" s="279" t="s">
        <v>196</v>
      </c>
      <c r="D15" s="661" t="s">
        <v>2333</v>
      </c>
    </row>
    <row r="16" spans="1:4" s="190" customFormat="1" ht="17.45" customHeight="1">
      <c r="A16" s="191">
        <v>5</v>
      </c>
      <c r="B16" s="193" t="s">
        <v>1937</v>
      </c>
      <c r="C16" s="279" t="s">
        <v>197</v>
      </c>
      <c r="D16" s="661" t="s">
        <v>2333</v>
      </c>
    </row>
    <row r="17" spans="1:4" s="190" customFormat="1" ht="17.45" customHeight="1">
      <c r="A17" s="191">
        <v>6</v>
      </c>
      <c r="B17" s="193" t="s">
        <v>1938</v>
      </c>
      <c r="C17" s="279" t="s">
        <v>198</v>
      </c>
      <c r="D17" s="661" t="s">
        <v>2333</v>
      </c>
    </row>
    <row r="18" spans="1:4" s="190" customFormat="1" ht="17.45" customHeight="1">
      <c r="A18" s="191">
        <v>7</v>
      </c>
      <c r="B18" s="193" t="s">
        <v>1939</v>
      </c>
      <c r="C18" s="279" t="s">
        <v>199</v>
      </c>
      <c r="D18" s="661" t="s">
        <v>2333</v>
      </c>
    </row>
    <row r="19" spans="1:4" s="190" customFormat="1" ht="17.45" customHeight="1">
      <c r="A19" s="191">
        <v>8</v>
      </c>
      <c r="B19" s="193" t="s">
        <v>2334</v>
      </c>
      <c r="C19" s="279" t="s">
        <v>202</v>
      </c>
      <c r="D19" s="661" t="s">
        <v>2333</v>
      </c>
    </row>
    <row r="20" spans="1:4" s="190" customFormat="1" ht="17.45" customHeight="1">
      <c r="A20" s="191">
        <v>9</v>
      </c>
      <c r="B20" s="193" t="s">
        <v>1941</v>
      </c>
      <c r="C20" s="279" t="s">
        <v>205</v>
      </c>
      <c r="D20" s="661" t="s">
        <v>2333</v>
      </c>
    </row>
    <row r="21" spans="1:4" s="190" customFormat="1" ht="17.45" customHeight="1">
      <c r="A21" s="191">
        <v>10</v>
      </c>
      <c r="B21" s="193" t="s">
        <v>1940</v>
      </c>
      <c r="C21" s="279" t="s">
        <v>1030</v>
      </c>
      <c r="D21" s="661" t="s">
        <v>2333</v>
      </c>
    </row>
    <row r="22" spans="1:4" s="190" customFormat="1" ht="17.45" customHeight="1">
      <c r="A22" s="191">
        <v>11</v>
      </c>
      <c r="B22" s="193" t="s">
        <v>2335</v>
      </c>
      <c r="C22" s="279" t="s">
        <v>210</v>
      </c>
      <c r="D22" s="661" t="s">
        <v>2333</v>
      </c>
    </row>
    <row r="23" spans="1:4" s="190" customFormat="1" ht="17.45" customHeight="1">
      <c r="A23" s="191">
        <v>12</v>
      </c>
      <c r="B23" s="193" t="s">
        <v>1942</v>
      </c>
      <c r="C23" s="279" t="s">
        <v>211</v>
      </c>
      <c r="D23" s="661" t="s">
        <v>2333</v>
      </c>
    </row>
    <row r="24" spans="1:4" s="190" customFormat="1" ht="17.45" customHeight="1">
      <c r="A24" s="191">
        <v>13</v>
      </c>
      <c r="B24" s="193" t="s">
        <v>1943</v>
      </c>
      <c r="C24" s="279" t="s">
        <v>212</v>
      </c>
      <c r="D24" s="661" t="s">
        <v>2333</v>
      </c>
    </row>
    <row r="25" spans="1:4" s="190" customFormat="1" ht="17.45" customHeight="1">
      <c r="A25" s="191">
        <v>14</v>
      </c>
      <c r="B25" s="193" t="s">
        <v>1944</v>
      </c>
      <c r="C25" s="279" t="s">
        <v>94</v>
      </c>
      <c r="D25" s="661" t="s">
        <v>2333</v>
      </c>
    </row>
    <row r="26" spans="1:4" s="190" customFormat="1" ht="17.45" customHeight="1">
      <c r="A26" s="191">
        <v>15</v>
      </c>
      <c r="B26" s="193" t="s">
        <v>1949</v>
      </c>
      <c r="C26" s="279" t="s">
        <v>184</v>
      </c>
      <c r="D26" s="661" t="s">
        <v>2333</v>
      </c>
    </row>
    <row r="27" spans="1:4" s="190" customFormat="1" ht="17.45" customHeight="1">
      <c r="A27" s="191">
        <v>16</v>
      </c>
      <c r="B27" s="193" t="s">
        <v>1945</v>
      </c>
      <c r="C27" s="279" t="s">
        <v>100</v>
      </c>
      <c r="D27" s="661" t="s">
        <v>2333</v>
      </c>
    </row>
    <row r="28" spans="1:4" s="190" customFormat="1" ht="17.45" customHeight="1">
      <c r="A28" s="191">
        <v>17</v>
      </c>
      <c r="B28" s="193" t="s">
        <v>1946</v>
      </c>
      <c r="C28" s="279" t="s">
        <v>185</v>
      </c>
      <c r="D28" s="661" t="s">
        <v>2333</v>
      </c>
    </row>
    <row r="29" spans="1:4" s="190" customFormat="1" ht="17.45" customHeight="1">
      <c r="A29" s="191">
        <v>18</v>
      </c>
      <c r="B29" s="193" t="s">
        <v>1947</v>
      </c>
      <c r="C29" s="279" t="s">
        <v>213</v>
      </c>
      <c r="D29" s="661" t="s">
        <v>2333</v>
      </c>
    </row>
    <row r="30" spans="1:4" s="190" customFormat="1" ht="17.45" customHeight="1">
      <c r="A30" s="191">
        <v>19</v>
      </c>
      <c r="B30" s="193" t="s">
        <v>1948</v>
      </c>
      <c r="C30" s="279" t="s">
        <v>214</v>
      </c>
      <c r="D30" s="661" t="s">
        <v>2333</v>
      </c>
    </row>
    <row r="31" spans="1:4" s="190" customFormat="1" ht="17.45" customHeight="1">
      <c r="A31" s="191">
        <v>20</v>
      </c>
      <c r="B31" s="193" t="s">
        <v>109</v>
      </c>
      <c r="C31" s="279" t="s">
        <v>96</v>
      </c>
      <c r="D31" s="661" t="s">
        <v>2333</v>
      </c>
    </row>
    <row r="32" spans="1:4" s="190" customFormat="1" ht="17.45" customHeight="1">
      <c r="A32" s="191">
        <v>21</v>
      </c>
      <c r="B32" s="193" t="s">
        <v>76</v>
      </c>
      <c r="C32" s="279" t="s">
        <v>220</v>
      </c>
      <c r="D32" s="661" t="s">
        <v>2333</v>
      </c>
    </row>
    <row r="33" spans="1:4" s="190" customFormat="1" ht="17.45" customHeight="1">
      <c r="A33" s="191">
        <v>22</v>
      </c>
      <c r="B33" s="193" t="s">
        <v>28</v>
      </c>
      <c r="C33" s="279" t="s">
        <v>67</v>
      </c>
      <c r="D33" s="661" t="s">
        <v>2333</v>
      </c>
    </row>
    <row r="34" spans="1:4" s="190" customFormat="1" ht="17.45" customHeight="1">
      <c r="A34" s="191">
        <v>23</v>
      </c>
      <c r="B34" s="16" t="s">
        <v>32</v>
      </c>
      <c r="C34" s="279" t="s">
        <v>218</v>
      </c>
      <c r="D34" s="661" t="s">
        <v>2333</v>
      </c>
    </row>
    <row r="35" spans="1:4" s="190" customFormat="1" ht="17.45" customHeight="1">
      <c r="A35" s="191">
        <v>24</v>
      </c>
      <c r="B35" s="16" t="s">
        <v>33</v>
      </c>
      <c r="C35" s="29" t="s">
        <v>219</v>
      </c>
      <c r="D35" s="661" t="s">
        <v>2333</v>
      </c>
    </row>
    <row r="36" spans="1:4" s="190" customFormat="1" ht="17.45" customHeight="1">
      <c r="A36" s="191"/>
      <c r="B36" s="192" t="s">
        <v>1263</v>
      </c>
      <c r="C36" s="279"/>
      <c r="D36" s="661"/>
    </row>
    <row r="37" spans="1:4" s="190" customFormat="1" ht="17.45" customHeight="1">
      <c r="A37" s="191">
        <v>1</v>
      </c>
      <c r="B37" s="193" t="s">
        <v>8</v>
      </c>
      <c r="C37" s="279" t="s">
        <v>197</v>
      </c>
      <c r="D37" s="661" t="s">
        <v>2333</v>
      </c>
    </row>
    <row r="38" spans="1:4" s="190" customFormat="1" ht="17.45" customHeight="1">
      <c r="A38" s="194">
        <v>2</v>
      </c>
      <c r="B38" s="193" t="s">
        <v>1932</v>
      </c>
      <c r="C38" s="164" t="s">
        <v>95</v>
      </c>
      <c r="D38" s="661" t="s">
        <v>2333</v>
      </c>
    </row>
    <row r="39" spans="1:4" s="190" customFormat="1" ht="17.45" customHeight="1">
      <c r="A39" s="194">
        <v>3</v>
      </c>
      <c r="B39" s="195" t="s">
        <v>27</v>
      </c>
      <c r="C39" s="164" t="s">
        <v>187</v>
      </c>
      <c r="D39" s="661" t="s">
        <v>2333</v>
      </c>
    </row>
    <row r="40" spans="1:4" s="190" customFormat="1" ht="17.45" customHeight="1">
      <c r="A40" s="194">
        <v>4</v>
      </c>
      <c r="B40" s="195" t="s">
        <v>1343</v>
      </c>
      <c r="C40" s="164" t="s">
        <v>205</v>
      </c>
      <c r="D40" s="661" t="s">
        <v>2333</v>
      </c>
    </row>
    <row r="41" spans="1:4" s="190" customFormat="1" ht="17.45" customHeight="1">
      <c r="A41" s="194">
        <v>5</v>
      </c>
      <c r="B41" s="193" t="s">
        <v>1770</v>
      </c>
      <c r="C41" s="164" t="s">
        <v>1030</v>
      </c>
      <c r="D41" s="661" t="s">
        <v>2333</v>
      </c>
    </row>
    <row r="42" spans="1:4" s="190" customFormat="1" ht="17.45" customHeight="1">
      <c r="A42" s="194">
        <v>6</v>
      </c>
      <c r="B42" s="193" t="s">
        <v>1344</v>
      </c>
      <c r="C42" s="164" t="s">
        <v>210</v>
      </c>
      <c r="D42" s="661" t="s">
        <v>2333</v>
      </c>
    </row>
    <row r="43" spans="1:4" s="190" customFormat="1" ht="17.45" customHeight="1">
      <c r="A43" s="194">
        <v>7</v>
      </c>
      <c r="B43" s="409" t="s">
        <v>2346</v>
      </c>
      <c r="C43" s="164" t="s">
        <v>1831</v>
      </c>
      <c r="D43" s="661" t="s">
        <v>2333</v>
      </c>
    </row>
    <row r="44" spans="1:4" s="190" customFormat="1" ht="17.45" customHeight="1">
      <c r="A44" s="252">
        <v>8</v>
      </c>
      <c r="B44" s="248" t="s">
        <v>232</v>
      </c>
      <c r="C44" s="251" t="s">
        <v>214</v>
      </c>
      <c r="D44" s="661" t="s">
        <v>2333</v>
      </c>
    </row>
    <row r="45" spans="1:4" s="190" customFormat="1" ht="17.45" customHeight="1">
      <c r="A45" s="188"/>
      <c r="B45" s="189" t="s">
        <v>1087</v>
      </c>
      <c r="C45" s="278"/>
      <c r="D45" s="660"/>
    </row>
    <row r="46" spans="1:4" s="190" customFormat="1" ht="17.45" customHeight="1">
      <c r="A46" s="191"/>
      <c r="B46" s="192" t="s">
        <v>1262</v>
      </c>
      <c r="C46" s="279"/>
      <c r="D46" s="661"/>
    </row>
    <row r="47" spans="1:4" s="190" customFormat="1" ht="17.45" customHeight="1">
      <c r="A47" s="191">
        <v>1</v>
      </c>
      <c r="B47" s="193" t="s">
        <v>1</v>
      </c>
      <c r="C47" s="279" t="s">
        <v>194</v>
      </c>
      <c r="D47" s="661" t="s">
        <v>2333</v>
      </c>
    </row>
    <row r="48" spans="1:4" s="190" customFormat="1" ht="17.45" customHeight="1">
      <c r="A48" s="191">
        <v>2</v>
      </c>
      <c r="B48" s="193" t="s">
        <v>4</v>
      </c>
      <c r="C48" s="279" t="s">
        <v>195</v>
      </c>
      <c r="D48" s="661" t="s">
        <v>2333</v>
      </c>
    </row>
    <row r="49" spans="1:4" s="190" customFormat="1" ht="17.45" customHeight="1">
      <c r="A49" s="191">
        <v>3</v>
      </c>
      <c r="B49" s="193" t="s">
        <v>6</v>
      </c>
      <c r="C49" s="279" t="s">
        <v>93</v>
      </c>
      <c r="D49" s="661" t="s">
        <v>2333</v>
      </c>
    </row>
    <row r="50" spans="1:4" s="190" customFormat="1" ht="17.45" customHeight="1">
      <c r="A50" s="191">
        <v>4</v>
      </c>
      <c r="B50" s="193" t="s">
        <v>5</v>
      </c>
      <c r="C50" s="279" t="s">
        <v>196</v>
      </c>
      <c r="D50" s="661" t="s">
        <v>2333</v>
      </c>
    </row>
    <row r="51" spans="1:4" s="190" customFormat="1" ht="17.45" customHeight="1">
      <c r="A51" s="191">
        <v>5</v>
      </c>
      <c r="B51" s="193" t="s">
        <v>2</v>
      </c>
      <c r="C51" s="279" t="s">
        <v>198</v>
      </c>
      <c r="D51" s="661" t="s">
        <v>2333</v>
      </c>
    </row>
    <row r="52" spans="1:4" s="190" customFormat="1" ht="17.45" customHeight="1">
      <c r="A52" s="191">
        <v>6</v>
      </c>
      <c r="B52" s="193" t="s">
        <v>7</v>
      </c>
      <c r="C52" s="279" t="s">
        <v>199</v>
      </c>
      <c r="D52" s="661" t="s">
        <v>2333</v>
      </c>
    </row>
    <row r="53" spans="1:4" s="190" customFormat="1" ht="17.45" customHeight="1">
      <c r="A53" s="191">
        <v>7</v>
      </c>
      <c r="B53" s="193" t="s">
        <v>2336</v>
      </c>
      <c r="C53" s="279" t="s">
        <v>204</v>
      </c>
      <c r="D53" s="661" t="s">
        <v>2333</v>
      </c>
    </row>
    <row r="54" spans="1:4" s="190" customFormat="1" ht="17.45" customHeight="1">
      <c r="A54" s="191">
        <v>8</v>
      </c>
      <c r="B54" s="193" t="s">
        <v>18</v>
      </c>
      <c r="C54" s="279" t="s">
        <v>190</v>
      </c>
      <c r="D54" s="661" t="s">
        <v>2333</v>
      </c>
    </row>
    <row r="55" spans="1:4" s="190" customFormat="1" ht="17.45" customHeight="1">
      <c r="A55" s="191">
        <v>9</v>
      </c>
      <c r="B55" s="193" t="s">
        <v>17</v>
      </c>
      <c r="C55" s="279" t="s">
        <v>191</v>
      </c>
      <c r="D55" s="661" t="s">
        <v>2333</v>
      </c>
    </row>
    <row r="56" spans="1:4" s="190" customFormat="1" ht="17.45" customHeight="1">
      <c r="A56" s="191">
        <v>10</v>
      </c>
      <c r="B56" s="193" t="s">
        <v>26</v>
      </c>
      <c r="C56" s="279" t="s">
        <v>184</v>
      </c>
      <c r="D56" s="661" t="s">
        <v>2333</v>
      </c>
    </row>
    <row r="57" spans="1:4" s="190" customFormat="1" ht="17.45" customHeight="1">
      <c r="A57" s="191"/>
      <c r="B57" s="192" t="s">
        <v>1263</v>
      </c>
      <c r="C57" s="279"/>
      <c r="D57" s="661"/>
    </row>
    <row r="58" spans="1:4" s="190" customFormat="1" ht="17.45" customHeight="1">
      <c r="A58" s="194">
        <v>1</v>
      </c>
      <c r="B58" s="195" t="s">
        <v>3</v>
      </c>
      <c r="C58" s="164" t="s">
        <v>201</v>
      </c>
      <c r="D58" s="661" t="s">
        <v>2333</v>
      </c>
    </row>
    <row r="59" spans="1:4" s="190" customFormat="1" ht="17.45" customHeight="1">
      <c r="A59" s="194">
        <v>2</v>
      </c>
      <c r="B59" s="195" t="s">
        <v>23</v>
      </c>
      <c r="C59" s="164" t="s">
        <v>100</v>
      </c>
      <c r="D59" s="661" t="s">
        <v>2333</v>
      </c>
    </row>
    <row r="60" spans="1:4" s="190" customFormat="1" ht="17.45" customHeight="1">
      <c r="A60" s="194">
        <v>3</v>
      </c>
      <c r="B60" s="195" t="s">
        <v>25</v>
      </c>
      <c r="C60" s="164" t="s">
        <v>186</v>
      </c>
      <c r="D60" s="661" t="s">
        <v>2333</v>
      </c>
    </row>
    <row r="61" spans="1:4" s="190" customFormat="1" ht="17.45" customHeight="1">
      <c r="A61" s="188"/>
      <c r="B61" s="189" t="s">
        <v>1088</v>
      </c>
      <c r="C61" s="278"/>
      <c r="D61" s="660"/>
    </row>
    <row r="62" spans="1:4" s="190" customFormat="1" ht="17.45" customHeight="1">
      <c r="A62" s="191"/>
      <c r="B62" s="192" t="s">
        <v>1262</v>
      </c>
      <c r="C62" s="279"/>
      <c r="D62" s="661"/>
    </row>
    <row r="63" spans="1:4" s="190" customFormat="1" ht="31.5">
      <c r="A63" s="194">
        <v>1</v>
      </c>
      <c r="B63" s="28" t="s">
        <v>183</v>
      </c>
      <c r="C63" s="164" t="s">
        <v>188</v>
      </c>
      <c r="D63" s="662" t="s">
        <v>2337</v>
      </c>
    </row>
    <row r="64" spans="1:4" s="190" customFormat="1" ht="31.5">
      <c r="A64" s="194">
        <v>2</v>
      </c>
      <c r="B64" s="28" t="s">
        <v>2324</v>
      </c>
      <c r="C64" s="164" t="s">
        <v>202</v>
      </c>
      <c r="D64" s="662" t="s">
        <v>2337</v>
      </c>
    </row>
    <row r="65" spans="1:4" s="190" customFormat="1" ht="31.5">
      <c r="A65" s="194">
        <v>3</v>
      </c>
      <c r="B65" s="28" t="s">
        <v>1360</v>
      </c>
      <c r="C65" s="164" t="s">
        <v>203</v>
      </c>
      <c r="D65" s="662" t="s">
        <v>2337</v>
      </c>
    </row>
    <row r="66" spans="1:4" s="190" customFormat="1" ht="31.5">
      <c r="A66" s="194">
        <v>4</v>
      </c>
      <c r="B66" s="28" t="s">
        <v>1688</v>
      </c>
      <c r="C66" s="164" t="s">
        <v>94</v>
      </c>
      <c r="D66" s="662" t="s">
        <v>2337</v>
      </c>
    </row>
    <row r="67" spans="1:4" s="190" customFormat="1" ht="15.75">
      <c r="A67" s="191"/>
      <c r="B67" s="192" t="s">
        <v>1263</v>
      </c>
      <c r="C67" s="279"/>
      <c r="D67" s="661"/>
    </row>
    <row r="68" spans="1:4" s="190" customFormat="1" ht="15.75">
      <c r="A68" s="194">
        <v>1</v>
      </c>
      <c r="B68" s="28" t="s">
        <v>183</v>
      </c>
      <c r="C68" s="164" t="s">
        <v>188</v>
      </c>
      <c r="D68" s="662" t="s">
        <v>1195</v>
      </c>
    </row>
    <row r="69" spans="1:4" s="190" customFormat="1" ht="15.75">
      <c r="A69" s="194">
        <v>2</v>
      </c>
      <c r="B69" s="28" t="s">
        <v>183</v>
      </c>
      <c r="C69" s="164" t="s">
        <v>188</v>
      </c>
      <c r="D69" s="662" t="s">
        <v>1198</v>
      </c>
    </row>
    <row r="70" spans="1:4" s="190" customFormat="1" ht="15.75">
      <c r="A70" s="194">
        <v>3</v>
      </c>
      <c r="B70" s="28" t="s">
        <v>183</v>
      </c>
      <c r="C70" s="164" t="s">
        <v>188</v>
      </c>
      <c r="D70" s="662" t="s">
        <v>1848</v>
      </c>
    </row>
    <row r="71" spans="1:4" s="190" customFormat="1" ht="15.75">
      <c r="A71" s="194">
        <v>4</v>
      </c>
      <c r="B71" s="28" t="s">
        <v>183</v>
      </c>
      <c r="C71" s="164" t="s">
        <v>188</v>
      </c>
      <c r="D71" s="662" t="s">
        <v>1202</v>
      </c>
    </row>
    <row r="72" spans="1:4" s="190" customFormat="1" ht="15.75">
      <c r="A72" s="194">
        <v>5</v>
      </c>
      <c r="B72" s="28" t="s">
        <v>2324</v>
      </c>
      <c r="C72" s="164" t="s">
        <v>202</v>
      </c>
      <c r="D72" s="662" t="s">
        <v>1135</v>
      </c>
    </row>
    <row r="73" spans="1:4" s="190" customFormat="1" ht="15.75">
      <c r="A73" s="194">
        <v>6</v>
      </c>
      <c r="B73" s="28" t="s">
        <v>2324</v>
      </c>
      <c r="C73" s="164" t="s">
        <v>202</v>
      </c>
      <c r="D73" s="662" t="s">
        <v>1226</v>
      </c>
    </row>
    <row r="74" spans="1:4" s="190" customFormat="1" ht="15.75">
      <c r="A74" s="194">
        <v>7</v>
      </c>
      <c r="B74" s="28" t="s">
        <v>2324</v>
      </c>
      <c r="C74" s="164" t="s">
        <v>202</v>
      </c>
      <c r="D74" s="662" t="s">
        <v>1137</v>
      </c>
    </row>
    <row r="75" spans="1:4" s="190" customFormat="1" ht="15.75">
      <c r="A75" s="194">
        <v>8</v>
      </c>
      <c r="B75" s="28" t="s">
        <v>2324</v>
      </c>
      <c r="C75" s="164" t="s">
        <v>202</v>
      </c>
      <c r="D75" s="662" t="s">
        <v>1147</v>
      </c>
    </row>
    <row r="76" spans="1:4" s="190" customFormat="1" ht="15.75">
      <c r="A76" s="194">
        <v>9</v>
      </c>
      <c r="B76" s="28" t="s">
        <v>1360</v>
      </c>
      <c r="C76" s="164" t="s">
        <v>203</v>
      </c>
      <c r="D76" s="662" t="s">
        <v>1848</v>
      </c>
    </row>
    <row r="77" spans="1:4" s="190" customFormat="1" ht="15.75">
      <c r="A77" s="194">
        <v>10</v>
      </c>
      <c r="B77" s="28" t="s">
        <v>1360</v>
      </c>
      <c r="C77" s="164" t="s">
        <v>203</v>
      </c>
      <c r="D77" s="662" t="s">
        <v>1199</v>
      </c>
    </row>
    <row r="78" spans="1:4" s="190" customFormat="1" ht="15.75">
      <c r="A78" s="194">
        <v>11</v>
      </c>
      <c r="B78" s="196" t="s">
        <v>1688</v>
      </c>
      <c r="C78" s="164" t="s">
        <v>94</v>
      </c>
      <c r="D78" s="662" t="s">
        <v>1195</v>
      </c>
    </row>
    <row r="79" spans="1:4" s="190" customFormat="1" ht="15.75">
      <c r="A79" s="194">
        <v>12</v>
      </c>
      <c r="B79" s="196" t="s">
        <v>1688</v>
      </c>
      <c r="C79" s="164" t="s">
        <v>94</v>
      </c>
      <c r="D79" s="662" t="s">
        <v>1198</v>
      </c>
    </row>
    <row r="80" spans="1:4" s="190" customFormat="1" ht="15.75">
      <c r="A80" s="194">
        <v>13</v>
      </c>
      <c r="B80" s="196" t="s">
        <v>1688</v>
      </c>
      <c r="C80" s="164" t="s">
        <v>94</v>
      </c>
      <c r="D80" s="663" t="s">
        <v>1231</v>
      </c>
    </row>
    <row r="81" spans="1:4" s="190" customFormat="1" ht="15.75">
      <c r="A81" s="191"/>
      <c r="B81" s="192" t="s">
        <v>2338</v>
      </c>
      <c r="C81" s="279"/>
      <c r="D81" s="661"/>
    </row>
    <row r="82" spans="1:4" s="190" customFormat="1" ht="15.75">
      <c r="A82" s="194">
        <v>1</v>
      </c>
      <c r="B82" s="28" t="s">
        <v>183</v>
      </c>
      <c r="C82" s="164" t="s">
        <v>188</v>
      </c>
      <c r="D82" s="661" t="s">
        <v>1135</v>
      </c>
    </row>
    <row r="83" spans="1:4" s="190" customFormat="1" ht="15.75">
      <c r="A83" s="194">
        <v>2</v>
      </c>
      <c r="B83" s="28" t="s">
        <v>183</v>
      </c>
      <c r="C83" s="164" t="s">
        <v>188</v>
      </c>
      <c r="D83" s="661" t="s">
        <v>1137</v>
      </c>
    </row>
    <row r="84" spans="1:4" s="190" customFormat="1" ht="15.75">
      <c r="A84" s="194">
        <v>3</v>
      </c>
      <c r="B84" s="28" t="s">
        <v>183</v>
      </c>
      <c r="C84" s="164" t="s">
        <v>188</v>
      </c>
      <c r="D84" s="661" t="s">
        <v>1171</v>
      </c>
    </row>
    <row r="85" spans="1:4" s="190" customFormat="1" ht="15.75">
      <c r="A85" s="194">
        <v>4</v>
      </c>
      <c r="B85" s="28" t="s">
        <v>183</v>
      </c>
      <c r="C85" s="164" t="s">
        <v>188</v>
      </c>
      <c r="D85" s="661" t="s">
        <v>1184</v>
      </c>
    </row>
    <row r="86" spans="1:4" s="190" customFormat="1" ht="15.75">
      <c r="A86" s="194">
        <v>5</v>
      </c>
      <c r="B86" s="28" t="s">
        <v>183</v>
      </c>
      <c r="C86" s="164" t="s">
        <v>188</v>
      </c>
      <c r="D86" s="661" t="s">
        <v>1192</v>
      </c>
    </row>
    <row r="87" spans="1:4" s="190" customFormat="1" ht="15.75">
      <c r="A87" s="194">
        <v>6</v>
      </c>
      <c r="B87" s="28" t="s">
        <v>183</v>
      </c>
      <c r="C87" s="164" t="s">
        <v>188</v>
      </c>
      <c r="D87" s="661" t="s">
        <v>1162</v>
      </c>
    </row>
    <row r="88" spans="1:4" s="190" customFormat="1" ht="15.75">
      <c r="A88" s="194">
        <v>7</v>
      </c>
      <c r="B88" s="28" t="s">
        <v>183</v>
      </c>
      <c r="C88" s="164" t="s">
        <v>188</v>
      </c>
      <c r="D88" s="661" t="s">
        <v>1144</v>
      </c>
    </row>
    <row r="89" spans="1:4" s="190" customFormat="1" ht="15.75">
      <c r="A89" s="194">
        <v>8</v>
      </c>
      <c r="B89" s="28" t="s">
        <v>2324</v>
      </c>
      <c r="C89" s="164" t="s">
        <v>202</v>
      </c>
      <c r="D89" s="661" t="s">
        <v>1186</v>
      </c>
    </row>
    <row r="90" spans="1:4" s="190" customFormat="1" ht="15.75">
      <c r="A90" s="194">
        <v>9</v>
      </c>
      <c r="B90" s="28" t="s">
        <v>2324</v>
      </c>
      <c r="C90" s="164" t="s">
        <v>202</v>
      </c>
      <c r="D90" s="661" t="s">
        <v>1848</v>
      </c>
    </row>
    <row r="91" spans="1:4" s="190" customFormat="1" ht="15.75">
      <c r="A91" s="194">
        <v>10</v>
      </c>
      <c r="B91" s="28" t="s">
        <v>1360</v>
      </c>
      <c r="C91" s="164" t="s">
        <v>203</v>
      </c>
      <c r="D91" s="663" t="s">
        <v>1186</v>
      </c>
    </row>
    <row r="92" spans="1:4" s="190" customFormat="1" ht="15.75">
      <c r="A92" s="194">
        <v>11</v>
      </c>
      <c r="B92" s="195" t="s">
        <v>16</v>
      </c>
      <c r="C92" s="164" t="s">
        <v>189</v>
      </c>
      <c r="D92" s="661" t="s">
        <v>1848</v>
      </c>
    </row>
    <row r="93" spans="1:4" s="190" customFormat="1" ht="15.75">
      <c r="A93" s="191"/>
      <c r="B93" s="192" t="s">
        <v>2339</v>
      </c>
      <c r="C93" s="279"/>
      <c r="D93" s="661"/>
    </row>
    <row r="94" spans="1:4" s="190" customFormat="1" ht="15.75">
      <c r="A94" s="194">
        <v>1</v>
      </c>
      <c r="B94" s="28" t="s">
        <v>183</v>
      </c>
      <c r="C94" s="164" t="s">
        <v>188</v>
      </c>
      <c r="D94" s="661" t="s">
        <v>1225</v>
      </c>
    </row>
    <row r="95" spans="1:4" s="190" customFormat="1" ht="15.75">
      <c r="A95" s="194">
        <v>2</v>
      </c>
      <c r="B95" s="28" t="s">
        <v>2324</v>
      </c>
      <c r="C95" s="164" t="s">
        <v>202</v>
      </c>
      <c r="D95" s="661" t="s">
        <v>1162</v>
      </c>
    </row>
    <row r="96" spans="1:4" s="190" customFormat="1" ht="15.75">
      <c r="A96" s="194">
        <v>3</v>
      </c>
      <c r="B96" s="196" t="s">
        <v>1688</v>
      </c>
      <c r="C96" s="164" t="s">
        <v>94</v>
      </c>
      <c r="D96" s="661" t="s">
        <v>1192</v>
      </c>
    </row>
    <row r="97" spans="1:4" s="190" customFormat="1" ht="15.75">
      <c r="A97" s="194">
        <v>4</v>
      </c>
      <c r="B97" s="196" t="s">
        <v>1688</v>
      </c>
      <c r="C97" s="164" t="s">
        <v>94</v>
      </c>
      <c r="D97" s="661" t="s">
        <v>1848</v>
      </c>
    </row>
    <row r="98" spans="1:4" s="190" customFormat="1" ht="15.75">
      <c r="A98" s="194">
        <v>5</v>
      </c>
      <c r="B98" s="196" t="s">
        <v>1688</v>
      </c>
      <c r="C98" s="164" t="s">
        <v>94</v>
      </c>
      <c r="D98" s="661" t="s">
        <v>1186</v>
      </c>
    </row>
    <row r="99" spans="1:4" s="190" customFormat="1" ht="15.75">
      <c r="A99" s="191"/>
      <c r="B99" s="192" t="s">
        <v>2340</v>
      </c>
      <c r="C99" s="279"/>
      <c r="D99" s="661"/>
    </row>
    <row r="100" spans="1:4" s="190" customFormat="1" ht="15.75">
      <c r="A100" s="194">
        <v>1</v>
      </c>
      <c r="B100" s="28" t="s">
        <v>183</v>
      </c>
      <c r="C100" s="164" t="s">
        <v>188</v>
      </c>
      <c r="D100" s="661" t="s">
        <v>1186</v>
      </c>
    </row>
    <row r="101" spans="1:4" s="190" customFormat="1" ht="15.75">
      <c r="A101" s="194">
        <v>2</v>
      </c>
      <c r="B101" s="28" t="s">
        <v>183</v>
      </c>
      <c r="C101" s="164" t="s">
        <v>188</v>
      </c>
      <c r="D101" s="661" t="s">
        <v>1226</v>
      </c>
    </row>
    <row r="102" spans="1:4" s="190" customFormat="1" ht="15.75">
      <c r="A102" s="194">
        <v>3</v>
      </c>
      <c r="B102" s="195" t="s">
        <v>16</v>
      </c>
      <c r="C102" s="164" t="s">
        <v>189</v>
      </c>
      <c r="D102" s="661" t="s">
        <v>1147</v>
      </c>
    </row>
    <row r="103" spans="1:4">
      <c r="A103" s="845" t="s">
        <v>2341</v>
      </c>
      <c r="B103" s="845"/>
      <c r="C103" s="845"/>
      <c r="D103" s="845"/>
    </row>
  </sheetData>
  <customSheetViews>
    <customSheetView guid="{9067D43C-8CF0-48E5-8C1B-7DFA94892381}" showPageBreaks="1">
      <pane ySplit="9" topLeftCell="A10" activePane="bottomLeft" state="frozen"/>
      <selection pane="bottomLeft" activeCell="A4" sqref="A4:B4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2"/>
      <headerFooter differentFirst="1">
        <oddHeader>&amp;CСтраница &amp;P из &amp;N</oddHeader>
      </headerFooter>
    </customSheetView>
    <customSheetView guid="{DEEA3186-5E7C-4B49-A323-6511047D2DAC}" showPageBreaks="1">
      <pane ySplit="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3"/>
      <headerFooter differentFirst="1">
        <oddHeader>&amp;CСтраница &amp;P из &amp;N</oddHeader>
      </headerFooter>
    </customSheetView>
    <customSheetView guid="{E6862595-AEA9-4563-8AED-64A09353D7BA}" showPageBreaks="1">
      <pane ySplit="8.9677419354838719" topLeftCell="A10" activePane="bottomLeft" state="frozen"/>
      <selection pane="bottomLeft" activeCell="N8" sqref="N8"/>
      <pageMargins left="0.98425196850393704" right="0.39370078740157483" top="0.78740157480314965" bottom="0.59055118110236227" header="0.31496062992125984" footer="0.31496062992125984"/>
      <printOptions horizontalCentered="1"/>
      <pageSetup paperSize="9" scale="85" orientation="portrait" r:id="rId4"/>
      <headerFooter differentFirst="1">
        <oddHeader>&amp;CСтраница &amp;P из &amp;N</oddHeader>
      </headerFooter>
    </customSheetView>
  </customSheetViews>
  <mergeCells count="3">
    <mergeCell ref="A103:D103"/>
    <mergeCell ref="A4:D4"/>
    <mergeCell ref="A6:D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5"/>
  <headerFooter differentFirst="1">
    <oddHeader>&amp;CСтраница &amp;P из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2">
    <tabColor rgb="FF00B0F0"/>
  </sheetPr>
  <dimension ref="A1:O24"/>
  <sheetViews>
    <sheetView workbookViewId="0">
      <pane ySplit="14" topLeftCell="A15" activePane="bottomLeft" state="frozen"/>
      <selection pane="bottomLeft" activeCell="H21" sqref="H21"/>
    </sheetView>
  </sheetViews>
  <sheetFormatPr defaultColWidth="9" defaultRowHeight="15.75"/>
  <cols>
    <col min="1" max="1" width="7.125" style="221" customWidth="1"/>
    <col min="2" max="2" width="5" style="221" customWidth="1"/>
    <col min="3" max="3" width="28" style="221" customWidth="1"/>
    <col min="4" max="4" width="7" style="221" customWidth="1"/>
    <col min="5" max="5" width="9.875" style="221" customWidth="1"/>
    <col min="6" max="6" width="10.75" style="221" customWidth="1"/>
    <col min="7" max="8" width="7.125" style="221" customWidth="1"/>
    <col min="9" max="9" width="14.375" style="221" customWidth="1"/>
    <col min="10" max="13" width="10.625" style="221" customWidth="1"/>
    <col min="14" max="14" width="30.5" style="221" customWidth="1"/>
    <col min="15" max="16384" width="9" style="221"/>
  </cols>
  <sheetData>
    <row r="1" spans="1:15" s="15" customFormat="1" ht="18">
      <c r="J1" s="218"/>
      <c r="K1" s="218"/>
      <c r="L1" s="218"/>
      <c r="N1" s="219" t="s">
        <v>1951</v>
      </c>
    </row>
    <row r="2" spans="1:15" s="15" customFormat="1" ht="18">
      <c r="J2" s="218"/>
      <c r="K2" s="218"/>
      <c r="L2" s="218"/>
      <c r="N2" s="220" t="s">
        <v>1797</v>
      </c>
    </row>
    <row r="3" spans="1:15" s="15" customFormat="1"/>
    <row r="4" spans="1:15" s="15" customFormat="1" ht="104.1" customHeight="1">
      <c r="A4" s="694" t="s">
        <v>1952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4"/>
      <c r="O4" s="250"/>
    </row>
    <row r="5" spans="1:15" s="179" customFormat="1" ht="8.25" customHeight="1"/>
    <row r="6" spans="1:15" s="179" customFormat="1" ht="19.5" customHeight="1">
      <c r="H6" s="181" t="s">
        <v>481</v>
      </c>
      <c r="I6" s="182">
        <v>51</v>
      </c>
      <c r="J6" s="183" t="s">
        <v>1241</v>
      </c>
    </row>
    <row r="7" spans="1:15" s="179" customFormat="1" ht="19.5" customHeight="1">
      <c r="H7" s="181"/>
      <c r="I7" s="182">
        <v>41</v>
      </c>
      <c r="J7" s="183" t="s">
        <v>1930</v>
      </c>
    </row>
    <row r="8" spans="1:15" s="15" customFormat="1" ht="8.25" customHeight="1"/>
    <row r="9" spans="1:15" s="15" customFormat="1" ht="25.5" customHeight="1">
      <c r="A9" s="763" t="s">
        <v>1796</v>
      </c>
      <c r="B9" s="834"/>
      <c r="C9" s="834"/>
      <c r="D9" s="834"/>
      <c r="E9" s="834"/>
      <c r="F9" s="834"/>
      <c r="G9" s="834"/>
      <c r="H9" s="834"/>
      <c r="I9" s="834"/>
      <c r="J9" s="834"/>
      <c r="K9" s="834"/>
      <c r="L9" s="834"/>
      <c r="M9" s="834"/>
      <c r="N9" s="834"/>
    </row>
    <row r="10" spans="1:15" s="15" customFormat="1" ht="9" customHeight="1"/>
    <row r="11" spans="1:15" ht="49.5" customHeight="1">
      <c r="A11" s="847" t="s">
        <v>1236</v>
      </c>
      <c r="B11" s="847"/>
      <c r="C11" s="847"/>
      <c r="D11" s="847"/>
      <c r="E11" s="847"/>
      <c r="F11" s="847"/>
      <c r="G11" s="848" t="s">
        <v>1099</v>
      </c>
      <c r="H11" s="848"/>
      <c r="I11" s="731" t="s">
        <v>1266</v>
      </c>
      <c r="J11" s="731" t="s">
        <v>315</v>
      </c>
      <c r="K11" s="731"/>
      <c r="L11" s="731"/>
      <c r="M11" s="731"/>
      <c r="N11" s="849" t="s">
        <v>316</v>
      </c>
    </row>
    <row r="12" spans="1:15" ht="33" customHeight="1">
      <c r="A12" s="780" t="s">
        <v>1208</v>
      </c>
      <c r="B12" s="795" t="s">
        <v>1209</v>
      </c>
      <c r="C12" s="795"/>
      <c r="D12" s="745" t="s">
        <v>1210</v>
      </c>
      <c r="E12" s="852" t="s">
        <v>1211</v>
      </c>
      <c r="F12" s="853" t="s">
        <v>1244</v>
      </c>
      <c r="G12" s="745" t="s">
        <v>1101</v>
      </c>
      <c r="H12" s="745" t="s">
        <v>1102</v>
      </c>
      <c r="I12" s="731"/>
      <c r="J12" s="745" t="s">
        <v>59</v>
      </c>
      <c r="K12" s="745" t="s">
        <v>9</v>
      </c>
      <c r="L12" s="745" t="s">
        <v>10</v>
      </c>
      <c r="M12" s="745" t="s">
        <v>11</v>
      </c>
      <c r="N12" s="850"/>
    </row>
    <row r="13" spans="1:15" s="222" customFormat="1" ht="36" customHeight="1">
      <c r="A13" s="780"/>
      <c r="B13" s="316" t="s">
        <v>1213</v>
      </c>
      <c r="C13" s="316" t="s">
        <v>557</v>
      </c>
      <c r="D13" s="745"/>
      <c r="E13" s="852"/>
      <c r="F13" s="854"/>
      <c r="G13" s="745"/>
      <c r="H13" s="745"/>
      <c r="I13" s="731"/>
      <c r="J13" s="745"/>
      <c r="K13" s="745"/>
      <c r="L13" s="745"/>
      <c r="M13" s="745"/>
      <c r="N13" s="851"/>
    </row>
    <row r="14" spans="1:15" s="223" customFormat="1" ht="12.7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5" ht="24.95" customHeight="1">
      <c r="A15" s="225" t="s">
        <v>287</v>
      </c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 t="s">
        <v>716</v>
      </c>
      <c r="H15" s="229">
        <v>15</v>
      </c>
      <c r="I15" s="360">
        <v>1388.91</v>
      </c>
      <c r="J15" s="361">
        <v>1042.5899999999999</v>
      </c>
      <c r="K15" s="361">
        <v>233.42</v>
      </c>
      <c r="L15" s="361">
        <v>0</v>
      </c>
      <c r="M15" s="361">
        <v>112.9</v>
      </c>
      <c r="N15" s="245"/>
    </row>
    <row r="16" spans="1:15" ht="24.95" customHeight="1">
      <c r="A16" s="225" t="s">
        <v>287</v>
      </c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 t="s">
        <v>716</v>
      </c>
      <c r="H16" s="229">
        <v>15</v>
      </c>
      <c r="I16" s="360">
        <v>1388.91</v>
      </c>
      <c r="J16" s="361">
        <v>1042.5899999999999</v>
      </c>
      <c r="K16" s="361">
        <v>233.42</v>
      </c>
      <c r="L16" s="361">
        <v>0</v>
      </c>
      <c r="M16" s="361">
        <v>112.9</v>
      </c>
      <c r="N16" s="245"/>
    </row>
    <row r="17" spans="1:14" ht="24.95" customHeight="1">
      <c r="A17" s="225" t="s">
        <v>277</v>
      </c>
      <c r="B17" s="456">
        <v>16</v>
      </c>
      <c r="C17" s="227" t="s">
        <v>1214</v>
      </c>
      <c r="D17" s="226">
        <v>2</v>
      </c>
      <c r="E17" s="228" t="s">
        <v>489</v>
      </c>
      <c r="F17" s="228" t="s">
        <v>716</v>
      </c>
      <c r="G17" s="229" t="s">
        <v>716</v>
      </c>
      <c r="H17" s="229">
        <v>15.4</v>
      </c>
      <c r="I17" s="360">
        <v>1493.95</v>
      </c>
      <c r="J17" s="361">
        <v>1147.8800000000001</v>
      </c>
      <c r="K17" s="361">
        <v>233.17</v>
      </c>
      <c r="L17" s="361">
        <v>0</v>
      </c>
      <c r="M17" s="361">
        <v>112.9</v>
      </c>
      <c r="N17" s="245"/>
    </row>
    <row r="18" spans="1:14" ht="24.95" customHeight="1">
      <c r="A18" s="225" t="s">
        <v>277</v>
      </c>
      <c r="B18" s="456">
        <v>16</v>
      </c>
      <c r="C18" s="227" t="s">
        <v>1214</v>
      </c>
      <c r="D18" s="226">
        <v>2</v>
      </c>
      <c r="E18" s="228" t="s">
        <v>534</v>
      </c>
      <c r="F18" s="228" t="s">
        <v>716</v>
      </c>
      <c r="G18" s="229" t="s">
        <v>716</v>
      </c>
      <c r="H18" s="229">
        <v>12.7</v>
      </c>
      <c r="I18" s="360">
        <v>1493.95</v>
      </c>
      <c r="J18" s="361">
        <v>1147.8800000000001</v>
      </c>
      <c r="K18" s="361">
        <v>233.17</v>
      </c>
      <c r="L18" s="361">
        <v>0</v>
      </c>
      <c r="M18" s="361">
        <v>112.9</v>
      </c>
      <c r="N18" s="245"/>
    </row>
    <row r="19" spans="1:14" s="167" customFormat="1" ht="16.5">
      <c r="A19" s="315">
        <v>1</v>
      </c>
      <c r="B19" s="167" t="s">
        <v>553</v>
      </c>
      <c r="G19" s="221"/>
      <c r="H19" s="221"/>
      <c r="I19" s="221"/>
      <c r="J19" s="221"/>
      <c r="K19" s="221"/>
      <c r="L19" s="221"/>
    </row>
    <row r="20" spans="1:14" s="167" customFormat="1" ht="16.5">
      <c r="A20" s="315">
        <v>2</v>
      </c>
      <c r="B20" s="167" t="s">
        <v>554</v>
      </c>
    </row>
    <row r="21" spans="1:14" ht="10.5" customHeight="1">
      <c r="B21" s="317"/>
      <c r="D21" s="232"/>
      <c r="E21" s="231"/>
      <c r="F21" s="233"/>
      <c r="G21" s="246"/>
      <c r="H21" s="246"/>
      <c r="I21" s="246"/>
      <c r="J21" s="246"/>
    </row>
    <row r="22" spans="1:14" s="167" customFormat="1" ht="16.5">
      <c r="A22" s="235"/>
      <c r="G22" s="221"/>
      <c r="H22" s="221"/>
      <c r="I22" s="221"/>
      <c r="J22" s="221"/>
      <c r="K22" s="221"/>
      <c r="L22" s="221"/>
    </row>
    <row r="23" spans="1:14" s="167" customFormat="1" ht="16.5">
      <c r="A23" s="235"/>
      <c r="G23" s="221"/>
      <c r="H23" s="221"/>
      <c r="I23" s="221"/>
      <c r="J23" s="221"/>
      <c r="K23" s="221"/>
      <c r="L23" s="221"/>
    </row>
    <row r="24" spans="1:14" ht="12" customHeight="1"/>
  </sheetData>
  <customSheetViews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8">
    <mergeCell ref="F12:F13"/>
    <mergeCell ref="G12:G13"/>
    <mergeCell ref="H12:H13"/>
    <mergeCell ref="J12:J13"/>
    <mergeCell ref="K12:K13"/>
    <mergeCell ref="A4:N4"/>
    <mergeCell ref="A9:N9"/>
    <mergeCell ref="A11:F11"/>
    <mergeCell ref="G11:H11"/>
    <mergeCell ref="I11:I13"/>
    <mergeCell ref="J11:M11"/>
    <mergeCell ref="N11:N13"/>
    <mergeCell ref="A12:A13"/>
    <mergeCell ref="B12:C12"/>
    <mergeCell ref="D12:D13"/>
    <mergeCell ref="L12:L13"/>
    <mergeCell ref="M12:M13"/>
    <mergeCell ref="E12:E13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3">
    <tabColor rgb="FF00B0F0"/>
  </sheetPr>
  <dimension ref="A1:P71"/>
  <sheetViews>
    <sheetView zoomScaleNormal="100" workbookViewId="0">
      <pane ySplit="13" topLeftCell="A14" activePane="bottomLeft" state="frozen"/>
      <selection pane="bottomLeft" activeCell="P6" sqref="P6"/>
    </sheetView>
  </sheetViews>
  <sheetFormatPr defaultColWidth="5.125" defaultRowHeight="15.75"/>
  <cols>
    <col min="1" max="1" width="7.75" style="479" customWidth="1"/>
    <col min="2" max="2" width="5.125" style="479"/>
    <col min="3" max="3" width="28.5" style="479" customWidth="1"/>
    <col min="4" max="4" width="5.125" style="479"/>
    <col min="5" max="5" width="10.625" style="479" customWidth="1"/>
    <col min="6" max="6" width="11.625" style="479" customWidth="1"/>
    <col min="7" max="7" width="41.375" style="479" customWidth="1"/>
    <col min="8" max="8" width="6.5" style="479" customWidth="1"/>
    <col min="9" max="9" width="6.25" style="494" customWidth="1"/>
    <col min="10" max="10" width="12.5" style="479" customWidth="1"/>
    <col min="11" max="14" width="10.625" style="479" customWidth="1"/>
    <col min="15" max="15" width="0.875" style="479" customWidth="1"/>
    <col min="16" max="16" width="8.25" style="480" customWidth="1"/>
    <col min="17" max="16384" width="5.125" style="479"/>
  </cols>
  <sheetData>
    <row r="1" spans="1:15" ht="18">
      <c r="A1" s="241"/>
      <c r="B1" s="241"/>
      <c r="C1" s="241"/>
      <c r="D1" s="241"/>
      <c r="E1" s="241"/>
      <c r="F1" s="241"/>
      <c r="G1" s="241"/>
      <c r="H1" s="241"/>
      <c r="I1" s="477"/>
      <c r="J1" s="241"/>
      <c r="K1" s="478"/>
      <c r="L1" s="478"/>
      <c r="M1" s="478"/>
      <c r="N1" s="242" t="s">
        <v>2009</v>
      </c>
    </row>
    <row r="2" spans="1:15" ht="18">
      <c r="A2" s="241"/>
      <c r="B2" s="241"/>
      <c r="C2" s="241"/>
      <c r="D2" s="241"/>
      <c r="E2" s="241"/>
      <c r="F2" s="241"/>
      <c r="G2" s="241"/>
      <c r="H2" s="241"/>
      <c r="I2" s="477"/>
      <c r="J2" s="241"/>
      <c r="K2" s="478"/>
      <c r="L2" s="478"/>
      <c r="M2" s="478"/>
      <c r="N2" s="243" t="s">
        <v>1797</v>
      </c>
    </row>
    <row r="3" spans="1:15">
      <c r="A3" s="241"/>
      <c r="B3" s="241"/>
      <c r="C3" s="241"/>
      <c r="D3" s="241"/>
      <c r="E3" s="241"/>
      <c r="F3" s="241"/>
      <c r="G3" s="241"/>
      <c r="H3" s="241"/>
      <c r="I3" s="477"/>
      <c r="J3" s="241"/>
      <c r="K3" s="241"/>
      <c r="L3" s="241"/>
      <c r="M3" s="241"/>
      <c r="N3" s="241"/>
    </row>
    <row r="4" spans="1:15" ht="59.45" customHeight="1">
      <c r="A4" s="855" t="s">
        <v>1841</v>
      </c>
      <c r="B4" s="855"/>
      <c r="C4" s="855"/>
      <c r="D4" s="855"/>
      <c r="E4" s="855"/>
      <c r="F4" s="855"/>
      <c r="G4" s="855"/>
      <c r="H4" s="855"/>
      <c r="I4" s="855"/>
      <c r="J4" s="855"/>
      <c r="K4" s="855"/>
      <c r="L4" s="855"/>
      <c r="M4" s="855"/>
      <c r="N4" s="855"/>
    </row>
    <row r="5" spans="1:15" ht="6.95" customHeight="1">
      <c r="A5" s="87"/>
      <c r="B5" s="87"/>
      <c r="C5" s="87"/>
      <c r="D5" s="87"/>
      <c r="E5" s="87"/>
      <c r="F5" s="87"/>
      <c r="G5" s="87"/>
      <c r="H5" s="87"/>
      <c r="I5" s="507"/>
      <c r="J5" s="87"/>
      <c r="K5" s="87"/>
      <c r="L5" s="87"/>
      <c r="M5" s="87"/>
      <c r="N5" s="87"/>
    </row>
    <row r="6" spans="1:15" ht="18">
      <c r="A6" s="180"/>
      <c r="B6" s="180"/>
      <c r="C6" s="180"/>
      <c r="D6" s="180"/>
      <c r="E6" s="181"/>
      <c r="F6" s="181"/>
      <c r="G6" s="181" t="s">
        <v>481</v>
      </c>
      <c r="H6" s="182">
        <v>62</v>
      </c>
      <c r="I6" s="508" t="s">
        <v>1842</v>
      </c>
      <c r="J6" s="180"/>
      <c r="K6" s="180"/>
      <c r="L6" s="180"/>
      <c r="M6" s="180"/>
      <c r="N6" s="180"/>
    </row>
    <row r="7" spans="1:15" ht="5.0999999999999996" customHeight="1">
      <c r="A7" s="241"/>
      <c r="B7" s="241"/>
      <c r="C7" s="241"/>
      <c r="D7" s="241"/>
      <c r="E7" s="241"/>
      <c r="F7" s="241"/>
      <c r="G7" s="241"/>
      <c r="H7" s="241"/>
      <c r="I7" s="477"/>
      <c r="J7" s="241"/>
      <c r="K7" s="241"/>
      <c r="L7" s="241"/>
      <c r="M7" s="241"/>
      <c r="N7" s="241"/>
    </row>
    <row r="8" spans="1:15" ht="41.45" customHeight="1">
      <c r="A8" s="769" t="s">
        <v>2305</v>
      </c>
      <c r="B8" s="769"/>
      <c r="C8" s="769"/>
      <c r="D8" s="769"/>
      <c r="E8" s="769"/>
      <c r="F8" s="769"/>
      <c r="G8" s="769"/>
      <c r="H8" s="769"/>
      <c r="I8" s="769"/>
      <c r="J8" s="769"/>
      <c r="K8" s="769"/>
      <c r="L8" s="769"/>
      <c r="M8" s="769"/>
      <c r="N8" s="769"/>
    </row>
    <row r="9" spans="1:15" ht="6" customHeight="1">
      <c r="A9" s="241"/>
      <c r="B9" s="241"/>
      <c r="C9" s="241"/>
      <c r="D9" s="241"/>
      <c r="E9" s="241"/>
      <c r="F9" s="241"/>
      <c r="G9" s="241"/>
      <c r="H9" s="241"/>
      <c r="I9" s="477"/>
      <c r="J9" s="241"/>
      <c r="K9" s="241"/>
      <c r="L9" s="241"/>
      <c r="M9" s="241"/>
      <c r="N9" s="241"/>
    </row>
    <row r="10" spans="1:15" ht="15.75" customHeight="1">
      <c r="A10" s="780" t="s">
        <v>1206</v>
      </c>
      <c r="B10" s="780"/>
      <c r="C10" s="780"/>
      <c r="D10" s="780"/>
      <c r="E10" s="780"/>
      <c r="F10" s="780"/>
      <c r="G10" s="780"/>
      <c r="H10" s="856" t="s">
        <v>1207</v>
      </c>
      <c r="I10" s="856"/>
      <c r="J10" s="857" t="s">
        <v>1843</v>
      </c>
      <c r="K10" s="857" t="s">
        <v>315</v>
      </c>
      <c r="L10" s="857"/>
      <c r="M10" s="857"/>
      <c r="N10" s="857"/>
    </row>
    <row r="11" spans="1:15" ht="15.75" customHeight="1">
      <c r="A11" s="781" t="s">
        <v>1216</v>
      </c>
      <c r="B11" s="779" t="s">
        <v>1209</v>
      </c>
      <c r="C11" s="779"/>
      <c r="D11" s="779" t="s">
        <v>1844</v>
      </c>
      <c r="E11" s="780" t="s">
        <v>1845</v>
      </c>
      <c r="F11" s="780" t="s">
        <v>1846</v>
      </c>
      <c r="G11" s="780" t="s">
        <v>1212</v>
      </c>
      <c r="H11" s="856"/>
      <c r="I11" s="856"/>
      <c r="J11" s="857"/>
      <c r="K11" s="779" t="s">
        <v>59</v>
      </c>
      <c r="L11" s="779" t="s">
        <v>9</v>
      </c>
      <c r="M11" s="779" t="s">
        <v>10</v>
      </c>
      <c r="N11" s="779" t="s">
        <v>11</v>
      </c>
    </row>
    <row r="12" spans="1:15" ht="28.5">
      <c r="A12" s="781"/>
      <c r="B12" s="650" t="s">
        <v>1213</v>
      </c>
      <c r="C12" s="650" t="s">
        <v>557</v>
      </c>
      <c r="D12" s="779"/>
      <c r="E12" s="780"/>
      <c r="F12" s="780"/>
      <c r="G12" s="780"/>
      <c r="H12" s="598" t="s">
        <v>1101</v>
      </c>
      <c r="I12" s="598" t="s">
        <v>1102</v>
      </c>
      <c r="J12" s="857"/>
      <c r="K12" s="779"/>
      <c r="L12" s="779"/>
      <c r="M12" s="779"/>
      <c r="N12" s="779"/>
    </row>
    <row r="13" spans="1:15">
      <c r="A13" s="514">
        <v>1</v>
      </c>
      <c r="B13" s="515">
        <v>2</v>
      </c>
      <c r="C13" s="515">
        <v>3</v>
      </c>
      <c r="D13" s="514">
        <v>4</v>
      </c>
      <c r="E13" s="515">
        <v>5</v>
      </c>
      <c r="F13" s="515">
        <v>6</v>
      </c>
      <c r="G13" s="514">
        <v>6</v>
      </c>
      <c r="H13" s="514">
        <v>7</v>
      </c>
      <c r="I13" s="514">
        <v>8</v>
      </c>
      <c r="J13" s="514">
        <v>9</v>
      </c>
      <c r="K13" s="514">
        <v>10</v>
      </c>
      <c r="L13" s="514">
        <v>11</v>
      </c>
      <c r="M13" s="514">
        <v>12</v>
      </c>
      <c r="N13" s="481">
        <v>13</v>
      </c>
    </row>
    <row r="14" spans="1:15">
      <c r="A14" s="408">
        <v>1</v>
      </c>
      <c r="B14" s="483">
        <v>1</v>
      </c>
      <c r="C14" s="505" t="s">
        <v>1217</v>
      </c>
      <c r="D14" s="483">
        <v>1</v>
      </c>
      <c r="E14" s="483"/>
      <c r="F14" s="483" t="s">
        <v>1218</v>
      </c>
      <c r="G14" s="484" t="s">
        <v>1219</v>
      </c>
      <c r="H14" s="485" t="s">
        <v>716</v>
      </c>
      <c r="I14" s="516">
        <v>21</v>
      </c>
      <c r="J14" s="311">
        <v>177216.68</v>
      </c>
      <c r="K14" s="312">
        <v>45526.18</v>
      </c>
      <c r="L14" s="312">
        <v>113177.74</v>
      </c>
      <c r="M14" s="312">
        <v>5086.83</v>
      </c>
      <c r="N14" s="269">
        <v>13425.93</v>
      </c>
      <c r="O14" s="482"/>
    </row>
    <row r="15" spans="1:15" ht="28.5">
      <c r="A15" s="408">
        <v>1</v>
      </c>
      <c r="B15" s="483">
        <v>1</v>
      </c>
      <c r="C15" s="505" t="s">
        <v>1217</v>
      </c>
      <c r="D15" s="483">
        <v>1</v>
      </c>
      <c r="E15" s="483"/>
      <c r="F15" s="483" t="s">
        <v>1413</v>
      </c>
      <c r="G15" s="484" t="s">
        <v>1743</v>
      </c>
      <c r="H15" s="485" t="s">
        <v>716</v>
      </c>
      <c r="I15" s="516">
        <v>21</v>
      </c>
      <c r="J15" s="311">
        <v>177216.68</v>
      </c>
      <c r="K15" s="312">
        <v>45526.18</v>
      </c>
      <c r="L15" s="312">
        <v>113177.74</v>
      </c>
      <c r="M15" s="312">
        <v>5086.83</v>
      </c>
      <c r="N15" s="269">
        <v>13425.93</v>
      </c>
      <c r="O15" s="482"/>
    </row>
    <row r="16" spans="1:15" ht="57">
      <c r="A16" s="408">
        <v>1</v>
      </c>
      <c r="B16" s="483">
        <v>1</v>
      </c>
      <c r="C16" s="505" t="s">
        <v>1217</v>
      </c>
      <c r="D16" s="483">
        <v>1</v>
      </c>
      <c r="E16" s="483"/>
      <c r="F16" s="483" t="s">
        <v>1397</v>
      </c>
      <c r="G16" s="484" t="s">
        <v>1744</v>
      </c>
      <c r="H16" s="485" t="s">
        <v>716</v>
      </c>
      <c r="I16" s="516">
        <v>21</v>
      </c>
      <c r="J16" s="311">
        <v>177216.68</v>
      </c>
      <c r="K16" s="312">
        <v>45526.18</v>
      </c>
      <c r="L16" s="312">
        <v>113177.74</v>
      </c>
      <c r="M16" s="312">
        <v>5086.83</v>
      </c>
      <c r="N16" s="269">
        <v>13425.93</v>
      </c>
      <c r="O16" s="482"/>
    </row>
    <row r="17" spans="1:15">
      <c r="A17" s="408">
        <v>2</v>
      </c>
      <c r="B17" s="483">
        <v>1</v>
      </c>
      <c r="C17" s="505" t="s">
        <v>1217</v>
      </c>
      <c r="D17" s="483">
        <v>1</v>
      </c>
      <c r="E17" s="483"/>
      <c r="F17" s="483" t="s">
        <v>1220</v>
      </c>
      <c r="G17" s="484" t="s">
        <v>1847</v>
      </c>
      <c r="H17" s="485" t="s">
        <v>716</v>
      </c>
      <c r="I17" s="516">
        <v>11</v>
      </c>
      <c r="J17" s="311">
        <v>213532.85</v>
      </c>
      <c r="K17" s="312">
        <v>97455.35</v>
      </c>
      <c r="L17" s="312">
        <v>106380.34</v>
      </c>
      <c r="M17" s="312">
        <v>2664.53</v>
      </c>
      <c r="N17" s="269">
        <v>7032.63</v>
      </c>
      <c r="O17" s="482"/>
    </row>
    <row r="18" spans="1:15">
      <c r="A18" s="408">
        <v>3</v>
      </c>
      <c r="B18" s="483">
        <v>136</v>
      </c>
      <c r="C18" s="505" t="s">
        <v>1848</v>
      </c>
      <c r="D18" s="483">
        <v>1</v>
      </c>
      <c r="E18" s="483"/>
      <c r="F18" s="483" t="s">
        <v>1221</v>
      </c>
      <c r="G18" s="484" t="s">
        <v>1849</v>
      </c>
      <c r="H18" s="485" t="s">
        <v>716</v>
      </c>
      <c r="I18" s="516">
        <v>10</v>
      </c>
      <c r="J18" s="311">
        <v>151321.49</v>
      </c>
      <c r="K18" s="312">
        <v>69062.39</v>
      </c>
      <c r="L18" s="312">
        <v>73443.5</v>
      </c>
      <c r="M18" s="312">
        <v>2422.3000000000002</v>
      </c>
      <c r="N18" s="269">
        <v>6393.3</v>
      </c>
      <c r="O18" s="482"/>
    </row>
    <row r="19" spans="1:15">
      <c r="A19" s="408">
        <v>4</v>
      </c>
      <c r="B19" s="483">
        <v>136</v>
      </c>
      <c r="C19" s="505" t="s">
        <v>1848</v>
      </c>
      <c r="D19" s="483">
        <v>1</v>
      </c>
      <c r="E19" s="483"/>
      <c r="F19" s="483" t="s">
        <v>1760</v>
      </c>
      <c r="G19" s="484" t="s">
        <v>1745</v>
      </c>
      <c r="H19" s="485" t="s">
        <v>60</v>
      </c>
      <c r="I19" s="516">
        <v>4</v>
      </c>
      <c r="J19" s="311">
        <v>228338.83</v>
      </c>
      <c r="K19" s="312">
        <v>104212.73</v>
      </c>
      <c r="L19" s="312">
        <v>120599.86</v>
      </c>
      <c r="M19" s="312">
        <v>968.92</v>
      </c>
      <c r="N19" s="269">
        <v>2557.3200000000002</v>
      </c>
      <c r="O19" s="482"/>
    </row>
    <row r="20" spans="1:15" ht="28.5">
      <c r="A20" s="408">
        <v>10</v>
      </c>
      <c r="B20" s="483">
        <v>114</v>
      </c>
      <c r="C20" s="407" t="s">
        <v>1835</v>
      </c>
      <c r="D20" s="483">
        <v>1</v>
      </c>
      <c r="E20" s="483"/>
      <c r="F20" s="483" t="s">
        <v>2221</v>
      </c>
      <c r="G20" s="484" t="s">
        <v>2222</v>
      </c>
      <c r="H20" s="485"/>
      <c r="I20" s="516">
        <v>60</v>
      </c>
      <c r="J20" s="311">
        <v>690907.54</v>
      </c>
      <c r="K20" s="312">
        <v>425461.59</v>
      </c>
      <c r="L20" s="312">
        <v>212552.35</v>
      </c>
      <c r="M20" s="312">
        <v>14533.8</v>
      </c>
      <c r="N20" s="269">
        <v>38359.800000000003</v>
      </c>
      <c r="O20" s="482"/>
    </row>
    <row r="21" spans="1:15" ht="28.5">
      <c r="A21" s="408">
        <v>11</v>
      </c>
      <c r="B21" s="483">
        <v>114</v>
      </c>
      <c r="C21" s="407" t="s">
        <v>1835</v>
      </c>
      <c r="D21" s="483">
        <v>1</v>
      </c>
      <c r="E21" s="483"/>
      <c r="F21" s="483" t="s">
        <v>2223</v>
      </c>
      <c r="G21" s="484" t="s">
        <v>2222</v>
      </c>
      <c r="H21" s="485"/>
      <c r="I21" s="516">
        <v>60</v>
      </c>
      <c r="J21" s="311">
        <v>1865659.68</v>
      </c>
      <c r="K21" s="312">
        <v>851477.98</v>
      </c>
      <c r="L21" s="312">
        <v>961288.1</v>
      </c>
      <c r="M21" s="312">
        <v>14533.8</v>
      </c>
      <c r="N21" s="269">
        <v>38359.800000000003</v>
      </c>
      <c r="O21" s="482"/>
    </row>
    <row r="22" spans="1:15" ht="28.5">
      <c r="A22" s="408">
        <v>12</v>
      </c>
      <c r="B22" s="483">
        <v>54</v>
      </c>
      <c r="C22" s="505" t="s">
        <v>1144</v>
      </c>
      <c r="D22" s="483">
        <v>1</v>
      </c>
      <c r="E22" s="483"/>
      <c r="F22" s="483" t="s">
        <v>2224</v>
      </c>
      <c r="G22" s="484" t="s">
        <v>1746</v>
      </c>
      <c r="H22" s="485" t="s">
        <v>716</v>
      </c>
      <c r="I22" s="516">
        <v>19</v>
      </c>
      <c r="J22" s="311">
        <v>193429.28</v>
      </c>
      <c r="K22" s="312">
        <v>88280.18</v>
      </c>
      <c r="L22" s="312">
        <v>88399.46</v>
      </c>
      <c r="M22" s="312">
        <v>4602.37</v>
      </c>
      <c r="N22" s="269">
        <v>12147.27</v>
      </c>
      <c r="O22" s="482"/>
    </row>
    <row r="23" spans="1:15">
      <c r="A23" s="408">
        <v>12</v>
      </c>
      <c r="B23" s="483">
        <v>54</v>
      </c>
      <c r="C23" s="505" t="s">
        <v>1144</v>
      </c>
      <c r="D23" s="483">
        <v>1</v>
      </c>
      <c r="E23" s="483"/>
      <c r="F23" s="483" t="s">
        <v>2225</v>
      </c>
      <c r="G23" s="484" t="s">
        <v>1222</v>
      </c>
      <c r="H23" s="485" t="s">
        <v>716</v>
      </c>
      <c r="I23" s="516">
        <v>18</v>
      </c>
      <c r="J23" s="311">
        <v>193429.28</v>
      </c>
      <c r="K23" s="312">
        <v>88280.18</v>
      </c>
      <c r="L23" s="312">
        <v>89281.02</v>
      </c>
      <c r="M23" s="312">
        <v>4360.1400000000003</v>
      </c>
      <c r="N23" s="269">
        <v>11507.94</v>
      </c>
      <c r="O23" s="482"/>
    </row>
    <row r="24" spans="1:15" ht="28.5">
      <c r="A24" s="408">
        <v>12</v>
      </c>
      <c r="B24" s="483">
        <v>54</v>
      </c>
      <c r="C24" s="505" t="s">
        <v>1144</v>
      </c>
      <c r="D24" s="483">
        <v>1</v>
      </c>
      <c r="E24" s="483"/>
      <c r="F24" s="483" t="s">
        <v>2226</v>
      </c>
      <c r="G24" s="484" t="s">
        <v>1747</v>
      </c>
      <c r="H24" s="485" t="s">
        <v>716</v>
      </c>
      <c r="I24" s="516">
        <v>19</v>
      </c>
      <c r="J24" s="311">
        <v>193429.28</v>
      </c>
      <c r="K24" s="312">
        <v>88280.18</v>
      </c>
      <c r="L24" s="312">
        <v>88399.46</v>
      </c>
      <c r="M24" s="312">
        <v>4602.37</v>
      </c>
      <c r="N24" s="269">
        <v>12147.27</v>
      </c>
      <c r="O24" s="482"/>
    </row>
    <row r="25" spans="1:15" ht="28.5">
      <c r="A25" s="408">
        <v>12</v>
      </c>
      <c r="B25" s="483">
        <v>54</v>
      </c>
      <c r="C25" s="407" t="s">
        <v>1144</v>
      </c>
      <c r="D25" s="483">
        <v>1</v>
      </c>
      <c r="E25" s="483"/>
      <c r="F25" s="483" t="s">
        <v>2227</v>
      </c>
      <c r="G25" s="484" t="s">
        <v>1748</v>
      </c>
      <c r="H25" s="485" t="s">
        <v>716</v>
      </c>
      <c r="I25" s="516">
        <v>19</v>
      </c>
      <c r="J25" s="311">
        <v>193429.28</v>
      </c>
      <c r="K25" s="312">
        <v>88280.18</v>
      </c>
      <c r="L25" s="312">
        <v>88399.46</v>
      </c>
      <c r="M25" s="312">
        <v>4602.37</v>
      </c>
      <c r="N25" s="269">
        <v>12147.27</v>
      </c>
      <c r="O25" s="482"/>
    </row>
    <row r="26" spans="1:15" ht="42.75">
      <c r="A26" s="408">
        <v>12</v>
      </c>
      <c r="B26" s="483">
        <v>54</v>
      </c>
      <c r="C26" s="505" t="s">
        <v>1144</v>
      </c>
      <c r="D26" s="483">
        <v>1</v>
      </c>
      <c r="E26" s="483"/>
      <c r="F26" s="483" t="s">
        <v>2228</v>
      </c>
      <c r="G26" s="484" t="s">
        <v>1749</v>
      </c>
      <c r="H26" s="485" t="s">
        <v>716</v>
      </c>
      <c r="I26" s="516">
        <v>15</v>
      </c>
      <c r="J26" s="311">
        <v>193429.28</v>
      </c>
      <c r="K26" s="312">
        <v>88280.18</v>
      </c>
      <c r="L26" s="312">
        <v>91925.7</v>
      </c>
      <c r="M26" s="312">
        <v>3633.45</v>
      </c>
      <c r="N26" s="269">
        <v>9589.9500000000007</v>
      </c>
      <c r="O26" s="482"/>
    </row>
    <row r="27" spans="1:15">
      <c r="A27" s="408">
        <v>12</v>
      </c>
      <c r="B27" s="483">
        <v>54</v>
      </c>
      <c r="C27" s="505" t="s">
        <v>1144</v>
      </c>
      <c r="D27" s="483">
        <v>1</v>
      </c>
      <c r="E27" s="483"/>
      <c r="F27" s="483" t="s">
        <v>2229</v>
      </c>
      <c r="G27" s="484" t="s">
        <v>1294</v>
      </c>
      <c r="H27" s="485" t="s">
        <v>716</v>
      </c>
      <c r="I27" s="516">
        <v>23</v>
      </c>
      <c r="J27" s="311">
        <v>193429.28</v>
      </c>
      <c r="K27" s="312">
        <v>88280.18</v>
      </c>
      <c r="L27" s="312">
        <v>84873.22</v>
      </c>
      <c r="M27" s="312">
        <v>5571.29</v>
      </c>
      <c r="N27" s="269">
        <v>14704.59</v>
      </c>
      <c r="O27" s="482"/>
    </row>
    <row r="28" spans="1:15">
      <c r="A28" s="408">
        <v>12</v>
      </c>
      <c r="B28" s="483">
        <v>54</v>
      </c>
      <c r="C28" s="505" t="s">
        <v>1144</v>
      </c>
      <c r="D28" s="483">
        <v>1</v>
      </c>
      <c r="E28" s="483"/>
      <c r="F28" s="483" t="s">
        <v>2230</v>
      </c>
      <c r="G28" s="484" t="s">
        <v>1223</v>
      </c>
      <c r="H28" s="485" t="s">
        <v>716</v>
      </c>
      <c r="I28" s="516">
        <v>11</v>
      </c>
      <c r="J28" s="311">
        <v>193429.28</v>
      </c>
      <c r="K28" s="312">
        <v>88280.18</v>
      </c>
      <c r="L28" s="312">
        <v>95451.94</v>
      </c>
      <c r="M28" s="312">
        <v>2664.53</v>
      </c>
      <c r="N28" s="269">
        <v>7032.63</v>
      </c>
      <c r="O28" s="482"/>
    </row>
    <row r="29" spans="1:15" ht="42.75">
      <c r="A29" s="408">
        <v>12</v>
      </c>
      <c r="B29" s="483">
        <v>54</v>
      </c>
      <c r="C29" s="505" t="s">
        <v>1144</v>
      </c>
      <c r="D29" s="483">
        <v>1</v>
      </c>
      <c r="E29" s="483"/>
      <c r="F29" s="483" t="s">
        <v>2231</v>
      </c>
      <c r="G29" s="484" t="s">
        <v>1750</v>
      </c>
      <c r="H29" s="485" t="s">
        <v>716</v>
      </c>
      <c r="I29" s="516">
        <v>14</v>
      </c>
      <c r="J29" s="311">
        <v>193429.28</v>
      </c>
      <c r="K29" s="312">
        <v>88280.18</v>
      </c>
      <c r="L29" s="312">
        <v>92807.26</v>
      </c>
      <c r="M29" s="312">
        <v>3391.22</v>
      </c>
      <c r="N29" s="269">
        <v>8950.6200000000008</v>
      </c>
      <c r="O29" s="482"/>
    </row>
    <row r="30" spans="1:15">
      <c r="A30" s="408">
        <v>13</v>
      </c>
      <c r="B30" s="483">
        <v>54</v>
      </c>
      <c r="C30" s="505" t="s">
        <v>1144</v>
      </c>
      <c r="D30" s="483">
        <v>1</v>
      </c>
      <c r="E30" s="483"/>
      <c r="F30" s="483" t="s">
        <v>2232</v>
      </c>
      <c r="G30" s="484" t="s">
        <v>1414</v>
      </c>
      <c r="H30" s="485" t="s">
        <v>716</v>
      </c>
      <c r="I30" s="516">
        <v>13</v>
      </c>
      <c r="J30" s="311">
        <v>264461.55</v>
      </c>
      <c r="K30" s="312">
        <v>67939</v>
      </c>
      <c r="L30" s="312">
        <v>185062.27</v>
      </c>
      <c r="M30" s="312">
        <v>3148.99</v>
      </c>
      <c r="N30" s="269">
        <v>8311.2900000000009</v>
      </c>
      <c r="O30" s="482"/>
    </row>
    <row r="31" spans="1:15">
      <c r="A31" s="408">
        <v>14</v>
      </c>
      <c r="B31" s="483">
        <v>54</v>
      </c>
      <c r="C31" s="505" t="s">
        <v>1144</v>
      </c>
      <c r="D31" s="483">
        <v>1</v>
      </c>
      <c r="E31" s="483" t="s">
        <v>489</v>
      </c>
      <c r="F31" s="483" t="s">
        <v>2233</v>
      </c>
      <c r="G31" s="484" t="s">
        <v>1224</v>
      </c>
      <c r="H31" s="485" t="s">
        <v>716</v>
      </c>
      <c r="I31" s="516">
        <v>15</v>
      </c>
      <c r="J31" s="311">
        <v>169769.07</v>
      </c>
      <c r="K31" s="312">
        <v>43612.92</v>
      </c>
      <c r="L31" s="312">
        <v>112932.75</v>
      </c>
      <c r="M31" s="312">
        <v>3633.45</v>
      </c>
      <c r="N31" s="269">
        <v>9589.9500000000007</v>
      </c>
      <c r="O31" s="482"/>
    </row>
    <row r="32" spans="1:15">
      <c r="A32" s="408">
        <v>15</v>
      </c>
      <c r="B32" s="483">
        <v>54</v>
      </c>
      <c r="C32" s="505" t="s">
        <v>1144</v>
      </c>
      <c r="D32" s="483">
        <v>1</v>
      </c>
      <c r="E32" s="483" t="s">
        <v>534</v>
      </c>
      <c r="F32" s="483" t="s">
        <v>2234</v>
      </c>
      <c r="G32" s="484" t="s">
        <v>1224</v>
      </c>
      <c r="H32" s="485" t="s">
        <v>716</v>
      </c>
      <c r="I32" s="516">
        <v>15</v>
      </c>
      <c r="J32" s="311">
        <v>244035.82</v>
      </c>
      <c r="K32" s="312">
        <v>62691.72</v>
      </c>
      <c r="L32" s="312">
        <v>168120.7</v>
      </c>
      <c r="M32" s="312">
        <v>3633.45</v>
      </c>
      <c r="N32" s="269">
        <v>9589.9500000000007</v>
      </c>
      <c r="O32" s="482"/>
    </row>
    <row r="33" spans="1:15" ht="42.75">
      <c r="A33" s="408">
        <v>16</v>
      </c>
      <c r="B33" s="483">
        <v>54</v>
      </c>
      <c r="C33" s="407" t="s">
        <v>1144</v>
      </c>
      <c r="D33" s="483">
        <v>1</v>
      </c>
      <c r="E33" s="483"/>
      <c r="F33" s="483" t="s">
        <v>2235</v>
      </c>
      <c r="G33" s="484" t="s">
        <v>1850</v>
      </c>
      <c r="H33" s="485"/>
      <c r="I33" s="516">
        <v>14</v>
      </c>
      <c r="J33" s="311">
        <v>345777.07</v>
      </c>
      <c r="K33" s="312">
        <v>157810.97</v>
      </c>
      <c r="L33" s="312">
        <v>175624.26</v>
      </c>
      <c r="M33" s="312">
        <v>3391.22</v>
      </c>
      <c r="N33" s="269">
        <v>8950.6200000000008</v>
      </c>
      <c r="O33" s="482"/>
    </row>
    <row r="34" spans="1:15">
      <c r="A34" s="408">
        <v>17</v>
      </c>
      <c r="B34" s="483">
        <v>54</v>
      </c>
      <c r="C34" s="407" t="s">
        <v>1144</v>
      </c>
      <c r="D34" s="483">
        <v>1</v>
      </c>
      <c r="E34" s="483"/>
      <c r="F34" s="483" t="s">
        <v>2236</v>
      </c>
      <c r="G34" s="484" t="s">
        <v>1836</v>
      </c>
      <c r="H34" s="485"/>
      <c r="I34" s="516">
        <v>24</v>
      </c>
      <c r="J34" s="311">
        <v>470519.14</v>
      </c>
      <c r="K34" s="312">
        <v>214742.64</v>
      </c>
      <c r="L34" s="312">
        <v>234619.06</v>
      </c>
      <c r="M34" s="312">
        <v>5813.52</v>
      </c>
      <c r="N34" s="269">
        <v>15343.92</v>
      </c>
      <c r="O34" s="482"/>
    </row>
    <row r="35" spans="1:15" ht="57">
      <c r="A35" s="408">
        <v>18</v>
      </c>
      <c r="B35" s="483">
        <v>55</v>
      </c>
      <c r="C35" s="407" t="s">
        <v>1147</v>
      </c>
      <c r="D35" s="483">
        <v>1</v>
      </c>
      <c r="E35" s="483"/>
      <c r="F35" s="483" t="s">
        <v>2237</v>
      </c>
      <c r="G35" s="484" t="s">
        <v>2238</v>
      </c>
      <c r="H35" s="485"/>
      <c r="I35" s="516">
        <v>30</v>
      </c>
      <c r="J35" s="311">
        <v>265527.62</v>
      </c>
      <c r="K35" s="312">
        <v>68212.87</v>
      </c>
      <c r="L35" s="312">
        <v>170867.95</v>
      </c>
      <c r="M35" s="312">
        <v>7266.9</v>
      </c>
      <c r="N35" s="269">
        <v>19179.900000000001</v>
      </c>
      <c r="O35" s="482"/>
    </row>
    <row r="36" spans="1:15">
      <c r="A36" s="408">
        <v>19</v>
      </c>
      <c r="B36" s="483">
        <v>55</v>
      </c>
      <c r="C36" s="407" t="s">
        <v>1147</v>
      </c>
      <c r="D36" s="483">
        <v>1</v>
      </c>
      <c r="E36" s="483"/>
      <c r="F36" s="483" t="s">
        <v>2239</v>
      </c>
      <c r="G36" s="484" t="s">
        <v>1803</v>
      </c>
      <c r="H36" s="485"/>
      <c r="I36" s="516">
        <v>60</v>
      </c>
      <c r="J36" s="311">
        <v>388294.75</v>
      </c>
      <c r="K36" s="312">
        <v>99751.2</v>
      </c>
      <c r="L36" s="312">
        <v>235649.95</v>
      </c>
      <c r="M36" s="312">
        <v>14533.8</v>
      </c>
      <c r="N36" s="269">
        <v>38359.800000000003</v>
      </c>
      <c r="O36" s="482"/>
    </row>
    <row r="37" spans="1:15" ht="28.5">
      <c r="A37" s="408">
        <v>23</v>
      </c>
      <c r="B37" s="483">
        <v>162</v>
      </c>
      <c r="C37" s="505" t="s">
        <v>1225</v>
      </c>
      <c r="D37" s="483">
        <v>1</v>
      </c>
      <c r="E37" s="483"/>
      <c r="F37" s="483" t="s">
        <v>2240</v>
      </c>
      <c r="G37" s="484" t="s">
        <v>1751</v>
      </c>
      <c r="H37" s="485" t="s">
        <v>716</v>
      </c>
      <c r="I37" s="516">
        <v>6</v>
      </c>
      <c r="J37" s="311">
        <v>135446.72</v>
      </c>
      <c r="K37" s="312">
        <v>61817.22</v>
      </c>
      <c r="L37" s="312">
        <v>68340.14</v>
      </c>
      <c r="M37" s="312">
        <v>1453.38</v>
      </c>
      <c r="N37" s="269">
        <v>3835.98</v>
      </c>
      <c r="O37" s="482"/>
    </row>
    <row r="38" spans="1:15" ht="28.5">
      <c r="A38" s="408">
        <v>24</v>
      </c>
      <c r="B38" s="483">
        <v>162</v>
      </c>
      <c r="C38" s="505" t="s">
        <v>1225</v>
      </c>
      <c r="D38" s="483">
        <v>1</v>
      </c>
      <c r="E38" s="483"/>
      <c r="F38" s="483" t="s">
        <v>2241</v>
      </c>
      <c r="G38" s="484" t="s">
        <v>1752</v>
      </c>
      <c r="H38" s="485" t="s">
        <v>716</v>
      </c>
      <c r="I38" s="516">
        <v>6</v>
      </c>
      <c r="J38" s="311">
        <v>80964.14</v>
      </c>
      <c r="K38" s="312">
        <v>36951.64</v>
      </c>
      <c r="L38" s="312">
        <v>38723.14</v>
      </c>
      <c r="M38" s="312">
        <v>1453.38</v>
      </c>
      <c r="N38" s="269">
        <v>3835.98</v>
      </c>
      <c r="O38" s="482"/>
    </row>
    <row r="39" spans="1:15">
      <c r="A39" s="408">
        <v>25</v>
      </c>
      <c r="B39" s="483">
        <v>65</v>
      </c>
      <c r="C39" s="505" t="s">
        <v>1162</v>
      </c>
      <c r="D39" s="483">
        <v>1</v>
      </c>
      <c r="E39" s="483"/>
      <c r="F39" s="483" t="s">
        <v>2242</v>
      </c>
      <c r="G39" s="484" t="s">
        <v>1304</v>
      </c>
      <c r="H39" s="485" t="s">
        <v>716</v>
      </c>
      <c r="I39" s="516">
        <v>6</v>
      </c>
      <c r="J39" s="311">
        <v>84717.78</v>
      </c>
      <c r="K39" s="312">
        <v>38664.78</v>
      </c>
      <c r="L39" s="312">
        <v>40763.64</v>
      </c>
      <c r="M39" s="312">
        <v>1453.38</v>
      </c>
      <c r="N39" s="269">
        <v>3835.98</v>
      </c>
      <c r="O39" s="482"/>
    </row>
    <row r="40" spans="1:15" ht="57">
      <c r="A40" s="408">
        <v>25</v>
      </c>
      <c r="B40" s="483">
        <v>65</v>
      </c>
      <c r="C40" s="505" t="s">
        <v>1162</v>
      </c>
      <c r="D40" s="483">
        <v>1</v>
      </c>
      <c r="E40" s="483"/>
      <c r="F40" s="483" t="s">
        <v>2243</v>
      </c>
      <c r="G40" s="484" t="s">
        <v>1851</v>
      </c>
      <c r="H40" s="485" t="s">
        <v>716</v>
      </c>
      <c r="I40" s="516">
        <v>6</v>
      </c>
      <c r="J40" s="311">
        <v>84717.78</v>
      </c>
      <c r="K40" s="312">
        <v>38664.78</v>
      </c>
      <c r="L40" s="312">
        <v>40763.64</v>
      </c>
      <c r="M40" s="312">
        <v>1453.38</v>
      </c>
      <c r="N40" s="269">
        <v>3835.98</v>
      </c>
      <c r="O40" s="482"/>
    </row>
    <row r="41" spans="1:15" ht="28.5">
      <c r="A41" s="408">
        <v>30</v>
      </c>
      <c r="B41" s="483">
        <v>77</v>
      </c>
      <c r="C41" s="407" t="s">
        <v>1171</v>
      </c>
      <c r="D41" s="483">
        <v>1</v>
      </c>
      <c r="E41" s="483"/>
      <c r="F41" s="483" t="s">
        <v>2244</v>
      </c>
      <c r="G41" s="484" t="s">
        <v>1753</v>
      </c>
      <c r="H41" s="485" t="s">
        <v>60</v>
      </c>
      <c r="I41" s="516">
        <v>8</v>
      </c>
      <c r="J41" s="311">
        <v>156273.98000000001</v>
      </c>
      <c r="K41" s="312">
        <v>71322.679999999993</v>
      </c>
      <c r="L41" s="312">
        <v>77898.820000000007</v>
      </c>
      <c r="M41" s="312">
        <v>1937.84</v>
      </c>
      <c r="N41" s="269">
        <v>5114.6400000000003</v>
      </c>
      <c r="O41" s="482"/>
    </row>
    <row r="42" spans="1:15" ht="42.75">
      <c r="A42" s="408">
        <v>31</v>
      </c>
      <c r="B42" s="483">
        <v>81</v>
      </c>
      <c r="C42" s="505" t="s">
        <v>1793</v>
      </c>
      <c r="D42" s="483">
        <v>1</v>
      </c>
      <c r="E42" s="483"/>
      <c r="F42" s="483" t="s">
        <v>2245</v>
      </c>
      <c r="G42" s="484" t="s">
        <v>2001</v>
      </c>
      <c r="H42" s="485" t="s">
        <v>716</v>
      </c>
      <c r="I42" s="516">
        <v>11</v>
      </c>
      <c r="J42" s="311">
        <v>183594.79</v>
      </c>
      <c r="K42" s="312">
        <v>47164.69</v>
      </c>
      <c r="L42" s="312">
        <v>126732.94</v>
      </c>
      <c r="M42" s="312">
        <v>2664.53</v>
      </c>
      <c r="N42" s="269">
        <v>7032.63</v>
      </c>
      <c r="O42" s="482"/>
    </row>
    <row r="43" spans="1:15" ht="42.75">
      <c r="A43" s="408">
        <v>32</v>
      </c>
      <c r="B43" s="483">
        <v>81</v>
      </c>
      <c r="C43" s="505" t="s">
        <v>1794</v>
      </c>
      <c r="D43" s="483">
        <v>1</v>
      </c>
      <c r="E43" s="483"/>
      <c r="F43" s="483" t="s">
        <v>2246</v>
      </c>
      <c r="G43" s="484" t="s">
        <v>2001</v>
      </c>
      <c r="H43" s="485" t="s">
        <v>716</v>
      </c>
      <c r="I43" s="516">
        <v>11</v>
      </c>
      <c r="J43" s="311">
        <v>252443.12</v>
      </c>
      <c r="K43" s="312">
        <v>64851.519999999997</v>
      </c>
      <c r="L43" s="312">
        <v>177894.44</v>
      </c>
      <c r="M43" s="312">
        <v>2664.53</v>
      </c>
      <c r="N43" s="269">
        <v>7032.63</v>
      </c>
      <c r="O43" s="482"/>
    </row>
    <row r="44" spans="1:15" ht="42.75">
      <c r="A44" s="408">
        <v>33</v>
      </c>
      <c r="B44" s="483">
        <v>81</v>
      </c>
      <c r="C44" s="505" t="s">
        <v>1795</v>
      </c>
      <c r="D44" s="483">
        <v>1</v>
      </c>
      <c r="E44" s="483"/>
      <c r="F44" s="483" t="s">
        <v>2247</v>
      </c>
      <c r="G44" s="484" t="s">
        <v>2001</v>
      </c>
      <c r="H44" s="485" t="s">
        <v>716</v>
      </c>
      <c r="I44" s="516">
        <v>11</v>
      </c>
      <c r="J44" s="311">
        <v>321291.45</v>
      </c>
      <c r="K44" s="312">
        <v>82538.350000000006</v>
      </c>
      <c r="L44" s="312">
        <v>229055.94</v>
      </c>
      <c r="M44" s="312">
        <v>2664.53</v>
      </c>
      <c r="N44" s="269">
        <v>7032.63</v>
      </c>
      <c r="O44" s="482"/>
    </row>
    <row r="45" spans="1:15" ht="42.75">
      <c r="A45" s="408">
        <v>34</v>
      </c>
      <c r="B45" s="483">
        <v>81</v>
      </c>
      <c r="C45" s="505" t="s">
        <v>1793</v>
      </c>
      <c r="D45" s="483">
        <v>1</v>
      </c>
      <c r="E45" s="483"/>
      <c r="F45" s="483" t="s">
        <v>2248</v>
      </c>
      <c r="G45" s="484" t="s">
        <v>1766</v>
      </c>
      <c r="H45" s="485" t="s">
        <v>716</v>
      </c>
      <c r="I45" s="516">
        <v>11</v>
      </c>
      <c r="J45" s="311">
        <v>163857.66</v>
      </c>
      <c r="K45" s="312">
        <v>42094.31</v>
      </c>
      <c r="L45" s="312">
        <v>112066.19</v>
      </c>
      <c r="M45" s="312">
        <v>2664.53</v>
      </c>
      <c r="N45" s="269">
        <v>7032.63</v>
      </c>
      <c r="O45" s="482"/>
    </row>
    <row r="46" spans="1:15" ht="42.75">
      <c r="A46" s="408">
        <v>35</v>
      </c>
      <c r="B46" s="483">
        <v>81</v>
      </c>
      <c r="C46" s="505" t="s">
        <v>1794</v>
      </c>
      <c r="D46" s="483">
        <v>1</v>
      </c>
      <c r="E46" s="483"/>
      <c r="F46" s="483" t="s">
        <v>2249</v>
      </c>
      <c r="G46" s="484" t="s">
        <v>1766</v>
      </c>
      <c r="H46" s="485" t="s">
        <v>716</v>
      </c>
      <c r="I46" s="516">
        <v>11</v>
      </c>
      <c r="J46" s="311">
        <v>225304.13</v>
      </c>
      <c r="K46" s="312">
        <v>57879.63</v>
      </c>
      <c r="L46" s="312">
        <v>157727.34</v>
      </c>
      <c r="M46" s="312">
        <v>2664.53</v>
      </c>
      <c r="N46" s="269">
        <v>7032.63</v>
      </c>
      <c r="O46" s="482"/>
    </row>
    <row r="47" spans="1:15" ht="42.75">
      <c r="A47" s="408">
        <v>36</v>
      </c>
      <c r="B47" s="483">
        <v>81</v>
      </c>
      <c r="C47" s="505" t="s">
        <v>1795</v>
      </c>
      <c r="D47" s="483">
        <v>1</v>
      </c>
      <c r="E47" s="483"/>
      <c r="F47" s="483" t="s">
        <v>2250</v>
      </c>
      <c r="G47" s="484" t="s">
        <v>1766</v>
      </c>
      <c r="H47" s="485" t="s">
        <v>716</v>
      </c>
      <c r="I47" s="516">
        <v>11</v>
      </c>
      <c r="J47" s="311">
        <v>286750.61</v>
      </c>
      <c r="K47" s="312">
        <v>73664.960000000006</v>
      </c>
      <c r="L47" s="312">
        <v>203388.49</v>
      </c>
      <c r="M47" s="312">
        <v>2664.53</v>
      </c>
      <c r="N47" s="269">
        <v>7032.63</v>
      </c>
      <c r="O47" s="482"/>
    </row>
    <row r="48" spans="1:15" ht="42.75">
      <c r="A48" s="408">
        <v>37</v>
      </c>
      <c r="B48" s="483">
        <v>81</v>
      </c>
      <c r="C48" s="505" t="s">
        <v>1226</v>
      </c>
      <c r="D48" s="483">
        <v>1</v>
      </c>
      <c r="E48" s="483" t="s">
        <v>489</v>
      </c>
      <c r="F48" s="483" t="s">
        <v>2251</v>
      </c>
      <c r="G48" s="484" t="s">
        <v>1227</v>
      </c>
      <c r="H48" s="485" t="s">
        <v>716</v>
      </c>
      <c r="I48" s="516">
        <v>6</v>
      </c>
      <c r="J48" s="311">
        <v>167520.76</v>
      </c>
      <c r="K48" s="312">
        <v>76455.66</v>
      </c>
      <c r="L48" s="312">
        <v>85775.74</v>
      </c>
      <c r="M48" s="312">
        <v>1453.38</v>
      </c>
      <c r="N48" s="269">
        <v>3835.98</v>
      </c>
      <c r="O48" s="482"/>
    </row>
    <row r="49" spans="1:15" ht="28.5">
      <c r="A49" s="408">
        <v>39</v>
      </c>
      <c r="B49" s="483">
        <v>81</v>
      </c>
      <c r="C49" s="407" t="s">
        <v>1226</v>
      </c>
      <c r="D49" s="483">
        <v>1</v>
      </c>
      <c r="E49" s="483"/>
      <c r="F49" s="483" t="s">
        <v>2252</v>
      </c>
      <c r="G49" s="484" t="s">
        <v>1742</v>
      </c>
      <c r="H49" s="485" t="s">
        <v>60</v>
      </c>
      <c r="I49" s="516">
        <v>6</v>
      </c>
      <c r="J49" s="311">
        <v>277986.09999999998</v>
      </c>
      <c r="K49" s="312">
        <v>126871.5</v>
      </c>
      <c r="L49" s="312">
        <v>145825.24</v>
      </c>
      <c r="M49" s="312">
        <v>1453.38</v>
      </c>
      <c r="N49" s="269">
        <v>3835.98</v>
      </c>
      <c r="O49" s="482"/>
    </row>
    <row r="50" spans="1:15" ht="28.5">
      <c r="A50" s="408">
        <v>40</v>
      </c>
      <c r="B50" s="483">
        <v>81</v>
      </c>
      <c r="C50" s="505" t="s">
        <v>1226</v>
      </c>
      <c r="D50" s="483">
        <v>1</v>
      </c>
      <c r="E50" s="483"/>
      <c r="F50" s="483" t="s">
        <v>2253</v>
      </c>
      <c r="G50" s="484" t="s">
        <v>1837</v>
      </c>
      <c r="H50" s="485"/>
      <c r="I50" s="516">
        <v>18</v>
      </c>
      <c r="J50" s="311">
        <v>457967.16</v>
      </c>
      <c r="K50" s="312">
        <v>282016.65999999997</v>
      </c>
      <c r="L50" s="312">
        <v>160082.42000000001</v>
      </c>
      <c r="M50" s="312">
        <v>4360.1400000000003</v>
      </c>
      <c r="N50" s="269">
        <v>11507.94</v>
      </c>
      <c r="O50" s="482"/>
    </row>
    <row r="51" spans="1:15">
      <c r="A51" s="408">
        <v>41</v>
      </c>
      <c r="B51" s="483">
        <v>99</v>
      </c>
      <c r="C51" s="505" t="s">
        <v>1184</v>
      </c>
      <c r="D51" s="483">
        <v>1</v>
      </c>
      <c r="E51" s="483"/>
      <c r="F51" s="483" t="s">
        <v>2254</v>
      </c>
      <c r="G51" s="484" t="s">
        <v>1415</v>
      </c>
      <c r="H51" s="485"/>
      <c r="I51" s="516">
        <v>11</v>
      </c>
      <c r="J51" s="311">
        <v>153379.99</v>
      </c>
      <c r="K51" s="312">
        <v>39402.639999999999</v>
      </c>
      <c r="L51" s="312">
        <v>104280.19</v>
      </c>
      <c r="M51" s="312">
        <v>2664.53</v>
      </c>
      <c r="N51" s="269">
        <v>7032.63</v>
      </c>
      <c r="O51" s="482"/>
    </row>
    <row r="52" spans="1:15">
      <c r="A52" s="408">
        <v>41</v>
      </c>
      <c r="B52" s="483">
        <v>99</v>
      </c>
      <c r="C52" s="505" t="s">
        <v>1184</v>
      </c>
      <c r="D52" s="483">
        <v>1</v>
      </c>
      <c r="E52" s="483"/>
      <c r="F52" s="483" t="s">
        <v>2255</v>
      </c>
      <c r="G52" s="484" t="s">
        <v>1228</v>
      </c>
      <c r="H52" s="485" t="s">
        <v>716</v>
      </c>
      <c r="I52" s="516">
        <v>15</v>
      </c>
      <c r="J52" s="311">
        <v>153379.99</v>
      </c>
      <c r="K52" s="312">
        <v>39402.639999999999</v>
      </c>
      <c r="L52" s="312">
        <v>100753.95</v>
      </c>
      <c r="M52" s="312">
        <v>3633.45</v>
      </c>
      <c r="N52" s="269">
        <v>9589.9500000000007</v>
      </c>
      <c r="O52" s="482"/>
    </row>
    <row r="53" spans="1:15">
      <c r="A53" s="408">
        <v>42</v>
      </c>
      <c r="B53" s="483">
        <v>99</v>
      </c>
      <c r="C53" s="505" t="s">
        <v>1184</v>
      </c>
      <c r="D53" s="483">
        <v>1</v>
      </c>
      <c r="E53" s="483"/>
      <c r="F53" s="483" t="s">
        <v>2256</v>
      </c>
      <c r="G53" s="484" t="s">
        <v>1228</v>
      </c>
      <c r="H53" s="485" t="s">
        <v>716</v>
      </c>
      <c r="I53" s="516">
        <v>14</v>
      </c>
      <c r="J53" s="311">
        <v>268189.36</v>
      </c>
      <c r="K53" s="312">
        <v>68896.66</v>
      </c>
      <c r="L53" s="312">
        <v>186950.86</v>
      </c>
      <c r="M53" s="312">
        <v>3391.22</v>
      </c>
      <c r="N53" s="269">
        <v>8950.6200000000008</v>
      </c>
      <c r="O53" s="482"/>
    </row>
    <row r="54" spans="1:15" ht="28.5">
      <c r="A54" s="408">
        <v>43</v>
      </c>
      <c r="B54" s="483">
        <v>100</v>
      </c>
      <c r="C54" s="407" t="s">
        <v>1186</v>
      </c>
      <c r="D54" s="483">
        <v>1</v>
      </c>
      <c r="E54" s="483"/>
      <c r="F54" s="483" t="s">
        <v>2257</v>
      </c>
      <c r="G54" s="484" t="s">
        <v>1754</v>
      </c>
      <c r="H54" s="485" t="s">
        <v>716</v>
      </c>
      <c r="I54" s="516">
        <v>12</v>
      </c>
      <c r="J54" s="311">
        <v>147878.07</v>
      </c>
      <c r="K54" s="312">
        <v>37989.22</v>
      </c>
      <c r="L54" s="312">
        <v>99310.13</v>
      </c>
      <c r="M54" s="312">
        <v>2906.76</v>
      </c>
      <c r="N54" s="269">
        <v>7671.96</v>
      </c>
      <c r="O54" s="482"/>
    </row>
    <row r="55" spans="1:15">
      <c r="A55" s="408">
        <v>43</v>
      </c>
      <c r="B55" s="483">
        <v>100</v>
      </c>
      <c r="C55" s="505" t="s">
        <v>1186</v>
      </c>
      <c r="D55" s="483">
        <v>1</v>
      </c>
      <c r="E55" s="483"/>
      <c r="F55" s="483" t="s">
        <v>2258</v>
      </c>
      <c r="G55" s="484" t="s">
        <v>1229</v>
      </c>
      <c r="H55" s="485" t="s">
        <v>716</v>
      </c>
      <c r="I55" s="516">
        <v>13</v>
      </c>
      <c r="J55" s="311">
        <v>147878.07</v>
      </c>
      <c r="K55" s="312">
        <v>37989.22</v>
      </c>
      <c r="L55" s="312">
        <v>98428.57</v>
      </c>
      <c r="M55" s="312">
        <v>3148.99</v>
      </c>
      <c r="N55" s="269">
        <v>8311.2900000000009</v>
      </c>
      <c r="O55" s="482"/>
    </row>
    <row r="56" spans="1:15" ht="73.5" customHeight="1">
      <c r="A56" s="408">
        <v>43</v>
      </c>
      <c r="B56" s="483">
        <v>100</v>
      </c>
      <c r="C56" s="484" t="s">
        <v>1186</v>
      </c>
      <c r="D56" s="483">
        <v>1</v>
      </c>
      <c r="E56" s="483"/>
      <c r="F56" s="483" t="s">
        <v>2259</v>
      </c>
      <c r="G56" s="484" t="s">
        <v>1755</v>
      </c>
      <c r="H56" s="485" t="s">
        <v>716</v>
      </c>
      <c r="I56" s="516">
        <v>10</v>
      </c>
      <c r="J56" s="311">
        <v>147878.07</v>
      </c>
      <c r="K56" s="312">
        <v>37989.22</v>
      </c>
      <c r="L56" s="312">
        <v>101073.25</v>
      </c>
      <c r="M56" s="312">
        <v>2422.3000000000002</v>
      </c>
      <c r="N56" s="269">
        <v>6393.3</v>
      </c>
      <c r="O56" s="482"/>
    </row>
    <row r="57" spans="1:15" ht="73.5" customHeight="1">
      <c r="A57" s="408">
        <v>43</v>
      </c>
      <c r="B57" s="483">
        <v>100</v>
      </c>
      <c r="C57" s="484" t="s">
        <v>1186</v>
      </c>
      <c r="D57" s="483">
        <v>1</v>
      </c>
      <c r="E57" s="483"/>
      <c r="F57" s="483" t="s">
        <v>2260</v>
      </c>
      <c r="G57" s="484" t="s">
        <v>1756</v>
      </c>
      <c r="H57" s="485" t="s">
        <v>716</v>
      </c>
      <c r="I57" s="516">
        <v>13</v>
      </c>
      <c r="J57" s="311">
        <v>147878.07</v>
      </c>
      <c r="K57" s="312">
        <v>37989.22</v>
      </c>
      <c r="L57" s="312">
        <v>98428.57</v>
      </c>
      <c r="M57" s="312">
        <v>3148.99</v>
      </c>
      <c r="N57" s="269">
        <v>8311.2900000000009</v>
      </c>
      <c r="O57" s="482"/>
    </row>
    <row r="58" spans="1:15" ht="57">
      <c r="A58" s="408">
        <v>44</v>
      </c>
      <c r="B58" s="483">
        <v>100</v>
      </c>
      <c r="C58" s="407" t="s">
        <v>1186</v>
      </c>
      <c r="D58" s="483">
        <v>1</v>
      </c>
      <c r="E58" s="483"/>
      <c r="F58" s="483" t="s">
        <v>2261</v>
      </c>
      <c r="G58" s="484" t="s">
        <v>1757</v>
      </c>
      <c r="H58" s="485" t="s">
        <v>716</v>
      </c>
      <c r="I58" s="516">
        <v>14</v>
      </c>
      <c r="J58" s="311">
        <v>220259.76</v>
      </c>
      <c r="K58" s="312">
        <v>56583.76</v>
      </c>
      <c r="L58" s="312">
        <v>151334.16</v>
      </c>
      <c r="M58" s="312">
        <v>3391.22</v>
      </c>
      <c r="N58" s="269">
        <v>8950.6200000000008</v>
      </c>
      <c r="O58" s="482"/>
    </row>
    <row r="59" spans="1:15" ht="57">
      <c r="A59" s="408">
        <v>45</v>
      </c>
      <c r="B59" s="483">
        <v>100</v>
      </c>
      <c r="C59" s="407" t="s">
        <v>1186</v>
      </c>
      <c r="D59" s="483">
        <v>1</v>
      </c>
      <c r="E59" s="483"/>
      <c r="F59" s="483" t="s">
        <v>2306</v>
      </c>
      <c r="G59" s="484" t="s">
        <v>2307</v>
      </c>
      <c r="H59" s="485" t="s">
        <v>716</v>
      </c>
      <c r="I59" s="516">
        <v>14</v>
      </c>
      <c r="J59" s="311">
        <v>323744.52</v>
      </c>
      <c r="K59" s="312">
        <v>147755.42000000001</v>
      </c>
      <c r="L59" s="312">
        <v>163647.26</v>
      </c>
      <c r="M59" s="312">
        <v>3391.22</v>
      </c>
      <c r="N59" s="269">
        <v>8950.6200000000008</v>
      </c>
      <c r="O59" s="482"/>
    </row>
    <row r="60" spans="1:15">
      <c r="A60" s="408">
        <v>46</v>
      </c>
      <c r="B60" s="483">
        <v>100</v>
      </c>
      <c r="C60" s="505" t="s">
        <v>1186</v>
      </c>
      <c r="D60" s="483">
        <v>1</v>
      </c>
      <c r="E60" s="483"/>
      <c r="F60" s="483" t="s">
        <v>2262</v>
      </c>
      <c r="G60" s="484" t="s">
        <v>1230</v>
      </c>
      <c r="H60" s="485" t="s">
        <v>716</v>
      </c>
      <c r="I60" s="516">
        <v>10</v>
      </c>
      <c r="J60" s="311">
        <v>173959.26</v>
      </c>
      <c r="K60" s="312">
        <v>79394.16</v>
      </c>
      <c r="L60" s="312">
        <v>85749.5</v>
      </c>
      <c r="M60" s="312">
        <v>2422.3000000000002</v>
      </c>
      <c r="N60" s="269">
        <v>6393.3</v>
      </c>
      <c r="O60" s="482"/>
    </row>
    <row r="61" spans="1:15">
      <c r="A61" s="408">
        <v>47</v>
      </c>
      <c r="B61" s="483">
        <v>100</v>
      </c>
      <c r="C61" s="505" t="s">
        <v>1186</v>
      </c>
      <c r="D61" s="483">
        <v>1</v>
      </c>
      <c r="E61" s="483"/>
      <c r="F61" s="483" t="s">
        <v>2263</v>
      </c>
      <c r="G61" s="304" t="s">
        <v>1804</v>
      </c>
      <c r="H61" s="485"/>
      <c r="I61" s="516">
        <v>14</v>
      </c>
      <c r="J61" s="311">
        <v>367568.19</v>
      </c>
      <c r="K61" s="312">
        <v>94426.64</v>
      </c>
      <c r="L61" s="312">
        <v>260799.71</v>
      </c>
      <c r="M61" s="312">
        <v>3391.22</v>
      </c>
      <c r="N61" s="269">
        <v>8950.6200000000008</v>
      </c>
      <c r="O61" s="482"/>
    </row>
    <row r="62" spans="1:15" ht="42.75">
      <c r="A62" s="408">
        <v>48</v>
      </c>
      <c r="B62" s="483">
        <v>108</v>
      </c>
      <c r="C62" s="505" t="s">
        <v>1192</v>
      </c>
      <c r="D62" s="483">
        <v>1</v>
      </c>
      <c r="E62" s="483"/>
      <c r="F62" s="483" t="s">
        <v>2264</v>
      </c>
      <c r="G62" s="484" t="s">
        <v>1758</v>
      </c>
      <c r="H62" s="485" t="s">
        <v>716</v>
      </c>
      <c r="I62" s="516">
        <v>15</v>
      </c>
      <c r="J62" s="311">
        <v>112689.2</v>
      </c>
      <c r="K62" s="312">
        <v>51430.8</v>
      </c>
      <c r="L62" s="312">
        <v>48035</v>
      </c>
      <c r="M62" s="312">
        <v>3633.45</v>
      </c>
      <c r="N62" s="269">
        <v>9589.9500000000007</v>
      </c>
      <c r="O62" s="482"/>
    </row>
    <row r="63" spans="1:15" ht="28.5">
      <c r="A63" s="408">
        <v>48</v>
      </c>
      <c r="B63" s="483">
        <v>108</v>
      </c>
      <c r="C63" s="505" t="s">
        <v>1192</v>
      </c>
      <c r="D63" s="483">
        <v>1</v>
      </c>
      <c r="E63" s="483"/>
      <c r="F63" s="483" t="s">
        <v>2265</v>
      </c>
      <c r="G63" s="484" t="s">
        <v>1852</v>
      </c>
      <c r="H63" s="485" t="s">
        <v>716</v>
      </c>
      <c r="I63" s="516">
        <v>8</v>
      </c>
      <c r="J63" s="311">
        <v>112689.2</v>
      </c>
      <c r="K63" s="312">
        <v>51430.8</v>
      </c>
      <c r="L63" s="312">
        <v>54205.919999999998</v>
      </c>
      <c r="M63" s="312">
        <v>1937.84</v>
      </c>
      <c r="N63" s="269">
        <v>5114.6400000000003</v>
      </c>
      <c r="O63" s="482"/>
    </row>
    <row r="64" spans="1:15" ht="28.5">
      <c r="A64" s="408">
        <v>48</v>
      </c>
      <c r="B64" s="483">
        <v>108</v>
      </c>
      <c r="C64" s="505" t="s">
        <v>1192</v>
      </c>
      <c r="D64" s="483">
        <v>1</v>
      </c>
      <c r="E64" s="483"/>
      <c r="F64" s="483" t="s">
        <v>2266</v>
      </c>
      <c r="G64" s="484" t="s">
        <v>1759</v>
      </c>
      <c r="H64" s="485" t="s">
        <v>716</v>
      </c>
      <c r="I64" s="516">
        <v>10</v>
      </c>
      <c r="J64" s="311">
        <v>112689.2</v>
      </c>
      <c r="K64" s="312">
        <v>51430.8</v>
      </c>
      <c r="L64" s="312">
        <v>52442.8</v>
      </c>
      <c r="M64" s="312">
        <v>2422.3000000000002</v>
      </c>
      <c r="N64" s="269">
        <v>6393.3</v>
      </c>
      <c r="O64" s="482"/>
    </row>
    <row r="65" spans="1:15">
      <c r="A65" s="408">
        <v>49</v>
      </c>
      <c r="B65" s="483">
        <v>108</v>
      </c>
      <c r="C65" s="505" t="s">
        <v>1192</v>
      </c>
      <c r="D65" s="483">
        <v>1</v>
      </c>
      <c r="E65" s="483"/>
      <c r="F65" s="483" t="s">
        <v>2267</v>
      </c>
      <c r="G65" s="517" t="s">
        <v>1740</v>
      </c>
      <c r="H65" s="485"/>
      <c r="I65" s="516">
        <v>7</v>
      </c>
      <c r="J65" s="311">
        <v>165361.28</v>
      </c>
      <c r="K65" s="312">
        <v>75470.080000000002</v>
      </c>
      <c r="L65" s="312">
        <v>83720.28</v>
      </c>
      <c r="M65" s="312">
        <v>1695.61</v>
      </c>
      <c r="N65" s="269">
        <v>4475.3100000000004</v>
      </c>
      <c r="O65" s="482"/>
    </row>
    <row r="66" spans="1:15">
      <c r="A66" s="408">
        <v>50</v>
      </c>
      <c r="B66" s="483">
        <v>116</v>
      </c>
      <c r="C66" s="505" t="s">
        <v>1231</v>
      </c>
      <c r="D66" s="483">
        <v>1</v>
      </c>
      <c r="E66" s="483"/>
      <c r="F66" s="483" t="s">
        <v>2268</v>
      </c>
      <c r="G66" s="517" t="s">
        <v>2269</v>
      </c>
      <c r="H66" s="485" t="s">
        <v>716</v>
      </c>
      <c r="I66" s="516">
        <v>9</v>
      </c>
      <c r="J66" s="311">
        <v>146380.59</v>
      </c>
      <c r="K66" s="312">
        <v>66807.39</v>
      </c>
      <c r="L66" s="312">
        <v>71639.16</v>
      </c>
      <c r="M66" s="312">
        <v>2180.0700000000002</v>
      </c>
      <c r="N66" s="269">
        <v>5753.97</v>
      </c>
      <c r="O66" s="482"/>
    </row>
    <row r="67" spans="1:15">
      <c r="A67" s="408">
        <v>51</v>
      </c>
      <c r="B67" s="518">
        <v>122</v>
      </c>
      <c r="C67" s="518" t="s">
        <v>1202</v>
      </c>
      <c r="D67" s="519">
        <v>1</v>
      </c>
      <c r="E67" s="518"/>
      <c r="F67" s="484" t="s">
        <v>2270</v>
      </c>
      <c r="G67" s="517" t="s">
        <v>1741</v>
      </c>
      <c r="H67" s="484" t="s">
        <v>60</v>
      </c>
      <c r="I67" s="520">
        <v>12</v>
      </c>
      <c r="J67" s="311">
        <v>199156.87</v>
      </c>
      <c r="K67" s="312">
        <v>51162.52</v>
      </c>
      <c r="L67" s="312">
        <v>137415.63</v>
      </c>
      <c r="M67" s="312">
        <v>2906.76</v>
      </c>
      <c r="N67" s="269">
        <v>7671.96</v>
      </c>
    </row>
    <row r="68" spans="1:15" ht="16.5">
      <c r="A68" s="486">
        <v>1</v>
      </c>
      <c r="B68" s="487" t="s">
        <v>1853</v>
      </c>
      <c r="C68" s="488"/>
      <c r="D68" s="488"/>
      <c r="E68" s="488"/>
      <c r="F68" s="489"/>
      <c r="G68" s="489"/>
      <c r="H68" s="489"/>
      <c r="I68" s="490"/>
      <c r="J68" s="491"/>
      <c r="K68" s="492"/>
      <c r="L68" s="492"/>
      <c r="M68" s="492"/>
      <c r="N68" s="492"/>
    </row>
    <row r="69" spans="1:15" ht="16.5">
      <c r="A69" s="486">
        <v>2</v>
      </c>
      <c r="B69" s="487" t="s">
        <v>553</v>
      </c>
      <c r="C69" s="488"/>
      <c r="D69" s="488"/>
      <c r="E69" s="488"/>
      <c r="F69" s="489"/>
      <c r="G69" s="489"/>
      <c r="H69" s="489"/>
      <c r="I69" s="490"/>
      <c r="J69" s="491"/>
      <c r="K69" s="491"/>
      <c r="L69" s="491"/>
      <c r="M69" s="491"/>
      <c r="N69" s="491"/>
    </row>
    <row r="70" spans="1:15" ht="17.25" customHeight="1">
      <c r="A70" s="486">
        <v>3</v>
      </c>
      <c r="B70" s="487" t="s">
        <v>1854</v>
      </c>
      <c r="C70" s="488"/>
      <c r="D70" s="488"/>
      <c r="E70" s="488"/>
      <c r="F70" s="489"/>
      <c r="G70" s="594"/>
      <c r="H70" s="595"/>
      <c r="I70" s="595"/>
      <c r="J70" s="595"/>
      <c r="K70" s="493"/>
      <c r="L70" s="493"/>
      <c r="M70" s="493"/>
      <c r="N70" s="492"/>
    </row>
    <row r="71" spans="1:15" ht="9.75" customHeight="1">
      <c r="G71" s="596"/>
      <c r="H71" s="596"/>
      <c r="I71" s="597"/>
      <c r="J71" s="596"/>
    </row>
  </sheetData>
  <customSheetViews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N11:N12"/>
    <mergeCell ref="A4:N4"/>
    <mergeCell ref="A8:N8"/>
    <mergeCell ref="A10:G10"/>
    <mergeCell ref="H10:I11"/>
    <mergeCell ref="J10:J12"/>
    <mergeCell ref="K10:N10"/>
    <mergeCell ref="A11:A12"/>
    <mergeCell ref="B11:C11"/>
    <mergeCell ref="D11:D12"/>
    <mergeCell ref="E11:E12"/>
    <mergeCell ref="F11:F12"/>
    <mergeCell ref="G11:G12"/>
    <mergeCell ref="K11:K12"/>
    <mergeCell ref="L11:L12"/>
    <mergeCell ref="M11:M12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0" fitToHeight="4" orientation="landscape" r:id="rId5"/>
  <headerFooter differentFirst="1">
    <oddHeader>&amp;CСтраница &amp;P из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4">
    <tabColor rgb="FF00B0F0"/>
  </sheetPr>
  <dimension ref="A1:N31"/>
  <sheetViews>
    <sheetView tabSelected="1" workbookViewId="0">
      <pane ySplit="11" topLeftCell="A15" activePane="bottomLeft" state="frozen"/>
      <selection pane="bottomLeft" activeCell="A7" sqref="A7"/>
    </sheetView>
  </sheetViews>
  <sheetFormatPr defaultColWidth="8.75" defaultRowHeight="15.75"/>
  <cols>
    <col min="1" max="1" width="7.25" style="221" customWidth="1"/>
    <col min="2" max="2" width="4.875" style="221" customWidth="1"/>
    <col min="3" max="3" width="27.25" style="221" customWidth="1"/>
    <col min="4" max="4" width="6.75" style="221" customWidth="1"/>
    <col min="5" max="5" width="9.625" style="221" customWidth="1"/>
    <col min="6" max="6" width="10.375" style="221" customWidth="1"/>
    <col min="7" max="7" width="13.5" style="221" customWidth="1"/>
    <col min="8" max="8" width="12.875" style="221" customWidth="1"/>
    <col min="9" max="12" width="9.375" style="221" customWidth="1"/>
    <col min="13" max="13" width="18.625" style="221" customWidth="1"/>
    <col min="14" max="14" width="1.5" style="221" customWidth="1"/>
    <col min="15" max="16384" width="8.75" style="221"/>
  </cols>
  <sheetData>
    <row r="1" spans="1:14" s="15" customFormat="1" ht="18">
      <c r="I1" s="218"/>
      <c r="J1" s="218"/>
      <c r="K1" s="218"/>
      <c r="M1" s="219" t="s">
        <v>1950</v>
      </c>
    </row>
    <row r="2" spans="1:14" s="15" customFormat="1" ht="18">
      <c r="I2" s="218"/>
      <c r="J2" s="218"/>
      <c r="K2" s="218"/>
      <c r="M2" s="220" t="s">
        <v>1797</v>
      </c>
    </row>
    <row r="3" spans="1:14" s="15" customFormat="1"/>
    <row r="4" spans="1:14" s="15" customFormat="1" ht="78" customHeight="1">
      <c r="A4" s="694" t="s">
        <v>1305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</row>
    <row r="5" spans="1:14" s="15" customFormat="1" ht="8.25" customHeight="1"/>
    <row r="6" spans="1:14" s="15" customFormat="1" ht="38.25" customHeight="1">
      <c r="A6" s="763" t="s">
        <v>2354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</row>
    <row r="7" spans="1:14" s="15" customFormat="1" ht="9" customHeight="1"/>
    <row r="8" spans="1:14" ht="24" customHeight="1">
      <c r="A8" s="847" t="s">
        <v>1206</v>
      </c>
      <c r="B8" s="847"/>
      <c r="C8" s="847"/>
      <c r="D8" s="847"/>
      <c r="E8" s="847"/>
      <c r="F8" s="847"/>
      <c r="G8" s="858" t="s">
        <v>2279</v>
      </c>
      <c r="H8" s="731" t="s">
        <v>1392</v>
      </c>
      <c r="I8" s="731" t="s">
        <v>315</v>
      </c>
      <c r="J8" s="731"/>
      <c r="K8" s="731"/>
      <c r="L8" s="731"/>
      <c r="M8" s="849" t="s">
        <v>316</v>
      </c>
    </row>
    <row r="9" spans="1:14" ht="33" customHeight="1">
      <c r="A9" s="780" t="s">
        <v>1208</v>
      </c>
      <c r="B9" s="795" t="s">
        <v>1209</v>
      </c>
      <c r="C9" s="795"/>
      <c r="D9" s="745" t="s">
        <v>1210</v>
      </c>
      <c r="E9" s="852" t="s">
        <v>1211</v>
      </c>
      <c r="F9" s="853" t="s">
        <v>1244</v>
      </c>
      <c r="G9" s="859"/>
      <c r="H9" s="731"/>
      <c r="I9" s="745" t="s">
        <v>59</v>
      </c>
      <c r="J9" s="745" t="s">
        <v>9</v>
      </c>
      <c r="K9" s="745" t="s">
        <v>10</v>
      </c>
      <c r="L9" s="745" t="s">
        <v>11</v>
      </c>
      <c r="M9" s="850"/>
    </row>
    <row r="10" spans="1:14" s="222" customFormat="1" ht="27.75" customHeight="1">
      <c r="A10" s="780"/>
      <c r="B10" s="691" t="s">
        <v>1213</v>
      </c>
      <c r="C10" s="691" t="s">
        <v>557</v>
      </c>
      <c r="D10" s="745"/>
      <c r="E10" s="852"/>
      <c r="F10" s="854"/>
      <c r="G10" s="860"/>
      <c r="H10" s="731"/>
      <c r="I10" s="745"/>
      <c r="J10" s="745"/>
      <c r="K10" s="745"/>
      <c r="L10" s="745"/>
      <c r="M10" s="851"/>
    </row>
    <row r="11" spans="1:14" s="223" customFormat="1" ht="12.75" customHeight="1">
      <c r="A11" s="236">
        <v>1</v>
      </c>
      <c r="B11" s="236">
        <v>2</v>
      </c>
      <c r="C11" s="236">
        <v>3</v>
      </c>
      <c r="D11" s="236">
        <v>4</v>
      </c>
      <c r="E11" s="236">
        <v>5</v>
      </c>
      <c r="F11" s="236">
        <v>6</v>
      </c>
      <c r="G11" s="236">
        <v>7</v>
      </c>
      <c r="H11" s="236">
        <v>8</v>
      </c>
      <c r="I11" s="236">
        <v>9</v>
      </c>
      <c r="J11" s="236">
        <v>10</v>
      </c>
      <c r="K11" s="236">
        <v>11</v>
      </c>
      <c r="L11" s="236">
        <v>12</v>
      </c>
      <c r="M11" s="236">
        <v>13</v>
      </c>
    </row>
    <row r="12" spans="1:14" s="224" customFormat="1" ht="23.25" customHeight="1">
      <c r="A12" s="249"/>
      <c r="B12" s="123"/>
      <c r="C12" s="123"/>
      <c r="D12" s="123"/>
      <c r="E12" s="124"/>
      <c r="F12" s="125"/>
      <c r="G12" s="124" t="s">
        <v>481</v>
      </c>
      <c r="H12" s="125">
        <v>61</v>
      </c>
      <c r="I12" s="126" t="s">
        <v>1240</v>
      </c>
      <c r="J12" s="126"/>
      <c r="K12" s="123"/>
      <c r="L12" s="123"/>
      <c r="M12" s="127"/>
    </row>
    <row r="13" spans="1:14" ht="21.95" customHeight="1">
      <c r="A13" s="225"/>
      <c r="B13" s="226">
        <v>16</v>
      </c>
      <c r="C13" s="227" t="s">
        <v>1214</v>
      </c>
      <c r="D13" s="226">
        <v>2</v>
      </c>
      <c r="E13" s="228" t="s">
        <v>489</v>
      </c>
      <c r="F13" s="228" t="s">
        <v>716</v>
      </c>
      <c r="G13" s="229">
        <v>17.899999999999999</v>
      </c>
      <c r="H13" s="360">
        <v>3357.68</v>
      </c>
      <c r="I13" s="502">
        <v>1817.35</v>
      </c>
      <c r="J13" s="361">
        <v>492.58</v>
      </c>
      <c r="K13" s="361">
        <v>190.44</v>
      </c>
      <c r="L13" s="502">
        <v>857.31</v>
      </c>
      <c r="M13" s="245"/>
      <c r="N13" s="230"/>
    </row>
    <row r="14" spans="1:14" ht="21.95" customHeight="1">
      <c r="A14" s="225"/>
      <c r="B14" s="226">
        <v>16</v>
      </c>
      <c r="C14" s="227" t="s">
        <v>1214</v>
      </c>
      <c r="D14" s="226">
        <v>2</v>
      </c>
      <c r="E14" s="228" t="s">
        <v>534</v>
      </c>
      <c r="F14" s="228" t="s">
        <v>716</v>
      </c>
      <c r="G14" s="229">
        <v>13</v>
      </c>
      <c r="H14" s="360">
        <v>3357.68</v>
      </c>
      <c r="I14" s="502">
        <v>1817.35</v>
      </c>
      <c r="J14" s="361">
        <v>492.58</v>
      </c>
      <c r="K14" s="361">
        <v>190.44</v>
      </c>
      <c r="L14" s="502">
        <v>857.31</v>
      </c>
      <c r="M14" s="245"/>
      <c r="N14" s="230"/>
    </row>
    <row r="15" spans="1:14" ht="21.95" customHeight="1">
      <c r="A15" s="225"/>
      <c r="B15" s="226">
        <v>73</v>
      </c>
      <c r="C15" s="227" t="s">
        <v>1233</v>
      </c>
      <c r="D15" s="226">
        <v>2</v>
      </c>
      <c r="E15" s="228" t="s">
        <v>489</v>
      </c>
      <c r="F15" s="228" t="s">
        <v>716</v>
      </c>
      <c r="G15" s="229">
        <v>9.4</v>
      </c>
      <c r="H15" s="360">
        <v>2677.11</v>
      </c>
      <c r="I15" s="502">
        <v>1389.88</v>
      </c>
      <c r="J15" s="361">
        <v>402.4</v>
      </c>
      <c r="K15" s="361">
        <v>190.44</v>
      </c>
      <c r="L15" s="502">
        <v>694.39</v>
      </c>
      <c r="M15" s="245"/>
      <c r="N15" s="230"/>
    </row>
    <row r="16" spans="1:14" ht="21.95" customHeight="1">
      <c r="A16" s="225"/>
      <c r="B16" s="226">
        <v>73</v>
      </c>
      <c r="C16" s="227" t="s">
        <v>1233</v>
      </c>
      <c r="D16" s="226">
        <v>2</v>
      </c>
      <c r="E16" s="228" t="s">
        <v>534</v>
      </c>
      <c r="F16" s="228" t="s">
        <v>716</v>
      </c>
      <c r="G16" s="229">
        <v>9.4</v>
      </c>
      <c r="H16" s="360">
        <v>2677.11</v>
      </c>
      <c r="I16" s="502">
        <v>1389.88</v>
      </c>
      <c r="J16" s="361">
        <v>402.4</v>
      </c>
      <c r="K16" s="361">
        <v>190.44</v>
      </c>
      <c r="L16" s="502">
        <v>694.39</v>
      </c>
      <c r="M16" s="245"/>
      <c r="N16" s="230"/>
    </row>
    <row r="17" spans="1:14" ht="21.95" customHeight="1">
      <c r="A17" s="225"/>
      <c r="B17" s="226">
        <v>72</v>
      </c>
      <c r="C17" s="227" t="s">
        <v>1429</v>
      </c>
      <c r="D17" s="226">
        <v>2</v>
      </c>
      <c r="E17" s="228" t="s">
        <v>489</v>
      </c>
      <c r="F17" s="228" t="s">
        <v>716</v>
      </c>
      <c r="G17" s="229">
        <v>23</v>
      </c>
      <c r="H17" s="360">
        <v>3104.35</v>
      </c>
      <c r="I17" s="502">
        <v>1811.22</v>
      </c>
      <c r="J17" s="361">
        <v>402.4</v>
      </c>
      <c r="K17" s="361">
        <v>190.44</v>
      </c>
      <c r="L17" s="502">
        <v>700.29</v>
      </c>
      <c r="M17" s="245"/>
      <c r="N17" s="230"/>
    </row>
    <row r="18" spans="1:14" ht="21.95" customHeight="1">
      <c r="A18" s="225"/>
      <c r="B18" s="226">
        <v>72</v>
      </c>
      <c r="C18" s="227" t="s">
        <v>1429</v>
      </c>
      <c r="D18" s="226">
        <v>2</v>
      </c>
      <c r="E18" s="228" t="s">
        <v>534</v>
      </c>
      <c r="F18" s="228" t="s">
        <v>716</v>
      </c>
      <c r="G18" s="229">
        <v>23</v>
      </c>
      <c r="H18" s="360">
        <v>3104.35</v>
      </c>
      <c r="I18" s="502">
        <v>1811.22</v>
      </c>
      <c r="J18" s="361">
        <v>402.4</v>
      </c>
      <c r="K18" s="361">
        <v>190.44</v>
      </c>
      <c r="L18" s="502">
        <v>700.29</v>
      </c>
      <c r="M18" s="245"/>
      <c r="N18" s="230"/>
    </row>
    <row r="19" spans="1:14" ht="21.95" customHeight="1">
      <c r="A19" s="225"/>
      <c r="B19" s="226">
        <v>28</v>
      </c>
      <c r="C19" s="227" t="s">
        <v>1127</v>
      </c>
      <c r="D19" s="226">
        <v>2</v>
      </c>
      <c r="E19" s="228" t="s">
        <v>489</v>
      </c>
      <c r="F19" s="228" t="s">
        <v>716</v>
      </c>
      <c r="G19" s="229">
        <v>30</v>
      </c>
      <c r="H19" s="360">
        <v>3959.96</v>
      </c>
      <c r="I19" s="502">
        <v>1646.62</v>
      </c>
      <c r="J19" s="361">
        <v>402.4</v>
      </c>
      <c r="K19" s="361">
        <v>190.44</v>
      </c>
      <c r="L19" s="502">
        <v>1720.5</v>
      </c>
      <c r="M19" s="245"/>
      <c r="N19" s="230"/>
    </row>
    <row r="20" spans="1:14" ht="21.95" customHeight="1">
      <c r="A20" s="225"/>
      <c r="B20" s="226">
        <v>28</v>
      </c>
      <c r="C20" s="227" t="s">
        <v>1127</v>
      </c>
      <c r="D20" s="226">
        <v>2</v>
      </c>
      <c r="E20" s="228" t="s">
        <v>534</v>
      </c>
      <c r="F20" s="228" t="s">
        <v>716</v>
      </c>
      <c r="G20" s="229">
        <v>30</v>
      </c>
      <c r="H20" s="360">
        <v>3959.96</v>
      </c>
      <c r="I20" s="502">
        <v>1646.62</v>
      </c>
      <c r="J20" s="361">
        <v>402.4</v>
      </c>
      <c r="K20" s="361">
        <v>190.44</v>
      </c>
      <c r="L20" s="502">
        <v>1720.5</v>
      </c>
      <c r="M20" s="245"/>
      <c r="N20" s="230"/>
    </row>
    <row r="21" spans="1:14" ht="21" customHeight="1">
      <c r="A21" s="249"/>
      <c r="B21" s="123"/>
      <c r="C21" s="123"/>
      <c r="D21" s="123"/>
      <c r="E21" s="124"/>
      <c r="F21" s="125"/>
      <c r="G21" s="124" t="s">
        <v>481</v>
      </c>
      <c r="H21" s="125">
        <v>71</v>
      </c>
      <c r="I21" s="126" t="s">
        <v>1358</v>
      </c>
      <c r="J21" s="126"/>
      <c r="K21" s="123"/>
      <c r="L21" s="123"/>
      <c r="M21" s="127"/>
    </row>
    <row r="22" spans="1:14" ht="21.95" customHeight="1">
      <c r="A22" s="225"/>
      <c r="B22" s="226">
        <v>82</v>
      </c>
      <c r="C22" s="227" t="s">
        <v>1234</v>
      </c>
      <c r="D22" s="226">
        <v>2</v>
      </c>
      <c r="E22" s="228" t="s">
        <v>489</v>
      </c>
      <c r="F22" s="228" t="s">
        <v>716</v>
      </c>
      <c r="G22" s="229">
        <v>21.7</v>
      </c>
      <c r="H22" s="360">
        <f>SUM(I22:L22)</f>
        <v>3904.3</v>
      </c>
      <c r="I22" s="502">
        <v>2657.09</v>
      </c>
      <c r="J22" s="361">
        <v>619.37</v>
      </c>
      <c r="K22" s="361">
        <v>190.44</v>
      </c>
      <c r="L22" s="502">
        <v>437.4</v>
      </c>
      <c r="M22" s="245"/>
      <c r="N22" s="230"/>
    </row>
    <row r="23" spans="1:14" ht="21.95" customHeight="1">
      <c r="A23" s="225"/>
      <c r="B23" s="226">
        <v>83</v>
      </c>
      <c r="C23" s="227" t="s">
        <v>1293</v>
      </c>
      <c r="D23" s="226">
        <v>2</v>
      </c>
      <c r="E23" s="228" t="s">
        <v>534</v>
      </c>
      <c r="F23" s="228" t="s">
        <v>716</v>
      </c>
      <c r="G23" s="229">
        <v>21.7</v>
      </c>
      <c r="H23" s="360">
        <f>SUM(I23:L23)</f>
        <v>3904.3</v>
      </c>
      <c r="I23" s="502">
        <v>2657.09</v>
      </c>
      <c r="J23" s="361">
        <v>619.37</v>
      </c>
      <c r="K23" s="361">
        <v>190.44</v>
      </c>
      <c r="L23" s="502">
        <v>437.4</v>
      </c>
      <c r="M23" s="245"/>
      <c r="N23" s="230"/>
    </row>
    <row r="24" spans="1:14" ht="21" customHeight="1">
      <c r="A24" s="249"/>
      <c r="B24" s="123"/>
      <c r="C24" s="123"/>
      <c r="D24" s="123"/>
      <c r="E24" s="124"/>
      <c r="F24" s="125"/>
      <c r="G24" s="124" t="s">
        <v>481</v>
      </c>
      <c r="H24" s="125">
        <v>72</v>
      </c>
      <c r="I24" s="126" t="s">
        <v>1242</v>
      </c>
      <c r="J24" s="126"/>
      <c r="K24" s="123"/>
      <c r="L24" s="123"/>
      <c r="M24" s="127"/>
    </row>
    <row r="25" spans="1:14" ht="21.95" customHeight="1">
      <c r="A25" s="225"/>
      <c r="B25" s="226">
        <v>82</v>
      </c>
      <c r="C25" s="227" t="s">
        <v>1234</v>
      </c>
      <c r="D25" s="226">
        <v>2</v>
      </c>
      <c r="E25" s="228" t="s">
        <v>489</v>
      </c>
      <c r="F25" s="228" t="s">
        <v>716</v>
      </c>
      <c r="G25" s="229">
        <v>48.7</v>
      </c>
      <c r="H25" s="360">
        <f t="shared" ref="H25:H26" si="0">SUM(I25:L25)</f>
        <v>2785.64</v>
      </c>
      <c r="I25" s="502">
        <v>2042.97</v>
      </c>
      <c r="J25" s="361">
        <v>114.83</v>
      </c>
      <c r="K25" s="361">
        <v>190.44</v>
      </c>
      <c r="L25" s="502">
        <v>437.4</v>
      </c>
      <c r="M25" s="245"/>
      <c r="N25" s="230"/>
    </row>
    <row r="26" spans="1:14" ht="21.95" customHeight="1">
      <c r="A26" s="225"/>
      <c r="B26" s="226">
        <v>83</v>
      </c>
      <c r="C26" s="227" t="s">
        <v>1293</v>
      </c>
      <c r="D26" s="226">
        <v>2</v>
      </c>
      <c r="E26" s="228" t="s">
        <v>534</v>
      </c>
      <c r="F26" s="228" t="s">
        <v>716</v>
      </c>
      <c r="G26" s="229">
        <v>48.7</v>
      </c>
      <c r="H26" s="360">
        <f t="shared" si="0"/>
        <v>2785.64</v>
      </c>
      <c r="I26" s="502">
        <v>2042.97</v>
      </c>
      <c r="J26" s="361">
        <v>114.83</v>
      </c>
      <c r="K26" s="361">
        <v>190.44</v>
      </c>
      <c r="L26" s="502">
        <v>437.4</v>
      </c>
      <c r="M26" s="245"/>
      <c r="N26" s="230"/>
    </row>
    <row r="27" spans="1:14" ht="6" customHeight="1">
      <c r="B27" s="359"/>
      <c r="D27" s="232"/>
      <c r="E27" s="231"/>
      <c r="F27" s="233"/>
      <c r="G27" s="234"/>
      <c r="H27" s="230"/>
      <c r="I27" s="230"/>
      <c r="J27" s="230"/>
      <c r="K27" s="230"/>
    </row>
    <row r="28" spans="1:14" ht="16.5">
      <c r="A28" s="315">
        <v>1</v>
      </c>
      <c r="B28" s="167" t="s">
        <v>553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</row>
    <row r="29" spans="1:14" ht="16.5">
      <c r="A29" s="315">
        <v>2</v>
      </c>
      <c r="B29" s="167" t="s">
        <v>554</v>
      </c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spans="1:14" ht="10.5" customHeight="1">
      <c r="G30" s="246"/>
      <c r="H30" s="246"/>
      <c r="I30" s="246"/>
      <c r="J30" s="246"/>
      <c r="K30" s="609"/>
    </row>
    <row r="31" spans="1:14" ht="9.75" customHeight="1"/>
  </sheetData>
  <customSheetViews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1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4"/>
      <headerFooter differentFirst="1">
        <oddHeader>&amp;CСтраница &amp;P из &amp;N</oddHeader>
      </headerFooter>
    </customSheetView>
  </customSheetViews>
  <mergeCells count="16">
    <mergeCell ref="A4:M4"/>
    <mergeCell ref="A6:M6"/>
    <mergeCell ref="A8:F8"/>
    <mergeCell ref="G8:G10"/>
    <mergeCell ref="H8:H10"/>
    <mergeCell ref="I8:L8"/>
    <mergeCell ref="M8:M10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3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5">
    <tabColor rgb="FF00B0F0"/>
  </sheetPr>
  <dimension ref="A1:C28"/>
  <sheetViews>
    <sheetView workbookViewId="0">
      <pane ySplit="15" topLeftCell="A16" activePane="bottomLeft" state="frozen"/>
      <selection pane="bottomLeft" activeCell="N17" sqref="N17"/>
    </sheetView>
  </sheetViews>
  <sheetFormatPr defaultColWidth="7" defaultRowHeight="12.75"/>
  <cols>
    <col min="1" max="1" width="68.75" style="197" customWidth="1"/>
    <col min="2" max="2" width="21.25" style="197" customWidth="1"/>
    <col min="3" max="3" width="0.625" style="197" customWidth="1"/>
    <col min="4" max="201" width="7" style="197"/>
    <col min="202" max="202" width="40.125" style="197" customWidth="1"/>
    <col min="203" max="203" width="46.125" style="197" customWidth="1"/>
    <col min="204" max="204" width="38.75" style="197" customWidth="1"/>
    <col min="205" max="205" width="37" style="197" customWidth="1"/>
    <col min="206" max="457" width="7" style="197"/>
    <col min="458" max="458" width="40.125" style="197" customWidth="1"/>
    <col min="459" max="459" width="46.125" style="197" customWidth="1"/>
    <col min="460" max="460" width="38.75" style="197" customWidth="1"/>
    <col min="461" max="461" width="37" style="197" customWidth="1"/>
    <col min="462" max="713" width="7" style="197"/>
    <col min="714" max="714" width="40.125" style="197" customWidth="1"/>
    <col min="715" max="715" width="46.125" style="197" customWidth="1"/>
    <col min="716" max="716" width="38.75" style="197" customWidth="1"/>
    <col min="717" max="717" width="37" style="197" customWidth="1"/>
    <col min="718" max="969" width="7" style="197"/>
    <col min="970" max="970" width="40.125" style="197" customWidth="1"/>
    <col min="971" max="971" width="46.125" style="197" customWidth="1"/>
    <col min="972" max="972" width="38.75" style="197" customWidth="1"/>
    <col min="973" max="973" width="37" style="197" customWidth="1"/>
    <col min="974" max="1225" width="7" style="197"/>
    <col min="1226" max="1226" width="40.125" style="197" customWidth="1"/>
    <col min="1227" max="1227" width="46.125" style="197" customWidth="1"/>
    <col min="1228" max="1228" width="38.75" style="197" customWidth="1"/>
    <col min="1229" max="1229" width="37" style="197" customWidth="1"/>
    <col min="1230" max="1481" width="7" style="197"/>
    <col min="1482" max="1482" width="40.125" style="197" customWidth="1"/>
    <col min="1483" max="1483" width="46.125" style="197" customWidth="1"/>
    <col min="1484" max="1484" width="38.75" style="197" customWidth="1"/>
    <col min="1485" max="1485" width="37" style="197" customWidth="1"/>
    <col min="1486" max="1737" width="7" style="197"/>
    <col min="1738" max="1738" width="40.125" style="197" customWidth="1"/>
    <col min="1739" max="1739" width="46.125" style="197" customWidth="1"/>
    <col min="1740" max="1740" width="38.75" style="197" customWidth="1"/>
    <col min="1741" max="1741" width="37" style="197" customWidth="1"/>
    <col min="1742" max="1993" width="7" style="197"/>
    <col min="1994" max="1994" width="40.125" style="197" customWidth="1"/>
    <col min="1995" max="1995" width="46.125" style="197" customWidth="1"/>
    <col min="1996" max="1996" width="38.75" style="197" customWidth="1"/>
    <col min="1997" max="1997" width="37" style="197" customWidth="1"/>
    <col min="1998" max="2249" width="7" style="197"/>
    <col min="2250" max="2250" width="40.125" style="197" customWidth="1"/>
    <col min="2251" max="2251" width="46.125" style="197" customWidth="1"/>
    <col min="2252" max="2252" width="38.75" style="197" customWidth="1"/>
    <col min="2253" max="2253" width="37" style="197" customWidth="1"/>
    <col min="2254" max="2505" width="7" style="197"/>
    <col min="2506" max="2506" width="40.125" style="197" customWidth="1"/>
    <col min="2507" max="2507" width="46.125" style="197" customWidth="1"/>
    <col min="2508" max="2508" width="38.75" style="197" customWidth="1"/>
    <col min="2509" max="2509" width="37" style="197" customWidth="1"/>
    <col min="2510" max="2761" width="7" style="197"/>
    <col min="2762" max="2762" width="40.125" style="197" customWidth="1"/>
    <col min="2763" max="2763" width="46.125" style="197" customWidth="1"/>
    <col min="2764" max="2764" width="38.75" style="197" customWidth="1"/>
    <col min="2765" max="2765" width="37" style="197" customWidth="1"/>
    <col min="2766" max="3017" width="7" style="197"/>
    <col min="3018" max="3018" width="40.125" style="197" customWidth="1"/>
    <col min="3019" max="3019" width="46.125" style="197" customWidth="1"/>
    <col min="3020" max="3020" width="38.75" style="197" customWidth="1"/>
    <col min="3021" max="3021" width="37" style="197" customWidth="1"/>
    <col min="3022" max="3273" width="7" style="197"/>
    <col min="3274" max="3274" width="40.125" style="197" customWidth="1"/>
    <col min="3275" max="3275" width="46.125" style="197" customWidth="1"/>
    <col min="3276" max="3276" width="38.75" style="197" customWidth="1"/>
    <col min="3277" max="3277" width="37" style="197" customWidth="1"/>
    <col min="3278" max="3529" width="7" style="197"/>
    <col min="3530" max="3530" width="40.125" style="197" customWidth="1"/>
    <col min="3531" max="3531" width="46.125" style="197" customWidth="1"/>
    <col min="3532" max="3532" width="38.75" style="197" customWidth="1"/>
    <col min="3533" max="3533" width="37" style="197" customWidth="1"/>
    <col min="3534" max="3785" width="7" style="197"/>
    <col min="3786" max="3786" width="40.125" style="197" customWidth="1"/>
    <col min="3787" max="3787" width="46.125" style="197" customWidth="1"/>
    <col min="3788" max="3788" width="38.75" style="197" customWidth="1"/>
    <col min="3789" max="3789" width="37" style="197" customWidth="1"/>
    <col min="3790" max="4041" width="7" style="197"/>
    <col min="4042" max="4042" width="40.125" style="197" customWidth="1"/>
    <col min="4043" max="4043" width="46.125" style="197" customWidth="1"/>
    <col min="4044" max="4044" width="38.75" style="197" customWidth="1"/>
    <col min="4045" max="4045" width="37" style="197" customWidth="1"/>
    <col min="4046" max="4297" width="7" style="197"/>
    <col min="4298" max="4298" width="40.125" style="197" customWidth="1"/>
    <col min="4299" max="4299" width="46.125" style="197" customWidth="1"/>
    <col min="4300" max="4300" width="38.75" style="197" customWidth="1"/>
    <col min="4301" max="4301" width="37" style="197" customWidth="1"/>
    <col min="4302" max="4553" width="7" style="197"/>
    <col min="4554" max="4554" width="40.125" style="197" customWidth="1"/>
    <col min="4555" max="4555" width="46.125" style="197" customWidth="1"/>
    <col min="4556" max="4556" width="38.75" style="197" customWidth="1"/>
    <col min="4557" max="4557" width="37" style="197" customWidth="1"/>
    <col min="4558" max="4809" width="7" style="197"/>
    <col min="4810" max="4810" width="40.125" style="197" customWidth="1"/>
    <col min="4811" max="4811" width="46.125" style="197" customWidth="1"/>
    <col min="4812" max="4812" width="38.75" style="197" customWidth="1"/>
    <col min="4813" max="4813" width="37" style="197" customWidth="1"/>
    <col min="4814" max="5065" width="7" style="197"/>
    <col min="5066" max="5066" width="40.125" style="197" customWidth="1"/>
    <col min="5067" max="5067" width="46.125" style="197" customWidth="1"/>
    <col min="5068" max="5068" width="38.75" style="197" customWidth="1"/>
    <col min="5069" max="5069" width="37" style="197" customWidth="1"/>
    <col min="5070" max="5321" width="7" style="197"/>
    <col min="5322" max="5322" width="40.125" style="197" customWidth="1"/>
    <col min="5323" max="5323" width="46.125" style="197" customWidth="1"/>
    <col min="5324" max="5324" width="38.75" style="197" customWidth="1"/>
    <col min="5325" max="5325" width="37" style="197" customWidth="1"/>
    <col min="5326" max="5577" width="7" style="197"/>
    <col min="5578" max="5578" width="40.125" style="197" customWidth="1"/>
    <col min="5579" max="5579" width="46.125" style="197" customWidth="1"/>
    <col min="5580" max="5580" width="38.75" style="197" customWidth="1"/>
    <col min="5581" max="5581" width="37" style="197" customWidth="1"/>
    <col min="5582" max="5833" width="7" style="197"/>
    <col min="5834" max="5834" width="40.125" style="197" customWidth="1"/>
    <col min="5835" max="5835" width="46.125" style="197" customWidth="1"/>
    <col min="5836" max="5836" width="38.75" style="197" customWidth="1"/>
    <col min="5837" max="5837" width="37" style="197" customWidth="1"/>
    <col min="5838" max="6089" width="7" style="197"/>
    <col min="6090" max="6090" width="40.125" style="197" customWidth="1"/>
    <col min="6091" max="6091" width="46.125" style="197" customWidth="1"/>
    <col min="6092" max="6092" width="38.75" style="197" customWidth="1"/>
    <col min="6093" max="6093" width="37" style="197" customWidth="1"/>
    <col min="6094" max="6345" width="7" style="197"/>
    <col min="6346" max="6346" width="40.125" style="197" customWidth="1"/>
    <col min="6347" max="6347" width="46.125" style="197" customWidth="1"/>
    <col min="6348" max="6348" width="38.75" style="197" customWidth="1"/>
    <col min="6349" max="6349" width="37" style="197" customWidth="1"/>
    <col min="6350" max="6601" width="7" style="197"/>
    <col min="6602" max="6602" width="40.125" style="197" customWidth="1"/>
    <col min="6603" max="6603" width="46.125" style="197" customWidth="1"/>
    <col min="6604" max="6604" width="38.75" style="197" customWidth="1"/>
    <col min="6605" max="6605" width="37" style="197" customWidth="1"/>
    <col min="6606" max="6857" width="7" style="197"/>
    <col min="6858" max="6858" width="40.125" style="197" customWidth="1"/>
    <col min="6859" max="6859" width="46.125" style="197" customWidth="1"/>
    <col min="6860" max="6860" width="38.75" style="197" customWidth="1"/>
    <col min="6861" max="6861" width="37" style="197" customWidth="1"/>
    <col min="6862" max="7113" width="7" style="197"/>
    <col min="7114" max="7114" width="40.125" style="197" customWidth="1"/>
    <col min="7115" max="7115" width="46.125" style="197" customWidth="1"/>
    <col min="7116" max="7116" width="38.75" style="197" customWidth="1"/>
    <col min="7117" max="7117" width="37" style="197" customWidth="1"/>
    <col min="7118" max="7369" width="7" style="197"/>
    <col min="7370" max="7370" width="40.125" style="197" customWidth="1"/>
    <col min="7371" max="7371" width="46.125" style="197" customWidth="1"/>
    <col min="7372" max="7372" width="38.75" style="197" customWidth="1"/>
    <col min="7373" max="7373" width="37" style="197" customWidth="1"/>
    <col min="7374" max="7625" width="7" style="197"/>
    <col min="7626" max="7626" width="40.125" style="197" customWidth="1"/>
    <col min="7627" max="7627" width="46.125" style="197" customWidth="1"/>
    <col min="7628" max="7628" width="38.75" style="197" customWidth="1"/>
    <col min="7629" max="7629" width="37" style="197" customWidth="1"/>
    <col min="7630" max="7881" width="7" style="197"/>
    <col min="7882" max="7882" width="40.125" style="197" customWidth="1"/>
    <col min="7883" max="7883" width="46.125" style="197" customWidth="1"/>
    <col min="7884" max="7884" width="38.75" style="197" customWidth="1"/>
    <col min="7885" max="7885" width="37" style="197" customWidth="1"/>
    <col min="7886" max="8137" width="7" style="197"/>
    <col min="8138" max="8138" width="40.125" style="197" customWidth="1"/>
    <col min="8139" max="8139" width="46.125" style="197" customWidth="1"/>
    <col min="8140" max="8140" width="38.75" style="197" customWidth="1"/>
    <col min="8141" max="8141" width="37" style="197" customWidth="1"/>
    <col min="8142" max="8393" width="7" style="197"/>
    <col min="8394" max="8394" width="40.125" style="197" customWidth="1"/>
    <col min="8395" max="8395" width="46.125" style="197" customWidth="1"/>
    <col min="8396" max="8396" width="38.75" style="197" customWidth="1"/>
    <col min="8397" max="8397" width="37" style="197" customWidth="1"/>
    <col min="8398" max="8649" width="7" style="197"/>
    <col min="8650" max="8650" width="40.125" style="197" customWidth="1"/>
    <col min="8651" max="8651" width="46.125" style="197" customWidth="1"/>
    <col min="8652" max="8652" width="38.75" style="197" customWidth="1"/>
    <col min="8653" max="8653" width="37" style="197" customWidth="1"/>
    <col min="8654" max="8905" width="7" style="197"/>
    <col min="8906" max="8906" width="40.125" style="197" customWidth="1"/>
    <col min="8907" max="8907" width="46.125" style="197" customWidth="1"/>
    <col min="8908" max="8908" width="38.75" style="197" customWidth="1"/>
    <col min="8909" max="8909" width="37" style="197" customWidth="1"/>
    <col min="8910" max="9161" width="7" style="197"/>
    <col min="9162" max="9162" width="40.125" style="197" customWidth="1"/>
    <col min="9163" max="9163" width="46.125" style="197" customWidth="1"/>
    <col min="9164" max="9164" width="38.75" style="197" customWidth="1"/>
    <col min="9165" max="9165" width="37" style="197" customWidth="1"/>
    <col min="9166" max="9417" width="7" style="197"/>
    <col min="9418" max="9418" width="40.125" style="197" customWidth="1"/>
    <col min="9419" max="9419" width="46.125" style="197" customWidth="1"/>
    <col min="9420" max="9420" width="38.75" style="197" customWidth="1"/>
    <col min="9421" max="9421" width="37" style="197" customWidth="1"/>
    <col min="9422" max="9673" width="7" style="197"/>
    <col min="9674" max="9674" width="40.125" style="197" customWidth="1"/>
    <col min="9675" max="9675" width="46.125" style="197" customWidth="1"/>
    <col min="9676" max="9676" width="38.75" style="197" customWidth="1"/>
    <col min="9677" max="9677" width="37" style="197" customWidth="1"/>
    <col min="9678" max="9929" width="7" style="197"/>
    <col min="9930" max="9930" width="40.125" style="197" customWidth="1"/>
    <col min="9931" max="9931" width="46.125" style="197" customWidth="1"/>
    <col min="9932" max="9932" width="38.75" style="197" customWidth="1"/>
    <col min="9933" max="9933" width="37" style="197" customWidth="1"/>
    <col min="9934" max="10185" width="7" style="197"/>
    <col min="10186" max="10186" width="40.125" style="197" customWidth="1"/>
    <col min="10187" max="10187" width="46.125" style="197" customWidth="1"/>
    <col min="10188" max="10188" width="38.75" style="197" customWidth="1"/>
    <col min="10189" max="10189" width="37" style="197" customWidth="1"/>
    <col min="10190" max="10441" width="7" style="197"/>
    <col min="10442" max="10442" width="40.125" style="197" customWidth="1"/>
    <col min="10443" max="10443" width="46.125" style="197" customWidth="1"/>
    <col min="10444" max="10444" width="38.75" style="197" customWidth="1"/>
    <col min="10445" max="10445" width="37" style="197" customWidth="1"/>
    <col min="10446" max="10697" width="7" style="197"/>
    <col min="10698" max="10698" width="40.125" style="197" customWidth="1"/>
    <col min="10699" max="10699" width="46.125" style="197" customWidth="1"/>
    <col min="10700" max="10700" width="38.75" style="197" customWidth="1"/>
    <col min="10701" max="10701" width="37" style="197" customWidth="1"/>
    <col min="10702" max="10953" width="7" style="197"/>
    <col min="10954" max="10954" width="40.125" style="197" customWidth="1"/>
    <col min="10955" max="10955" width="46.125" style="197" customWidth="1"/>
    <col min="10956" max="10956" width="38.75" style="197" customWidth="1"/>
    <col min="10957" max="10957" width="37" style="197" customWidth="1"/>
    <col min="10958" max="11209" width="7" style="197"/>
    <col min="11210" max="11210" width="40.125" style="197" customWidth="1"/>
    <col min="11211" max="11211" width="46.125" style="197" customWidth="1"/>
    <col min="11212" max="11212" width="38.75" style="197" customWidth="1"/>
    <col min="11213" max="11213" width="37" style="197" customWidth="1"/>
    <col min="11214" max="11465" width="7" style="197"/>
    <col min="11466" max="11466" width="40.125" style="197" customWidth="1"/>
    <col min="11467" max="11467" width="46.125" style="197" customWidth="1"/>
    <col min="11468" max="11468" width="38.75" style="197" customWidth="1"/>
    <col min="11469" max="11469" width="37" style="197" customWidth="1"/>
    <col min="11470" max="11721" width="7" style="197"/>
    <col min="11722" max="11722" width="40.125" style="197" customWidth="1"/>
    <col min="11723" max="11723" width="46.125" style="197" customWidth="1"/>
    <col min="11724" max="11724" width="38.75" style="197" customWidth="1"/>
    <col min="11725" max="11725" width="37" style="197" customWidth="1"/>
    <col min="11726" max="11977" width="7" style="197"/>
    <col min="11978" max="11978" width="40.125" style="197" customWidth="1"/>
    <col min="11979" max="11979" width="46.125" style="197" customWidth="1"/>
    <col min="11980" max="11980" width="38.75" style="197" customWidth="1"/>
    <col min="11981" max="11981" width="37" style="197" customWidth="1"/>
    <col min="11982" max="12233" width="7" style="197"/>
    <col min="12234" max="12234" width="40.125" style="197" customWidth="1"/>
    <col min="12235" max="12235" width="46.125" style="197" customWidth="1"/>
    <col min="12236" max="12236" width="38.75" style="197" customWidth="1"/>
    <col min="12237" max="12237" width="37" style="197" customWidth="1"/>
    <col min="12238" max="12489" width="7" style="197"/>
    <col min="12490" max="12490" width="40.125" style="197" customWidth="1"/>
    <col min="12491" max="12491" width="46.125" style="197" customWidth="1"/>
    <col min="12492" max="12492" width="38.75" style="197" customWidth="1"/>
    <col min="12493" max="12493" width="37" style="197" customWidth="1"/>
    <col min="12494" max="12745" width="7" style="197"/>
    <col min="12746" max="12746" width="40.125" style="197" customWidth="1"/>
    <col min="12747" max="12747" width="46.125" style="197" customWidth="1"/>
    <col min="12748" max="12748" width="38.75" style="197" customWidth="1"/>
    <col min="12749" max="12749" width="37" style="197" customWidth="1"/>
    <col min="12750" max="13001" width="7" style="197"/>
    <col min="13002" max="13002" width="40.125" style="197" customWidth="1"/>
    <col min="13003" max="13003" width="46.125" style="197" customWidth="1"/>
    <col min="13004" max="13004" width="38.75" style="197" customWidth="1"/>
    <col min="13005" max="13005" width="37" style="197" customWidth="1"/>
    <col min="13006" max="13257" width="7" style="197"/>
    <col min="13258" max="13258" width="40.125" style="197" customWidth="1"/>
    <col min="13259" max="13259" width="46.125" style="197" customWidth="1"/>
    <col min="13260" max="13260" width="38.75" style="197" customWidth="1"/>
    <col min="13261" max="13261" width="37" style="197" customWidth="1"/>
    <col min="13262" max="13513" width="7" style="197"/>
    <col min="13514" max="13514" width="40.125" style="197" customWidth="1"/>
    <col min="13515" max="13515" width="46.125" style="197" customWidth="1"/>
    <col min="13516" max="13516" width="38.75" style="197" customWidth="1"/>
    <col min="13517" max="13517" width="37" style="197" customWidth="1"/>
    <col min="13518" max="13769" width="7" style="197"/>
    <col min="13770" max="13770" width="40.125" style="197" customWidth="1"/>
    <col min="13771" max="13771" width="46.125" style="197" customWidth="1"/>
    <col min="13772" max="13772" width="38.75" style="197" customWidth="1"/>
    <col min="13773" max="13773" width="37" style="197" customWidth="1"/>
    <col min="13774" max="14025" width="7" style="197"/>
    <col min="14026" max="14026" width="40.125" style="197" customWidth="1"/>
    <col min="14027" max="14027" width="46.125" style="197" customWidth="1"/>
    <col min="14028" max="14028" width="38.75" style="197" customWidth="1"/>
    <col min="14029" max="14029" width="37" style="197" customWidth="1"/>
    <col min="14030" max="14281" width="7" style="197"/>
    <col min="14282" max="14282" width="40.125" style="197" customWidth="1"/>
    <col min="14283" max="14283" width="46.125" style="197" customWidth="1"/>
    <col min="14284" max="14284" width="38.75" style="197" customWidth="1"/>
    <col min="14285" max="14285" width="37" style="197" customWidth="1"/>
    <col min="14286" max="14537" width="7" style="197"/>
    <col min="14538" max="14538" width="40.125" style="197" customWidth="1"/>
    <col min="14539" max="14539" width="46.125" style="197" customWidth="1"/>
    <col min="14540" max="14540" width="38.75" style="197" customWidth="1"/>
    <col min="14541" max="14541" width="37" style="197" customWidth="1"/>
    <col min="14542" max="14793" width="7" style="197"/>
    <col min="14794" max="14794" width="40.125" style="197" customWidth="1"/>
    <col min="14795" max="14795" width="46.125" style="197" customWidth="1"/>
    <col min="14796" max="14796" width="38.75" style="197" customWidth="1"/>
    <col min="14797" max="14797" width="37" style="197" customWidth="1"/>
    <col min="14798" max="15049" width="7" style="197"/>
    <col min="15050" max="15050" width="40.125" style="197" customWidth="1"/>
    <col min="15051" max="15051" width="46.125" style="197" customWidth="1"/>
    <col min="15052" max="15052" width="38.75" style="197" customWidth="1"/>
    <col min="15053" max="15053" width="37" style="197" customWidth="1"/>
    <col min="15054" max="15305" width="7" style="197"/>
    <col min="15306" max="15306" width="40.125" style="197" customWidth="1"/>
    <col min="15307" max="15307" width="46.125" style="197" customWidth="1"/>
    <col min="15308" max="15308" width="38.75" style="197" customWidth="1"/>
    <col min="15309" max="15309" width="37" style="197" customWidth="1"/>
    <col min="15310" max="15561" width="7" style="197"/>
    <col min="15562" max="15562" width="40.125" style="197" customWidth="1"/>
    <col min="15563" max="15563" width="46.125" style="197" customWidth="1"/>
    <col min="15564" max="15564" width="38.75" style="197" customWidth="1"/>
    <col min="15565" max="15565" width="37" style="197" customWidth="1"/>
    <col min="15566" max="15817" width="7" style="197"/>
    <col min="15818" max="15818" width="40.125" style="197" customWidth="1"/>
    <col min="15819" max="15819" width="46.125" style="197" customWidth="1"/>
    <col min="15820" max="15820" width="38.75" style="197" customWidth="1"/>
    <col min="15821" max="15821" width="37" style="197" customWidth="1"/>
    <col min="15822" max="16073" width="7" style="197"/>
    <col min="16074" max="16074" width="40.125" style="197" customWidth="1"/>
    <col min="16075" max="16075" width="46.125" style="197" customWidth="1"/>
    <col min="16076" max="16076" width="38.75" style="197" customWidth="1"/>
    <col min="16077" max="16077" width="37" style="197" customWidth="1"/>
    <col min="16078" max="16384" width="7" style="197"/>
  </cols>
  <sheetData>
    <row r="1" spans="1:3" s="1" customFormat="1" ht="18">
      <c r="B1" s="11" t="s">
        <v>1232</v>
      </c>
    </row>
    <row r="2" spans="1:3" s="1" customFormat="1" ht="18">
      <c r="B2" s="6" t="s">
        <v>1797</v>
      </c>
    </row>
    <row r="3" spans="1:3" s="1" customFormat="1" ht="15.75"/>
    <row r="4" spans="1:3" s="1" customFormat="1" ht="72" customHeight="1">
      <c r="A4" s="846" t="s">
        <v>2006</v>
      </c>
      <c r="B4" s="846"/>
    </row>
    <row r="5" spans="1:3" s="1" customFormat="1" ht="6" customHeight="1"/>
    <row r="6" spans="1:3" s="15" customFormat="1" ht="38.25" customHeight="1">
      <c r="A6" s="695" t="s">
        <v>2343</v>
      </c>
      <c r="B6" s="730"/>
      <c r="C6" s="730"/>
    </row>
    <row r="7" spans="1:3" s="1" customFormat="1" ht="4.5" customHeight="1">
      <c r="A7" s="83"/>
    </row>
    <row r="8" spans="1:3" s="1" customFormat="1" ht="31.5" customHeight="1">
      <c r="A8" s="862" t="s">
        <v>1089</v>
      </c>
      <c r="B8" s="862"/>
    </row>
    <row r="9" spans="1:3" s="1" customFormat="1" ht="43.5" customHeight="1">
      <c r="A9" s="199" t="s">
        <v>1090</v>
      </c>
      <c r="B9" s="406">
        <v>39329</v>
      </c>
    </row>
    <row r="10" spans="1:3" s="1" customFormat="1" ht="43.5" customHeight="1">
      <c r="A10" s="199" t="s">
        <v>1999</v>
      </c>
      <c r="B10" s="406">
        <v>24262</v>
      </c>
    </row>
    <row r="11" spans="1:3" s="1" customFormat="1" ht="16.5" customHeight="1">
      <c r="A11" s="199"/>
      <c r="B11" s="200"/>
    </row>
    <row r="12" spans="1:3" s="201" customFormat="1" ht="28.5" customHeight="1">
      <c r="A12" s="862" t="s">
        <v>1091</v>
      </c>
      <c r="B12" s="862"/>
    </row>
    <row r="13" spans="1:3" s="1" customFormat="1" ht="9" customHeight="1">
      <c r="A13" s="83"/>
    </row>
    <row r="14" spans="1:3" s="1" customFormat="1" ht="39" customHeight="1">
      <c r="A14" s="202" t="s">
        <v>1092</v>
      </c>
      <c r="B14" s="203" t="s">
        <v>1093</v>
      </c>
    </row>
    <row r="15" spans="1:3" s="190" customFormat="1" ht="16.5" customHeight="1">
      <c r="A15" s="204">
        <v>1</v>
      </c>
      <c r="B15" s="151">
        <v>2</v>
      </c>
    </row>
    <row r="16" spans="1:3" s="190" customFormat="1" ht="24.95" customHeight="1">
      <c r="A16" s="263" t="s">
        <v>1086</v>
      </c>
      <c r="B16" s="205">
        <v>0.95</v>
      </c>
    </row>
    <row r="17" spans="1:2" s="190" customFormat="1" ht="24.95" customHeight="1">
      <c r="A17" s="264" t="s">
        <v>1262</v>
      </c>
      <c r="B17" s="664">
        <v>0.7</v>
      </c>
    </row>
    <row r="18" spans="1:2" s="190" customFormat="1" ht="24.95" customHeight="1">
      <c r="A18" s="264" t="s">
        <v>1263</v>
      </c>
      <c r="B18" s="664">
        <v>1.01</v>
      </c>
    </row>
    <row r="19" spans="1:2" s="190" customFormat="1" ht="24.95" customHeight="1">
      <c r="A19" s="263" t="s">
        <v>1087</v>
      </c>
      <c r="B19" s="205">
        <v>1.1000000000000001</v>
      </c>
    </row>
    <row r="20" spans="1:2" s="190" customFormat="1" ht="24.95" customHeight="1">
      <c r="A20" s="264" t="s">
        <v>1262</v>
      </c>
      <c r="B20" s="664">
        <v>1.08</v>
      </c>
    </row>
    <row r="21" spans="1:2" s="190" customFormat="1" ht="24.95" customHeight="1">
      <c r="A21" s="264" t="s">
        <v>1263</v>
      </c>
      <c r="B21" s="664">
        <v>1.2</v>
      </c>
    </row>
    <row r="22" spans="1:2" s="190" customFormat="1" ht="24.95" customHeight="1">
      <c r="A22" s="263" t="s">
        <v>1088</v>
      </c>
      <c r="B22" s="205">
        <v>1.21</v>
      </c>
    </row>
    <row r="23" spans="1:2" s="190" customFormat="1" ht="24.95" customHeight="1">
      <c r="A23" s="264" t="s">
        <v>1262</v>
      </c>
      <c r="B23" s="664">
        <v>1.1259999999999999</v>
      </c>
    </row>
    <row r="24" spans="1:2" s="190" customFormat="1" ht="24.95" customHeight="1">
      <c r="A24" s="264" t="s">
        <v>1263</v>
      </c>
      <c r="B24" s="664">
        <v>1.2</v>
      </c>
    </row>
    <row r="25" spans="1:2" s="190" customFormat="1" ht="24.95" customHeight="1">
      <c r="A25" s="264" t="s">
        <v>2338</v>
      </c>
      <c r="B25" s="664">
        <v>1.25</v>
      </c>
    </row>
    <row r="26" spans="1:2" s="190" customFormat="1" ht="24.95" customHeight="1">
      <c r="A26" s="264" t="s">
        <v>2339</v>
      </c>
      <c r="B26" s="664">
        <v>1.3</v>
      </c>
    </row>
    <row r="27" spans="1:2" s="190" customFormat="1" ht="24.95" customHeight="1">
      <c r="A27" s="264" t="s">
        <v>2340</v>
      </c>
      <c r="B27" s="664">
        <v>1.4</v>
      </c>
    </row>
    <row r="28" spans="1:2">
      <c r="A28" s="861" t="s">
        <v>2342</v>
      </c>
      <c r="B28" s="861"/>
    </row>
  </sheetData>
  <customSheetViews>
    <customSheetView guid="{9067D43C-8CF0-48E5-8C1B-7DFA94892381}">
      <pane ySplit="7" topLeftCell="A11" activePane="bottomLeft" state="frozen"/>
      <selection pane="bottomLeft" activeCell="B20" sqref="B20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1"/>
    </customSheetView>
    <customSheetView guid="{754BA2B9-92C8-4608-8D67-96BC5C16664E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2"/>
    </customSheetView>
    <customSheetView guid="{DEEA3186-5E7C-4B49-A323-6511047D2DAC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3"/>
    </customSheetView>
    <customSheetView guid="{E6862595-AEA9-4563-8AED-64A09353D7BA}">
      <pane ySplit="7" topLeftCell="A8" activePane="bottomLeft" state="frozen"/>
      <selection pane="bottomLeft" activeCell="A28" sqref="A28"/>
      <pageMargins left="1.1811023622047245" right="0.59055118110236227" top="0.78740157480314965" bottom="0.78740157480314965" header="0.31496062992125984" footer="0.31496062992125984"/>
      <printOptions horizontalCentered="1"/>
      <pageSetup paperSize="9" scale="80" orientation="portrait" r:id="rId4"/>
    </customSheetView>
  </customSheetViews>
  <mergeCells count="5">
    <mergeCell ref="A28:B28"/>
    <mergeCell ref="A4:B4"/>
    <mergeCell ref="A8:B8"/>
    <mergeCell ref="A12:B12"/>
    <mergeCell ref="A6:C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5" orientation="portrait" r:id="rId5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6">
    <tabColor rgb="FF00B0F0"/>
  </sheetPr>
  <dimension ref="A1:P151"/>
  <sheetViews>
    <sheetView showZeros="0" zoomScale="90" zoomScaleNormal="90" workbookViewId="0">
      <pane ySplit="16" topLeftCell="A97" activePane="bottomLeft" state="frozen"/>
      <selection pane="bottomLeft" activeCell="F140" sqref="F140"/>
    </sheetView>
  </sheetViews>
  <sheetFormatPr defaultColWidth="8" defaultRowHeight="15.75"/>
  <cols>
    <col min="1" max="1" width="4.625" style="421" customWidth="1"/>
    <col min="2" max="2" width="20.125" style="214" customWidth="1"/>
    <col min="3" max="3" width="6.125" style="86" customWidth="1"/>
    <col min="4" max="4" width="45" style="214" customWidth="1"/>
    <col min="5" max="5" width="6.125" style="215" customWidth="1"/>
    <col min="6" max="6" width="9" style="215" customWidth="1"/>
    <col min="7" max="7" width="13.125" style="216" customWidth="1"/>
    <col min="8" max="9" width="9.625" style="217" customWidth="1"/>
    <col min="10" max="10" width="8.25" style="217" customWidth="1"/>
    <col min="11" max="11" width="9.625" style="217" customWidth="1"/>
    <col min="12" max="12" width="20.125" style="86" customWidth="1"/>
    <col min="13" max="16384" width="8" style="86"/>
  </cols>
  <sheetData>
    <row r="1" spans="1:11" s="1" customFormat="1" ht="18">
      <c r="E1" s="206"/>
      <c r="F1" s="206"/>
      <c r="K1" s="11" t="s">
        <v>1438</v>
      </c>
    </row>
    <row r="2" spans="1:11" s="1" customFormat="1" ht="18">
      <c r="E2" s="206"/>
      <c r="F2" s="206"/>
      <c r="K2" s="6" t="s">
        <v>1797</v>
      </c>
    </row>
    <row r="3" spans="1:11" s="1" customFormat="1">
      <c r="E3" s="206"/>
      <c r="F3" s="206"/>
    </row>
    <row r="4" spans="1:11" s="1" customFormat="1" ht="58.5" customHeight="1">
      <c r="A4" s="694" t="s">
        <v>2000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</row>
    <row r="5" spans="1:11" s="179" customFormat="1" ht="8.25" customHeight="1"/>
    <row r="6" spans="1:11" s="184" customFormat="1" ht="18">
      <c r="A6" s="180"/>
      <c r="B6" s="180"/>
      <c r="C6" s="180"/>
      <c r="D6" s="180"/>
      <c r="E6" s="181" t="s">
        <v>481</v>
      </c>
      <c r="F6" s="85">
        <v>41</v>
      </c>
      <c r="G6" s="117" t="s">
        <v>1930</v>
      </c>
      <c r="H6" s="180"/>
      <c r="I6" s="180"/>
      <c r="J6" s="180"/>
      <c r="K6" s="180"/>
    </row>
    <row r="7" spans="1:11" s="184" customFormat="1" ht="18">
      <c r="A7" s="180"/>
      <c r="B7" s="180"/>
      <c r="C7" s="180"/>
      <c r="D7" s="180"/>
      <c r="E7" s="181"/>
      <c r="F7" s="85">
        <v>42</v>
      </c>
      <c r="G7" s="117" t="s">
        <v>1931</v>
      </c>
      <c r="H7" s="83"/>
      <c r="I7" s="180"/>
      <c r="J7" s="180"/>
      <c r="K7" s="180"/>
    </row>
    <row r="8" spans="1:11" s="184" customFormat="1" ht="18">
      <c r="A8" s="180"/>
      <c r="B8" s="180"/>
      <c r="C8" s="180"/>
      <c r="D8" s="180"/>
      <c r="E8" s="181"/>
      <c r="F8" s="182">
        <v>51</v>
      </c>
      <c r="G8" s="183" t="s">
        <v>1241</v>
      </c>
      <c r="H8" s="83"/>
      <c r="I8" s="180"/>
      <c r="J8" s="180"/>
      <c r="K8" s="180"/>
    </row>
    <row r="9" spans="1:11" s="184" customFormat="1" ht="18">
      <c r="A9" s="180"/>
      <c r="B9" s="180"/>
      <c r="C9" s="180"/>
      <c r="D9" s="180"/>
      <c r="E9" s="181"/>
      <c r="F9" s="85">
        <v>53</v>
      </c>
      <c r="G9" s="117" t="s">
        <v>1238</v>
      </c>
      <c r="H9" s="83"/>
      <c r="I9" s="180"/>
      <c r="J9" s="180"/>
      <c r="K9" s="180"/>
    </row>
    <row r="10" spans="1:11" s="184" customFormat="1" ht="18">
      <c r="A10" s="180"/>
      <c r="B10" s="180"/>
      <c r="C10" s="180"/>
      <c r="D10" s="180"/>
      <c r="E10" s="181"/>
      <c r="F10" s="85">
        <v>54</v>
      </c>
      <c r="G10" s="117" t="s">
        <v>1239</v>
      </c>
      <c r="H10" s="83"/>
      <c r="I10" s="180"/>
      <c r="J10" s="180"/>
      <c r="K10" s="180"/>
    </row>
    <row r="11" spans="1:11" s="1" customFormat="1" ht="8.25" customHeight="1">
      <c r="E11" s="206"/>
      <c r="F11" s="206"/>
    </row>
    <row r="12" spans="1:11" s="1" customFormat="1" ht="39" customHeight="1">
      <c r="A12" s="763" t="s">
        <v>2308</v>
      </c>
      <c r="B12" s="763"/>
      <c r="C12" s="763"/>
      <c r="D12" s="763"/>
      <c r="E12" s="763"/>
      <c r="F12" s="763"/>
      <c r="G12" s="763"/>
      <c r="H12" s="763"/>
      <c r="I12" s="763"/>
      <c r="J12" s="763"/>
      <c r="K12" s="763"/>
    </row>
    <row r="13" spans="1:11" s="1" customFormat="1" ht="9" customHeight="1">
      <c r="E13" s="206"/>
      <c r="F13" s="206"/>
    </row>
    <row r="14" spans="1:11" s="207" customFormat="1" ht="48.6" customHeight="1">
      <c r="A14" s="795" t="s">
        <v>1215</v>
      </c>
      <c r="B14" s="795"/>
      <c r="C14" s="863" t="s">
        <v>1096</v>
      </c>
      <c r="D14" s="863"/>
      <c r="E14" s="864" t="s">
        <v>1097</v>
      </c>
      <c r="F14" s="864" t="s">
        <v>1098</v>
      </c>
      <c r="G14" s="858" t="s">
        <v>2279</v>
      </c>
      <c r="H14" s="863" t="s">
        <v>1100</v>
      </c>
      <c r="I14" s="863"/>
      <c r="J14" s="863"/>
      <c r="K14" s="863"/>
    </row>
    <row r="15" spans="1:11" s="207" customFormat="1" ht="42" customHeight="1">
      <c r="A15" s="498" t="s">
        <v>556</v>
      </c>
      <c r="B15" s="498" t="s">
        <v>557</v>
      </c>
      <c r="C15" s="498" t="s">
        <v>556</v>
      </c>
      <c r="D15" s="498" t="s">
        <v>557</v>
      </c>
      <c r="E15" s="864"/>
      <c r="F15" s="864"/>
      <c r="G15" s="860"/>
      <c r="H15" s="498" t="s">
        <v>59</v>
      </c>
      <c r="I15" s="498" t="s">
        <v>9</v>
      </c>
      <c r="J15" s="498" t="s">
        <v>10</v>
      </c>
      <c r="K15" s="498" t="s">
        <v>11</v>
      </c>
    </row>
    <row r="16" spans="1:11" s="239" customFormat="1" ht="16.5" customHeight="1">
      <c r="A16" s="238">
        <v>1</v>
      </c>
      <c r="B16" s="238">
        <v>2</v>
      </c>
      <c r="C16" s="238">
        <v>3</v>
      </c>
      <c r="D16" s="238">
        <v>4</v>
      </c>
      <c r="E16" s="238">
        <v>5</v>
      </c>
      <c r="F16" s="238">
        <v>6</v>
      </c>
      <c r="G16" s="238">
        <v>7</v>
      </c>
      <c r="H16" s="238">
        <v>8</v>
      </c>
      <c r="I16" s="238">
        <v>9</v>
      </c>
      <c r="J16" s="238">
        <v>10</v>
      </c>
      <c r="K16" s="238">
        <v>11</v>
      </c>
    </row>
    <row r="17" spans="1:16" ht="32.1" customHeight="1">
      <c r="A17" s="208">
        <v>2</v>
      </c>
      <c r="B17" s="407" t="s">
        <v>1103</v>
      </c>
      <c r="C17" s="304">
        <v>1</v>
      </c>
      <c r="D17" s="392" t="s">
        <v>1451</v>
      </c>
      <c r="E17" s="384">
        <v>0.83</v>
      </c>
      <c r="F17" s="503">
        <v>1.2</v>
      </c>
      <c r="G17" s="210">
        <v>8</v>
      </c>
      <c r="H17" s="211">
        <v>0.88</v>
      </c>
      <c r="I17" s="211">
        <v>5.5E-2</v>
      </c>
      <c r="J17" s="211">
        <v>0</v>
      </c>
      <c r="K17" s="211">
        <v>6.5000000000000002E-2</v>
      </c>
      <c r="L17" s="212"/>
      <c r="M17" s="423"/>
      <c r="N17" s="423"/>
      <c r="O17" s="423"/>
      <c r="P17" s="423"/>
    </row>
    <row r="18" spans="1:16" ht="32.1" customHeight="1">
      <c r="A18" s="208">
        <v>2</v>
      </c>
      <c r="B18" s="407" t="s">
        <v>1103</v>
      </c>
      <c r="C18" s="304">
        <v>2</v>
      </c>
      <c r="D18" s="392" t="s">
        <v>1452</v>
      </c>
      <c r="E18" s="384">
        <v>0.66</v>
      </c>
      <c r="F18" s="503">
        <v>1.1000000000000001</v>
      </c>
      <c r="G18" s="210">
        <v>6</v>
      </c>
      <c r="H18" s="211">
        <v>0.90200000000000002</v>
      </c>
      <c r="I18" s="211">
        <v>5.5E-2</v>
      </c>
      <c r="J18" s="211">
        <v>0</v>
      </c>
      <c r="K18" s="211">
        <v>4.2999999999999997E-2</v>
      </c>
      <c r="L18" s="212"/>
      <c r="M18" s="423"/>
      <c r="N18" s="423"/>
      <c r="O18" s="423"/>
      <c r="P18" s="423"/>
    </row>
    <row r="19" spans="1:16" ht="32.1" customHeight="1">
      <c r="A19" s="208">
        <v>2</v>
      </c>
      <c r="B19" s="407" t="s">
        <v>1103</v>
      </c>
      <c r="C19" s="304">
        <v>3</v>
      </c>
      <c r="D19" s="392" t="s">
        <v>1518</v>
      </c>
      <c r="E19" s="384">
        <v>0.71</v>
      </c>
      <c r="F19" s="503">
        <v>0.8</v>
      </c>
      <c r="G19" s="210">
        <v>4</v>
      </c>
      <c r="H19" s="211">
        <v>0.92400000000000004</v>
      </c>
      <c r="I19" s="211">
        <v>3.1E-2</v>
      </c>
      <c r="J19" s="211">
        <v>0</v>
      </c>
      <c r="K19" s="211">
        <v>4.4999999999999998E-2</v>
      </c>
      <c r="L19" s="212"/>
      <c r="M19" s="423"/>
      <c r="N19" s="423"/>
      <c r="O19" s="423"/>
      <c r="P19" s="423"/>
    </row>
    <row r="20" spans="1:16" ht="32.1" customHeight="1">
      <c r="A20" s="208">
        <v>2</v>
      </c>
      <c r="B20" s="407" t="s">
        <v>1103</v>
      </c>
      <c r="C20" s="304">
        <v>4</v>
      </c>
      <c r="D20" s="392" t="s">
        <v>1519</v>
      </c>
      <c r="E20" s="384">
        <v>1.06</v>
      </c>
      <c r="F20" s="503">
        <v>0.8</v>
      </c>
      <c r="G20" s="210">
        <v>4</v>
      </c>
      <c r="H20" s="211">
        <v>0.89100000000000001</v>
      </c>
      <c r="I20" s="211">
        <v>5.5E-2</v>
      </c>
      <c r="J20" s="211">
        <v>0</v>
      </c>
      <c r="K20" s="211">
        <v>5.3999999999999999E-2</v>
      </c>
      <c r="L20" s="212"/>
      <c r="M20" s="423"/>
      <c r="N20" s="423"/>
      <c r="O20" s="423"/>
      <c r="P20" s="423"/>
    </row>
    <row r="21" spans="1:16" ht="32.1" customHeight="1">
      <c r="A21" s="208">
        <v>2</v>
      </c>
      <c r="B21" s="407" t="s">
        <v>1103</v>
      </c>
      <c r="C21" s="304">
        <v>5</v>
      </c>
      <c r="D21" s="392" t="s">
        <v>1108</v>
      </c>
      <c r="E21" s="384">
        <v>9.83</v>
      </c>
      <c r="F21" s="503">
        <v>1</v>
      </c>
      <c r="G21" s="210">
        <v>19</v>
      </c>
      <c r="H21" s="211">
        <v>0.22</v>
      </c>
      <c r="I21" s="211">
        <v>0.59299999999999997</v>
      </c>
      <c r="J21" s="211">
        <v>0</v>
      </c>
      <c r="K21" s="211">
        <v>0.187</v>
      </c>
      <c r="L21" s="212"/>
      <c r="M21" s="423"/>
      <c r="N21" s="423"/>
      <c r="O21" s="423"/>
      <c r="P21" s="423"/>
    </row>
    <row r="22" spans="1:16" ht="32.1" customHeight="1">
      <c r="A22" s="208">
        <v>2</v>
      </c>
      <c r="B22" s="407" t="s">
        <v>1103</v>
      </c>
      <c r="C22" s="379">
        <v>6</v>
      </c>
      <c r="D22" s="392" t="s">
        <v>1453</v>
      </c>
      <c r="E22" s="384">
        <v>0.33</v>
      </c>
      <c r="F22" s="503">
        <v>0.69</v>
      </c>
      <c r="G22" s="210">
        <v>2</v>
      </c>
      <c r="H22" s="211">
        <v>0.84699999999999998</v>
      </c>
      <c r="I22" s="211">
        <v>7.8E-2</v>
      </c>
      <c r="J22" s="211">
        <v>0</v>
      </c>
      <c r="K22" s="211">
        <v>7.4999999999999997E-2</v>
      </c>
      <c r="L22" s="212"/>
      <c r="M22" s="423"/>
      <c r="N22" s="423"/>
      <c r="O22" s="423"/>
      <c r="P22" s="423"/>
    </row>
    <row r="23" spans="1:16" ht="32.1" customHeight="1">
      <c r="A23" s="208">
        <v>2</v>
      </c>
      <c r="B23" s="407" t="s">
        <v>1103</v>
      </c>
      <c r="C23" s="379">
        <v>7</v>
      </c>
      <c r="D23" s="392" t="s">
        <v>1454</v>
      </c>
      <c r="E23" s="384">
        <v>1.04</v>
      </c>
      <c r="F23" s="503">
        <v>0.22</v>
      </c>
      <c r="G23" s="210">
        <v>2</v>
      </c>
      <c r="H23" s="211">
        <v>0.13200000000000001</v>
      </c>
      <c r="I23" s="211">
        <v>0.67900000000000005</v>
      </c>
      <c r="J23" s="211">
        <v>0</v>
      </c>
      <c r="K23" s="211">
        <v>0.189</v>
      </c>
      <c r="L23" s="212"/>
      <c r="M23" s="423"/>
      <c r="N23" s="423"/>
      <c r="O23" s="423"/>
      <c r="P23" s="423"/>
    </row>
    <row r="24" spans="1:16" ht="32.1" customHeight="1">
      <c r="A24" s="208">
        <v>3</v>
      </c>
      <c r="B24" s="407" t="s">
        <v>1110</v>
      </c>
      <c r="C24" s="379">
        <v>8</v>
      </c>
      <c r="D24" s="392" t="s">
        <v>1111</v>
      </c>
      <c r="E24" s="384">
        <v>0.98</v>
      </c>
      <c r="F24" s="503">
        <v>0.45</v>
      </c>
      <c r="G24" s="210">
        <v>9</v>
      </c>
      <c r="H24" s="211">
        <v>0.79200000000000004</v>
      </c>
      <c r="I24" s="211">
        <v>0.11700000000000001</v>
      </c>
      <c r="J24" s="211">
        <v>0</v>
      </c>
      <c r="K24" s="211">
        <v>9.0999999999999998E-2</v>
      </c>
      <c r="L24" s="212"/>
      <c r="M24" s="423"/>
      <c r="N24" s="423"/>
      <c r="O24" s="423"/>
      <c r="P24" s="423"/>
    </row>
    <row r="25" spans="1:16" ht="15.95" customHeight="1">
      <c r="A25" s="208">
        <v>4</v>
      </c>
      <c r="B25" s="407" t="s">
        <v>1113</v>
      </c>
      <c r="C25" s="379">
        <v>9</v>
      </c>
      <c r="D25" s="392" t="s">
        <v>1455</v>
      </c>
      <c r="E25" s="384">
        <v>0.89</v>
      </c>
      <c r="F25" s="503">
        <v>1</v>
      </c>
      <c r="G25" s="210">
        <v>10</v>
      </c>
      <c r="H25" s="211">
        <v>0.73699999999999999</v>
      </c>
      <c r="I25" s="211">
        <v>0.13300000000000001</v>
      </c>
      <c r="J25" s="211">
        <v>0</v>
      </c>
      <c r="K25" s="211">
        <v>0.13</v>
      </c>
      <c r="L25" s="212"/>
      <c r="M25" s="423"/>
      <c r="N25" s="423"/>
      <c r="O25" s="423"/>
      <c r="P25" s="423"/>
    </row>
    <row r="26" spans="1:16" ht="15.95" customHeight="1">
      <c r="A26" s="208">
        <v>5</v>
      </c>
      <c r="B26" s="407" t="s">
        <v>1116</v>
      </c>
      <c r="C26" s="304">
        <v>10</v>
      </c>
      <c r="D26" s="392" t="s">
        <v>1991</v>
      </c>
      <c r="E26" s="384">
        <v>0.91</v>
      </c>
      <c r="F26" s="503">
        <v>1</v>
      </c>
      <c r="G26" s="210">
        <v>11</v>
      </c>
      <c r="H26" s="211">
        <v>0.90200000000000002</v>
      </c>
      <c r="I26" s="211">
        <v>4.7E-2</v>
      </c>
      <c r="J26" s="211">
        <v>0</v>
      </c>
      <c r="K26" s="211">
        <v>5.0999999999999997E-2</v>
      </c>
      <c r="L26" s="212"/>
      <c r="M26" s="423"/>
      <c r="N26" s="423"/>
      <c r="O26" s="423"/>
      <c r="P26" s="423"/>
    </row>
    <row r="27" spans="1:16" ht="15.95" customHeight="1">
      <c r="A27" s="208">
        <v>5</v>
      </c>
      <c r="B27" s="407" t="s">
        <v>1116</v>
      </c>
      <c r="C27" s="304">
        <v>11</v>
      </c>
      <c r="D27" s="392" t="s">
        <v>1992</v>
      </c>
      <c r="E27" s="384">
        <v>2.41</v>
      </c>
      <c r="F27" s="503">
        <v>1</v>
      </c>
      <c r="G27" s="210">
        <v>11</v>
      </c>
      <c r="H27" s="211">
        <v>0.90200000000000002</v>
      </c>
      <c r="I27" s="211">
        <v>4.7E-2</v>
      </c>
      <c r="J27" s="211">
        <v>0</v>
      </c>
      <c r="K27" s="211">
        <v>5.0999999999999997E-2</v>
      </c>
      <c r="L27" s="212"/>
      <c r="M27" s="423"/>
      <c r="N27" s="423"/>
      <c r="O27" s="423"/>
      <c r="P27" s="423"/>
    </row>
    <row r="28" spans="1:16" ht="15.95" customHeight="1">
      <c r="A28" s="208">
        <v>6</v>
      </c>
      <c r="B28" s="407" t="s">
        <v>1118</v>
      </c>
      <c r="C28" s="304">
        <v>12</v>
      </c>
      <c r="D28" s="392" t="s">
        <v>1456</v>
      </c>
      <c r="E28" s="384">
        <v>1.54</v>
      </c>
      <c r="F28" s="503">
        <v>0.74</v>
      </c>
      <c r="G28" s="210">
        <v>16</v>
      </c>
      <c r="H28" s="211">
        <v>0.75900000000000001</v>
      </c>
      <c r="I28" s="211">
        <v>8.5999999999999993E-2</v>
      </c>
      <c r="J28" s="211">
        <v>0</v>
      </c>
      <c r="K28" s="211">
        <v>0.155</v>
      </c>
      <c r="L28" s="212"/>
      <c r="M28" s="423"/>
      <c r="N28" s="423"/>
      <c r="O28" s="423"/>
      <c r="P28" s="423"/>
    </row>
    <row r="29" spans="1:16" ht="15.95" customHeight="1">
      <c r="A29" s="208">
        <v>7</v>
      </c>
      <c r="B29" s="407" t="s">
        <v>1119</v>
      </c>
      <c r="C29" s="304">
        <v>13</v>
      </c>
      <c r="D29" s="392" t="s">
        <v>1457</v>
      </c>
      <c r="E29" s="384">
        <v>0.98</v>
      </c>
      <c r="F29" s="503">
        <v>1</v>
      </c>
      <c r="G29" s="210">
        <v>16</v>
      </c>
      <c r="H29" s="211">
        <v>0.82499999999999996</v>
      </c>
      <c r="I29" s="211">
        <v>7.8E-2</v>
      </c>
      <c r="J29" s="211">
        <v>0</v>
      </c>
      <c r="K29" s="211">
        <v>9.7000000000000003E-2</v>
      </c>
      <c r="L29" s="212"/>
      <c r="M29" s="423"/>
      <c r="N29" s="423"/>
      <c r="O29" s="423"/>
      <c r="P29" s="423"/>
    </row>
    <row r="30" spans="1:16" ht="15.95" customHeight="1">
      <c r="A30" s="208">
        <v>8</v>
      </c>
      <c r="B30" s="407" t="s">
        <v>1121</v>
      </c>
      <c r="C30" s="304">
        <v>14</v>
      </c>
      <c r="D30" s="392" t="s">
        <v>1458</v>
      </c>
      <c r="E30" s="384">
        <v>14.23</v>
      </c>
      <c r="F30" s="503">
        <v>1</v>
      </c>
      <c r="G30" s="210">
        <v>19</v>
      </c>
      <c r="H30" s="211">
        <v>0.46200000000000002</v>
      </c>
      <c r="I30" s="211">
        <v>0.38200000000000001</v>
      </c>
      <c r="J30" s="211">
        <v>0</v>
      </c>
      <c r="K30" s="211">
        <v>0.156</v>
      </c>
      <c r="L30" s="212"/>
      <c r="M30" s="423"/>
      <c r="N30" s="423"/>
      <c r="O30" s="423"/>
      <c r="P30" s="423"/>
    </row>
    <row r="31" spans="1:16" ht="48" customHeight="1">
      <c r="A31" s="208">
        <v>8</v>
      </c>
      <c r="B31" s="407" t="s">
        <v>1121</v>
      </c>
      <c r="C31" s="304">
        <v>15</v>
      </c>
      <c r="D31" s="392" t="s">
        <v>1459</v>
      </c>
      <c r="E31" s="384">
        <v>10.34</v>
      </c>
      <c r="F31" s="503">
        <v>1</v>
      </c>
      <c r="G31" s="210">
        <v>11</v>
      </c>
      <c r="H31" s="211">
        <v>0.47299999999999998</v>
      </c>
      <c r="I31" s="211">
        <v>0.34300000000000003</v>
      </c>
      <c r="J31" s="211">
        <v>0</v>
      </c>
      <c r="K31" s="211">
        <v>0.184</v>
      </c>
      <c r="L31" s="212"/>
      <c r="M31" s="423"/>
      <c r="N31" s="423"/>
      <c r="O31" s="423"/>
      <c r="P31" s="423"/>
    </row>
    <row r="32" spans="1:16" ht="48" customHeight="1">
      <c r="A32" s="208">
        <v>8</v>
      </c>
      <c r="B32" s="407" t="s">
        <v>1121</v>
      </c>
      <c r="C32" s="304">
        <v>16</v>
      </c>
      <c r="D32" s="392" t="s">
        <v>1460</v>
      </c>
      <c r="E32" s="384">
        <v>7.95</v>
      </c>
      <c r="F32" s="503">
        <v>1</v>
      </c>
      <c r="G32" s="210">
        <v>16</v>
      </c>
      <c r="H32" s="211">
        <v>0.38500000000000001</v>
      </c>
      <c r="I32" s="211">
        <v>0.41299999999999998</v>
      </c>
      <c r="J32" s="211">
        <v>0</v>
      </c>
      <c r="K32" s="211">
        <v>0.20200000000000001</v>
      </c>
      <c r="L32" s="212"/>
      <c r="M32" s="423"/>
      <c r="N32" s="423"/>
      <c r="O32" s="423"/>
      <c r="P32" s="423"/>
    </row>
    <row r="33" spans="1:16" ht="32.1" customHeight="1">
      <c r="A33" s="208">
        <v>9</v>
      </c>
      <c r="B33" s="407" t="s">
        <v>1122</v>
      </c>
      <c r="C33" s="379">
        <v>17</v>
      </c>
      <c r="D33" s="392" t="s">
        <v>1461</v>
      </c>
      <c r="E33" s="384">
        <v>1.38</v>
      </c>
      <c r="F33" s="503">
        <v>0.82</v>
      </c>
      <c r="G33" s="210">
        <v>4</v>
      </c>
      <c r="H33" s="211">
        <v>0.73699999999999999</v>
      </c>
      <c r="I33" s="211">
        <v>0.14799999999999999</v>
      </c>
      <c r="J33" s="211">
        <v>0</v>
      </c>
      <c r="K33" s="211">
        <v>0.115</v>
      </c>
      <c r="L33" s="212"/>
      <c r="M33" s="423"/>
      <c r="N33" s="423"/>
      <c r="O33" s="423"/>
      <c r="P33" s="423"/>
    </row>
    <row r="34" spans="1:16" ht="32.1" customHeight="1">
      <c r="A34" s="208">
        <v>9</v>
      </c>
      <c r="B34" s="407" t="s">
        <v>1122</v>
      </c>
      <c r="C34" s="379">
        <v>18</v>
      </c>
      <c r="D34" s="392" t="s">
        <v>1462</v>
      </c>
      <c r="E34" s="384">
        <v>2.09</v>
      </c>
      <c r="F34" s="503">
        <v>0.7</v>
      </c>
      <c r="G34" s="210">
        <v>4</v>
      </c>
      <c r="H34" s="211">
        <v>0.69299999999999995</v>
      </c>
      <c r="I34" s="211">
        <v>0.17899999999999999</v>
      </c>
      <c r="J34" s="211">
        <v>0</v>
      </c>
      <c r="K34" s="211">
        <v>0.128</v>
      </c>
      <c r="L34" s="212"/>
      <c r="M34" s="423"/>
      <c r="N34" s="423"/>
      <c r="O34" s="423"/>
      <c r="P34" s="423"/>
    </row>
    <row r="35" spans="1:16" ht="15.95" customHeight="1">
      <c r="A35" s="208">
        <v>10</v>
      </c>
      <c r="B35" s="407" t="s">
        <v>1123</v>
      </c>
      <c r="C35" s="304">
        <v>19</v>
      </c>
      <c r="D35" s="392" t="s">
        <v>1463</v>
      </c>
      <c r="E35" s="384">
        <v>1.6</v>
      </c>
      <c r="F35" s="503">
        <v>0.64</v>
      </c>
      <c r="G35" s="210">
        <v>4</v>
      </c>
      <c r="H35" s="211">
        <v>0.69299999999999995</v>
      </c>
      <c r="I35" s="211">
        <v>0.17899999999999999</v>
      </c>
      <c r="J35" s="211">
        <v>0</v>
      </c>
      <c r="K35" s="211">
        <v>0.128</v>
      </c>
      <c r="L35" s="212"/>
      <c r="M35" s="423"/>
      <c r="N35" s="423"/>
      <c r="O35" s="423"/>
      <c r="P35" s="423"/>
    </row>
    <row r="36" spans="1:16" ht="32.1" customHeight="1">
      <c r="A36" s="208">
        <v>11</v>
      </c>
      <c r="B36" s="407" t="s">
        <v>1124</v>
      </c>
      <c r="C36" s="379">
        <v>20</v>
      </c>
      <c r="D36" s="392" t="s">
        <v>1125</v>
      </c>
      <c r="E36" s="384">
        <v>1.49</v>
      </c>
      <c r="F36" s="503">
        <v>1</v>
      </c>
      <c r="G36" s="210">
        <v>8</v>
      </c>
      <c r="H36" s="211">
        <v>0.59399999999999997</v>
      </c>
      <c r="I36" s="211">
        <v>0.22600000000000001</v>
      </c>
      <c r="J36" s="211">
        <v>0</v>
      </c>
      <c r="K36" s="211">
        <v>0.18</v>
      </c>
      <c r="L36" s="212"/>
      <c r="M36" s="423"/>
      <c r="N36" s="423"/>
      <c r="O36" s="423"/>
      <c r="P36" s="423"/>
    </row>
    <row r="37" spans="1:16" ht="32.1" customHeight="1">
      <c r="A37" s="208">
        <v>11</v>
      </c>
      <c r="B37" s="407" t="s">
        <v>1124</v>
      </c>
      <c r="C37" s="379">
        <v>21</v>
      </c>
      <c r="D37" s="392" t="s">
        <v>1126</v>
      </c>
      <c r="E37" s="384">
        <v>1.36</v>
      </c>
      <c r="F37" s="503">
        <v>1</v>
      </c>
      <c r="G37" s="210">
        <v>8</v>
      </c>
      <c r="H37" s="211">
        <v>0.59399999999999997</v>
      </c>
      <c r="I37" s="211">
        <v>0.22600000000000001</v>
      </c>
      <c r="J37" s="211">
        <v>0</v>
      </c>
      <c r="K37" s="211">
        <v>0.18</v>
      </c>
      <c r="L37" s="212"/>
      <c r="M37" s="423"/>
      <c r="N37" s="423"/>
      <c r="O37" s="423"/>
      <c r="P37" s="423"/>
    </row>
    <row r="38" spans="1:16" ht="32.1" hidden="1" customHeight="1">
      <c r="A38" s="208">
        <v>12</v>
      </c>
      <c r="B38" s="407" t="s">
        <v>1127</v>
      </c>
      <c r="C38" s="379">
        <v>22</v>
      </c>
      <c r="D38" s="392" t="s">
        <v>1464</v>
      </c>
      <c r="E38" s="384">
        <v>2.75</v>
      </c>
      <c r="F38" s="503">
        <v>1</v>
      </c>
      <c r="G38" s="210">
        <v>30</v>
      </c>
      <c r="H38" s="211"/>
      <c r="I38" s="211"/>
      <c r="J38" s="211"/>
      <c r="K38" s="211"/>
      <c r="L38" s="212" t="s">
        <v>1998</v>
      </c>
      <c r="M38" s="423"/>
      <c r="N38" s="423"/>
      <c r="O38" s="423"/>
      <c r="P38" s="423"/>
    </row>
    <row r="39" spans="1:16" ht="32.1" hidden="1" customHeight="1">
      <c r="A39" s="208">
        <v>12</v>
      </c>
      <c r="B39" s="407" t="s">
        <v>1127</v>
      </c>
      <c r="C39" s="379">
        <v>23</v>
      </c>
      <c r="D39" s="392" t="s">
        <v>1922</v>
      </c>
      <c r="E39" s="384">
        <v>1.1000000000000001</v>
      </c>
      <c r="F39" s="503">
        <v>1</v>
      </c>
      <c r="G39" s="210">
        <v>30</v>
      </c>
      <c r="H39" s="211"/>
      <c r="I39" s="211"/>
      <c r="J39" s="211"/>
      <c r="K39" s="211"/>
      <c r="L39" s="212" t="s">
        <v>1998</v>
      </c>
      <c r="M39" s="423"/>
      <c r="N39" s="423"/>
      <c r="O39" s="423"/>
      <c r="P39" s="423"/>
    </row>
    <row r="40" spans="1:16" ht="32.1" hidden="1" customHeight="1">
      <c r="A40" s="208">
        <v>12</v>
      </c>
      <c r="B40" s="407" t="s">
        <v>1127</v>
      </c>
      <c r="C40" s="379">
        <v>24</v>
      </c>
      <c r="D40" s="392" t="s">
        <v>1923</v>
      </c>
      <c r="E40" s="384">
        <v>9</v>
      </c>
      <c r="F40" s="503">
        <v>1</v>
      </c>
      <c r="G40" s="210">
        <v>30</v>
      </c>
      <c r="H40" s="211"/>
      <c r="I40" s="211"/>
      <c r="J40" s="211"/>
      <c r="K40" s="211"/>
      <c r="L40" s="212" t="s">
        <v>1998</v>
      </c>
      <c r="M40" s="423"/>
      <c r="N40" s="423"/>
      <c r="O40" s="423"/>
      <c r="P40" s="423"/>
    </row>
    <row r="41" spans="1:16" ht="32.1" hidden="1" customHeight="1">
      <c r="A41" s="208">
        <v>12</v>
      </c>
      <c r="B41" s="407" t="s">
        <v>1127</v>
      </c>
      <c r="C41" s="379">
        <v>25</v>
      </c>
      <c r="D41" s="392" t="s">
        <v>1924</v>
      </c>
      <c r="E41" s="384">
        <v>4.9000000000000004</v>
      </c>
      <c r="F41" s="503">
        <v>1</v>
      </c>
      <c r="G41" s="210">
        <v>30</v>
      </c>
      <c r="H41" s="211"/>
      <c r="I41" s="211"/>
      <c r="J41" s="211"/>
      <c r="K41" s="211"/>
      <c r="L41" s="212" t="s">
        <v>1998</v>
      </c>
      <c r="M41" s="423"/>
      <c r="N41" s="423"/>
      <c r="O41" s="423"/>
      <c r="P41" s="423"/>
    </row>
    <row r="42" spans="1:16" ht="32.1" hidden="1" customHeight="1">
      <c r="A42" s="208">
        <v>12</v>
      </c>
      <c r="B42" s="407" t="s">
        <v>1127</v>
      </c>
      <c r="C42" s="379">
        <v>26</v>
      </c>
      <c r="D42" s="392" t="s">
        <v>1925</v>
      </c>
      <c r="E42" s="384">
        <v>22.2</v>
      </c>
      <c r="F42" s="503">
        <v>1</v>
      </c>
      <c r="G42" s="210">
        <v>30</v>
      </c>
      <c r="H42" s="211"/>
      <c r="I42" s="211"/>
      <c r="J42" s="211"/>
      <c r="K42" s="211"/>
      <c r="L42" s="212" t="s">
        <v>1998</v>
      </c>
      <c r="M42" s="423"/>
      <c r="N42" s="423"/>
      <c r="O42" s="423"/>
      <c r="P42" s="423"/>
    </row>
    <row r="43" spans="1:16" ht="32.1" customHeight="1">
      <c r="A43" s="208">
        <v>12</v>
      </c>
      <c r="B43" s="407" t="s">
        <v>1127</v>
      </c>
      <c r="C43" s="379">
        <v>27</v>
      </c>
      <c r="D43" s="392" t="s">
        <v>1465</v>
      </c>
      <c r="E43" s="384">
        <v>0.97</v>
      </c>
      <c r="F43" s="503">
        <v>1</v>
      </c>
      <c r="G43" s="210">
        <v>13</v>
      </c>
      <c r="H43" s="211">
        <v>0.75900000000000001</v>
      </c>
      <c r="I43" s="211">
        <v>0.11700000000000001</v>
      </c>
      <c r="J43" s="211">
        <v>0</v>
      </c>
      <c r="K43" s="211">
        <v>0.124</v>
      </c>
      <c r="L43" s="212"/>
      <c r="M43" s="423"/>
      <c r="N43" s="423"/>
      <c r="O43" s="423"/>
      <c r="P43" s="423"/>
    </row>
    <row r="44" spans="1:16" ht="32.1" hidden="1" customHeight="1">
      <c r="A44" s="208">
        <v>12</v>
      </c>
      <c r="B44" s="407" t="s">
        <v>1127</v>
      </c>
      <c r="C44" s="379">
        <v>28</v>
      </c>
      <c r="D44" s="392" t="s">
        <v>1466</v>
      </c>
      <c r="E44" s="384">
        <v>1.1599999999999999</v>
      </c>
      <c r="F44" s="503">
        <v>0.77</v>
      </c>
      <c r="G44" s="210">
        <v>8</v>
      </c>
      <c r="H44" s="211"/>
      <c r="I44" s="211"/>
      <c r="J44" s="211"/>
      <c r="K44" s="211"/>
      <c r="L44" s="212" t="s">
        <v>1998</v>
      </c>
      <c r="M44" s="423"/>
      <c r="N44" s="423"/>
      <c r="O44" s="423"/>
      <c r="P44" s="423"/>
    </row>
    <row r="45" spans="1:16" ht="32.1" customHeight="1">
      <c r="A45" s="208">
        <v>12</v>
      </c>
      <c r="B45" s="407" t="s">
        <v>1127</v>
      </c>
      <c r="C45" s="379">
        <v>29</v>
      </c>
      <c r="D45" s="392" t="s">
        <v>1467</v>
      </c>
      <c r="E45" s="384">
        <v>0.97</v>
      </c>
      <c r="F45" s="503">
        <v>0.9</v>
      </c>
      <c r="G45" s="210">
        <v>5</v>
      </c>
      <c r="H45" s="211">
        <v>0.72599999999999998</v>
      </c>
      <c r="I45" s="211">
        <v>0.13300000000000001</v>
      </c>
      <c r="J45" s="211">
        <v>0</v>
      </c>
      <c r="K45" s="211">
        <v>0.14099999999999999</v>
      </c>
      <c r="L45" s="212"/>
      <c r="M45" s="423"/>
      <c r="N45" s="423"/>
      <c r="O45" s="423"/>
      <c r="P45" s="423"/>
    </row>
    <row r="46" spans="1:16" ht="32.1" customHeight="1">
      <c r="A46" s="208">
        <v>12</v>
      </c>
      <c r="B46" s="407" t="s">
        <v>1127</v>
      </c>
      <c r="C46" s="379">
        <v>30</v>
      </c>
      <c r="D46" s="392" t="s">
        <v>1468</v>
      </c>
      <c r="E46" s="384">
        <v>0.52</v>
      </c>
      <c r="F46" s="503">
        <v>0.88</v>
      </c>
      <c r="G46" s="210">
        <v>7</v>
      </c>
      <c r="H46" s="211">
        <v>0.72599999999999998</v>
      </c>
      <c r="I46" s="211">
        <v>0.14000000000000001</v>
      </c>
      <c r="J46" s="211">
        <v>0</v>
      </c>
      <c r="K46" s="211">
        <v>0.13400000000000001</v>
      </c>
      <c r="L46" s="212"/>
      <c r="M46" s="423"/>
      <c r="N46" s="423"/>
      <c r="O46" s="423"/>
      <c r="P46" s="423"/>
    </row>
    <row r="47" spans="1:16" ht="32.1" customHeight="1">
      <c r="A47" s="208">
        <v>12</v>
      </c>
      <c r="B47" s="407" t="s">
        <v>1127</v>
      </c>
      <c r="C47" s="379">
        <v>31</v>
      </c>
      <c r="D47" s="392" t="s">
        <v>1469</v>
      </c>
      <c r="E47" s="384">
        <v>0.65</v>
      </c>
      <c r="F47" s="503">
        <v>1</v>
      </c>
      <c r="G47" s="210">
        <v>6</v>
      </c>
      <c r="H47" s="211">
        <v>0.72599999999999998</v>
      </c>
      <c r="I47" s="211">
        <v>0.14000000000000001</v>
      </c>
      <c r="J47" s="211">
        <v>0</v>
      </c>
      <c r="K47" s="211">
        <v>0.13400000000000001</v>
      </c>
      <c r="L47" s="212"/>
      <c r="M47" s="423"/>
      <c r="N47" s="423"/>
      <c r="O47" s="423"/>
      <c r="P47" s="423"/>
    </row>
    <row r="48" spans="1:16" ht="15.95" customHeight="1">
      <c r="A48" s="208">
        <v>13</v>
      </c>
      <c r="B48" s="407" t="s">
        <v>1135</v>
      </c>
      <c r="C48" s="304">
        <v>32</v>
      </c>
      <c r="D48" s="392" t="s">
        <v>1470</v>
      </c>
      <c r="E48" s="384">
        <v>0.8</v>
      </c>
      <c r="F48" s="503">
        <v>1.1100000000000001</v>
      </c>
      <c r="G48" s="210">
        <v>12</v>
      </c>
      <c r="H48" s="211">
        <v>0.66</v>
      </c>
      <c r="I48" s="211">
        <v>0.20300000000000001</v>
      </c>
      <c r="J48" s="211">
        <v>0</v>
      </c>
      <c r="K48" s="211">
        <v>0.13700000000000001</v>
      </c>
      <c r="L48" s="212"/>
      <c r="M48" s="423"/>
      <c r="N48" s="423"/>
      <c r="O48" s="423"/>
      <c r="P48" s="423"/>
    </row>
    <row r="49" spans="1:16" ht="32.1" customHeight="1">
      <c r="A49" s="208">
        <v>13</v>
      </c>
      <c r="B49" s="407" t="s">
        <v>1135</v>
      </c>
      <c r="C49" s="379">
        <v>33</v>
      </c>
      <c r="D49" s="392" t="s">
        <v>1471</v>
      </c>
      <c r="E49" s="384">
        <v>3.39</v>
      </c>
      <c r="F49" s="503">
        <v>0.7</v>
      </c>
      <c r="G49" s="210">
        <v>9</v>
      </c>
      <c r="H49" s="211">
        <v>0.59399999999999997</v>
      </c>
      <c r="I49" s="211">
        <v>0.29599999999999999</v>
      </c>
      <c r="J49" s="211">
        <v>0</v>
      </c>
      <c r="K49" s="211">
        <v>0.11</v>
      </c>
      <c r="L49" s="212"/>
      <c r="M49" s="423"/>
      <c r="N49" s="423"/>
      <c r="O49" s="423"/>
      <c r="P49" s="423"/>
    </row>
    <row r="50" spans="1:16" ht="32.1" hidden="1" customHeight="1">
      <c r="A50" s="208">
        <v>13</v>
      </c>
      <c r="B50" s="407" t="s">
        <v>1135</v>
      </c>
      <c r="C50" s="379">
        <v>34</v>
      </c>
      <c r="D50" s="392" t="s">
        <v>1993</v>
      </c>
      <c r="E50" s="384">
        <v>5.07</v>
      </c>
      <c r="F50" s="503">
        <v>1</v>
      </c>
      <c r="G50" s="210">
        <v>12</v>
      </c>
      <c r="H50" s="211"/>
      <c r="I50" s="211"/>
      <c r="J50" s="211"/>
      <c r="K50" s="211"/>
      <c r="L50" s="212" t="s">
        <v>1998</v>
      </c>
      <c r="M50" s="423"/>
      <c r="N50" s="423"/>
      <c r="O50" s="423"/>
      <c r="P50" s="423"/>
    </row>
    <row r="51" spans="1:16" ht="32.1" customHeight="1">
      <c r="A51" s="208">
        <v>14</v>
      </c>
      <c r="B51" s="407" t="s">
        <v>1136</v>
      </c>
      <c r="C51" s="379">
        <v>35</v>
      </c>
      <c r="D51" s="392" t="s">
        <v>1541</v>
      </c>
      <c r="E51" s="384">
        <v>1.53</v>
      </c>
      <c r="F51" s="503">
        <v>0.74</v>
      </c>
      <c r="G51" s="210">
        <v>6</v>
      </c>
      <c r="H51" s="211">
        <v>0.85799999999999998</v>
      </c>
      <c r="I51" s="211">
        <v>6.2E-2</v>
      </c>
      <c r="J51" s="211">
        <v>0</v>
      </c>
      <c r="K51" s="211">
        <v>0.08</v>
      </c>
      <c r="L51" s="212"/>
      <c r="M51" s="423"/>
      <c r="N51" s="423"/>
      <c r="O51" s="423"/>
      <c r="P51" s="423"/>
    </row>
    <row r="52" spans="1:16" ht="31.5" customHeight="1">
      <c r="A52" s="208">
        <v>14</v>
      </c>
      <c r="B52" s="407" t="s">
        <v>1136</v>
      </c>
      <c r="C52" s="379">
        <v>36</v>
      </c>
      <c r="D52" s="392" t="s">
        <v>1542</v>
      </c>
      <c r="E52" s="384">
        <v>3.17</v>
      </c>
      <c r="F52" s="503">
        <v>0.74</v>
      </c>
      <c r="G52" s="210">
        <v>11</v>
      </c>
      <c r="H52" s="211">
        <v>0.88</v>
      </c>
      <c r="I52" s="211">
        <v>0.11700000000000001</v>
      </c>
      <c r="J52" s="211">
        <v>0</v>
      </c>
      <c r="K52" s="211">
        <v>3.0000000000000001E-3</v>
      </c>
      <c r="L52" s="212"/>
      <c r="M52" s="423"/>
      <c r="N52" s="423"/>
      <c r="O52" s="423"/>
      <c r="P52" s="423"/>
    </row>
    <row r="53" spans="1:16" ht="15.95" customHeight="1">
      <c r="A53" s="208">
        <v>15</v>
      </c>
      <c r="B53" s="407" t="s">
        <v>1137</v>
      </c>
      <c r="C53" s="304">
        <v>37</v>
      </c>
      <c r="D53" s="392" t="s">
        <v>1472</v>
      </c>
      <c r="E53" s="384">
        <v>0.98</v>
      </c>
      <c r="F53" s="503">
        <v>1.1000000000000001</v>
      </c>
      <c r="G53" s="210">
        <v>12</v>
      </c>
      <c r="H53" s="211">
        <v>0.85799999999999998</v>
      </c>
      <c r="I53" s="211">
        <v>5.5E-2</v>
      </c>
      <c r="J53" s="211">
        <v>0</v>
      </c>
      <c r="K53" s="211">
        <v>8.6999999999999994E-2</v>
      </c>
      <c r="L53" s="212"/>
      <c r="M53" s="423"/>
      <c r="N53" s="423"/>
      <c r="O53" s="423"/>
      <c r="P53" s="423"/>
    </row>
    <row r="54" spans="1:16" ht="32.1" customHeight="1">
      <c r="A54" s="208">
        <v>15</v>
      </c>
      <c r="B54" s="407" t="s">
        <v>1137</v>
      </c>
      <c r="C54" s="379">
        <v>38</v>
      </c>
      <c r="D54" s="392" t="s">
        <v>1473</v>
      </c>
      <c r="E54" s="384">
        <v>2.79</v>
      </c>
      <c r="F54" s="503">
        <v>1</v>
      </c>
      <c r="G54" s="210">
        <v>14</v>
      </c>
      <c r="H54" s="211">
        <v>3.3000000000000002E-2</v>
      </c>
      <c r="I54" s="211">
        <v>0.749</v>
      </c>
      <c r="J54" s="211">
        <v>0</v>
      </c>
      <c r="K54" s="211">
        <v>0.218</v>
      </c>
      <c r="L54" s="212"/>
      <c r="M54" s="423"/>
      <c r="N54" s="423"/>
      <c r="O54" s="423"/>
      <c r="P54" s="423"/>
    </row>
    <row r="55" spans="1:16" ht="48" customHeight="1">
      <c r="A55" s="208">
        <v>16</v>
      </c>
      <c r="B55" s="407" t="s">
        <v>1144</v>
      </c>
      <c r="C55" s="304">
        <v>39</v>
      </c>
      <c r="D55" s="392" t="s">
        <v>1474</v>
      </c>
      <c r="E55" s="384">
        <v>0.94</v>
      </c>
      <c r="F55" s="503">
        <v>1</v>
      </c>
      <c r="G55" s="210">
        <v>13</v>
      </c>
      <c r="H55" s="211">
        <v>0.91300000000000003</v>
      </c>
      <c r="I55" s="211">
        <v>4.7E-2</v>
      </c>
      <c r="J55" s="211">
        <v>0</v>
      </c>
      <c r="K55" s="211">
        <v>0.04</v>
      </c>
      <c r="L55" s="212"/>
      <c r="M55" s="423"/>
      <c r="N55" s="423"/>
      <c r="O55" s="423"/>
      <c r="P55" s="423"/>
    </row>
    <row r="56" spans="1:16" hidden="1">
      <c r="A56" s="208">
        <v>16</v>
      </c>
      <c r="B56" s="407" t="s">
        <v>1144</v>
      </c>
      <c r="C56" s="304">
        <v>40</v>
      </c>
      <c r="D56" s="392" t="s">
        <v>1475</v>
      </c>
      <c r="E56" s="384">
        <v>2.57</v>
      </c>
      <c r="F56" s="503">
        <v>0.71</v>
      </c>
      <c r="G56" s="210">
        <v>11</v>
      </c>
      <c r="H56" s="211"/>
      <c r="I56" s="211"/>
      <c r="J56" s="211"/>
      <c r="K56" s="211"/>
      <c r="L56" s="212" t="s">
        <v>1998</v>
      </c>
      <c r="M56" s="423"/>
      <c r="N56" s="423"/>
      <c r="O56" s="423"/>
      <c r="P56" s="423"/>
    </row>
    <row r="57" spans="1:16" hidden="1">
      <c r="A57" s="208">
        <v>17</v>
      </c>
      <c r="B57" s="407" t="s">
        <v>1147</v>
      </c>
      <c r="C57" s="304">
        <v>41</v>
      </c>
      <c r="D57" s="392" t="s">
        <v>1476</v>
      </c>
      <c r="E57" s="384">
        <v>1.79</v>
      </c>
      <c r="F57" s="503">
        <v>1</v>
      </c>
      <c r="G57" s="210">
        <v>9</v>
      </c>
      <c r="H57" s="211"/>
      <c r="I57" s="211"/>
      <c r="J57" s="211"/>
      <c r="K57" s="211"/>
      <c r="L57" s="212" t="s">
        <v>1998</v>
      </c>
      <c r="M57" s="423"/>
      <c r="N57" s="423"/>
      <c r="O57" s="423"/>
      <c r="P57" s="423"/>
    </row>
    <row r="58" spans="1:16" ht="32.1" customHeight="1">
      <c r="A58" s="208">
        <v>18</v>
      </c>
      <c r="B58" s="407" t="s">
        <v>1477</v>
      </c>
      <c r="C58" s="379">
        <v>42</v>
      </c>
      <c r="D58" s="392" t="s">
        <v>1478</v>
      </c>
      <c r="E58" s="384">
        <v>1.6</v>
      </c>
      <c r="F58" s="503">
        <v>1</v>
      </c>
      <c r="G58" s="210">
        <v>10</v>
      </c>
      <c r="H58" s="211">
        <v>0.57199999999999995</v>
      </c>
      <c r="I58" s="211">
        <v>0.25</v>
      </c>
      <c r="J58" s="211">
        <v>0</v>
      </c>
      <c r="K58" s="211">
        <v>0.17799999999999999</v>
      </c>
      <c r="L58" s="212"/>
      <c r="M58" s="423"/>
      <c r="N58" s="423"/>
      <c r="O58" s="423"/>
      <c r="P58" s="423"/>
    </row>
    <row r="59" spans="1:16" ht="32.1" customHeight="1">
      <c r="A59" s="208">
        <v>18</v>
      </c>
      <c r="B59" s="407" t="s">
        <v>1477</v>
      </c>
      <c r="C59" s="379">
        <v>43</v>
      </c>
      <c r="D59" s="392" t="s">
        <v>1926</v>
      </c>
      <c r="E59" s="384">
        <v>3.25</v>
      </c>
      <c r="F59" s="503">
        <v>1</v>
      </c>
      <c r="G59" s="210">
        <v>10</v>
      </c>
      <c r="H59" s="211">
        <v>0.57199999999999995</v>
      </c>
      <c r="I59" s="211">
        <v>0.25</v>
      </c>
      <c r="J59" s="211">
        <v>0</v>
      </c>
      <c r="K59" s="211">
        <v>0.17799999999999999</v>
      </c>
      <c r="L59" s="212"/>
      <c r="M59" s="423"/>
      <c r="N59" s="423"/>
      <c r="O59" s="423"/>
      <c r="P59" s="423"/>
    </row>
    <row r="60" spans="1:16" ht="28.5" hidden="1">
      <c r="A60" s="208">
        <v>18</v>
      </c>
      <c r="B60" s="407" t="s">
        <v>1477</v>
      </c>
      <c r="C60" s="304">
        <v>44</v>
      </c>
      <c r="D60" s="392" t="s">
        <v>1479</v>
      </c>
      <c r="E60" s="384">
        <v>3.18</v>
      </c>
      <c r="F60" s="503">
        <v>0.74</v>
      </c>
      <c r="G60" s="210">
        <v>23</v>
      </c>
      <c r="H60" s="211"/>
      <c r="I60" s="211"/>
      <c r="J60" s="211"/>
      <c r="K60" s="211"/>
      <c r="L60" s="212" t="s">
        <v>1998</v>
      </c>
      <c r="M60" s="423"/>
      <c r="N60" s="423"/>
      <c r="O60" s="423"/>
      <c r="P60" s="423"/>
    </row>
    <row r="61" spans="1:16" ht="32.1" customHeight="1">
      <c r="A61" s="208">
        <v>18</v>
      </c>
      <c r="B61" s="407" t="s">
        <v>1477</v>
      </c>
      <c r="C61" s="379">
        <v>45</v>
      </c>
      <c r="D61" s="392" t="s">
        <v>1480</v>
      </c>
      <c r="E61" s="384">
        <v>0.8</v>
      </c>
      <c r="F61" s="503">
        <v>1</v>
      </c>
      <c r="G61" s="210">
        <v>9</v>
      </c>
      <c r="H61" s="211">
        <v>0.80300000000000005</v>
      </c>
      <c r="I61" s="211">
        <v>9.4E-2</v>
      </c>
      <c r="J61" s="211">
        <v>0</v>
      </c>
      <c r="K61" s="211">
        <v>0.10299999999999999</v>
      </c>
      <c r="L61" s="212"/>
      <c r="M61" s="423"/>
      <c r="N61" s="423"/>
      <c r="O61" s="423"/>
      <c r="P61" s="423"/>
    </row>
    <row r="62" spans="1:16" ht="15.95" customHeight="1">
      <c r="A62" s="208">
        <v>19</v>
      </c>
      <c r="B62" s="407" t="s">
        <v>1151</v>
      </c>
      <c r="C62" s="304">
        <v>46</v>
      </c>
      <c r="D62" s="392" t="s">
        <v>1481</v>
      </c>
      <c r="E62" s="384">
        <v>3.64</v>
      </c>
      <c r="F62" s="503">
        <v>0.6</v>
      </c>
      <c r="G62" s="210">
        <v>18</v>
      </c>
      <c r="H62" s="211">
        <v>0.72599999999999998</v>
      </c>
      <c r="I62" s="211">
        <v>0.16200000000000001</v>
      </c>
      <c r="J62" s="211">
        <v>0</v>
      </c>
      <c r="K62" s="211">
        <v>0.112</v>
      </c>
      <c r="L62" s="212"/>
      <c r="M62" s="423"/>
      <c r="N62" s="423"/>
      <c r="O62" s="423"/>
      <c r="P62" s="423"/>
    </row>
    <row r="63" spans="1:16" ht="15.95" customHeight="1">
      <c r="A63" s="208">
        <v>19</v>
      </c>
      <c r="B63" s="407" t="s">
        <v>1151</v>
      </c>
      <c r="C63" s="304">
        <v>47</v>
      </c>
      <c r="D63" s="392" t="s">
        <v>1482</v>
      </c>
      <c r="E63" s="384">
        <v>4.0199999999999996</v>
      </c>
      <c r="F63" s="503">
        <v>0.62</v>
      </c>
      <c r="G63" s="210">
        <v>20</v>
      </c>
      <c r="H63" s="211">
        <v>0.70399999999999996</v>
      </c>
      <c r="I63" s="211">
        <v>0.18</v>
      </c>
      <c r="J63" s="211">
        <v>0</v>
      </c>
      <c r="K63" s="211">
        <v>0.11600000000000001</v>
      </c>
      <c r="L63" s="212"/>
      <c r="M63" s="423"/>
      <c r="N63" s="423"/>
      <c r="O63" s="423"/>
      <c r="P63" s="423"/>
    </row>
    <row r="64" spans="1:16" ht="15.95" customHeight="1">
      <c r="A64" s="208">
        <v>19</v>
      </c>
      <c r="B64" s="407" t="s">
        <v>1151</v>
      </c>
      <c r="C64" s="304">
        <v>48</v>
      </c>
      <c r="D64" s="392" t="s">
        <v>1483</v>
      </c>
      <c r="E64" s="384">
        <v>6.42</v>
      </c>
      <c r="F64" s="503">
        <v>0.6</v>
      </c>
      <c r="G64" s="210">
        <v>19</v>
      </c>
      <c r="H64" s="211">
        <v>0.63800000000000001</v>
      </c>
      <c r="I64" s="211">
        <v>0.24299999999999999</v>
      </c>
      <c r="J64" s="211">
        <v>0</v>
      </c>
      <c r="K64" s="211">
        <v>0.11899999999999999</v>
      </c>
      <c r="L64" s="212"/>
      <c r="M64" s="423"/>
      <c r="N64" s="423"/>
      <c r="O64" s="423"/>
      <c r="P64" s="423"/>
    </row>
    <row r="65" spans="1:16" ht="32.1" customHeight="1">
      <c r="A65" s="208">
        <v>19</v>
      </c>
      <c r="B65" s="407" t="s">
        <v>1151</v>
      </c>
      <c r="C65" s="304">
        <v>49</v>
      </c>
      <c r="D65" s="392" t="s">
        <v>1152</v>
      </c>
      <c r="E65" s="384">
        <v>2.35</v>
      </c>
      <c r="F65" s="503">
        <v>0.28000000000000003</v>
      </c>
      <c r="G65" s="210">
        <v>10</v>
      </c>
      <c r="H65" s="211">
        <v>0.63800000000000001</v>
      </c>
      <c r="I65" s="211">
        <v>0.252</v>
      </c>
      <c r="J65" s="211">
        <v>0</v>
      </c>
      <c r="K65" s="211">
        <v>0.11</v>
      </c>
      <c r="L65" s="212"/>
      <c r="M65" s="423"/>
      <c r="N65" s="423"/>
      <c r="O65" s="423"/>
      <c r="P65" s="423"/>
    </row>
    <row r="66" spans="1:16" ht="32.1" customHeight="1">
      <c r="A66" s="208">
        <v>19</v>
      </c>
      <c r="B66" s="407" t="s">
        <v>1151</v>
      </c>
      <c r="C66" s="304">
        <v>50</v>
      </c>
      <c r="D66" s="392" t="s">
        <v>1153</v>
      </c>
      <c r="E66" s="384">
        <v>2.48</v>
      </c>
      <c r="F66" s="503">
        <v>0.5</v>
      </c>
      <c r="G66" s="210">
        <v>13</v>
      </c>
      <c r="H66" s="211">
        <v>0.61599999999999999</v>
      </c>
      <c r="I66" s="211">
        <v>0.24299999999999999</v>
      </c>
      <c r="J66" s="211">
        <v>0</v>
      </c>
      <c r="K66" s="211">
        <v>0.14099999999999999</v>
      </c>
      <c r="L66" s="212"/>
      <c r="M66" s="423"/>
      <c r="N66" s="423"/>
      <c r="O66" s="423"/>
      <c r="P66" s="423"/>
    </row>
    <row r="67" spans="1:16" ht="32.1" customHeight="1">
      <c r="A67" s="208">
        <v>19</v>
      </c>
      <c r="B67" s="407" t="s">
        <v>1151</v>
      </c>
      <c r="C67" s="304">
        <v>51</v>
      </c>
      <c r="D67" s="392" t="s">
        <v>1569</v>
      </c>
      <c r="E67" s="384">
        <v>0.4</v>
      </c>
      <c r="F67" s="503">
        <v>1.0900000000000001</v>
      </c>
      <c r="G67" s="210">
        <v>4</v>
      </c>
      <c r="H67" s="211">
        <v>0.82499999999999996</v>
      </c>
      <c r="I67" s="211">
        <v>8.1000000000000003E-2</v>
      </c>
      <c r="J67" s="211">
        <v>0</v>
      </c>
      <c r="K67" s="211">
        <v>9.4E-2</v>
      </c>
      <c r="L67" s="212"/>
      <c r="M67" s="423"/>
      <c r="N67" s="423"/>
      <c r="O67" s="423"/>
      <c r="P67" s="423"/>
    </row>
    <row r="68" spans="1:16" ht="32.1" customHeight="1">
      <c r="A68" s="208">
        <v>19</v>
      </c>
      <c r="B68" s="407" t="s">
        <v>1151</v>
      </c>
      <c r="C68" s="304">
        <v>52</v>
      </c>
      <c r="D68" s="392" t="s">
        <v>1484</v>
      </c>
      <c r="E68" s="384">
        <v>7.77</v>
      </c>
      <c r="F68" s="503">
        <v>1</v>
      </c>
      <c r="G68" s="210">
        <v>7</v>
      </c>
      <c r="H68" s="211">
        <v>0.35199999999999998</v>
      </c>
      <c r="I68" s="211">
        <v>0.59799999999999998</v>
      </c>
      <c r="J68" s="211">
        <v>0</v>
      </c>
      <c r="K68" s="211">
        <v>0.05</v>
      </c>
      <c r="L68" s="212"/>
      <c r="M68" s="423"/>
      <c r="N68" s="423"/>
      <c r="O68" s="423"/>
      <c r="P68" s="423"/>
    </row>
    <row r="69" spans="1:16" ht="48" customHeight="1">
      <c r="A69" s="208">
        <v>19</v>
      </c>
      <c r="B69" s="407" t="s">
        <v>1151</v>
      </c>
      <c r="C69" s="304">
        <v>53</v>
      </c>
      <c r="D69" s="392" t="s">
        <v>1485</v>
      </c>
      <c r="E69" s="384">
        <v>6.3</v>
      </c>
      <c r="F69" s="503">
        <v>1</v>
      </c>
      <c r="G69" s="210">
        <v>8</v>
      </c>
      <c r="H69" s="211">
        <v>0.39600000000000002</v>
      </c>
      <c r="I69" s="211">
        <v>0.54200000000000004</v>
      </c>
      <c r="J69" s="211">
        <v>0</v>
      </c>
      <c r="K69" s="211">
        <v>6.2E-2</v>
      </c>
      <c r="L69" s="212"/>
      <c r="M69" s="423"/>
      <c r="N69" s="423"/>
      <c r="O69" s="423"/>
      <c r="P69" s="423"/>
    </row>
    <row r="70" spans="1:16" ht="48" customHeight="1">
      <c r="A70" s="208">
        <v>19</v>
      </c>
      <c r="B70" s="407" t="s">
        <v>1151</v>
      </c>
      <c r="C70" s="304">
        <v>54</v>
      </c>
      <c r="D70" s="392" t="s">
        <v>1962</v>
      </c>
      <c r="E70" s="384">
        <v>0.45</v>
      </c>
      <c r="F70" s="503">
        <v>1</v>
      </c>
      <c r="G70" s="512">
        <v>4</v>
      </c>
      <c r="H70" s="513">
        <v>0.38500000000000001</v>
      </c>
      <c r="I70" s="513">
        <v>0.52800000000000002</v>
      </c>
      <c r="J70" s="513">
        <v>0</v>
      </c>
      <c r="K70" s="513">
        <v>8.6999999999999994E-2</v>
      </c>
      <c r="L70" s="212"/>
      <c r="M70" s="423"/>
      <c r="N70" s="423"/>
      <c r="O70" s="423"/>
      <c r="P70" s="423"/>
    </row>
    <row r="71" spans="1:16" ht="48" customHeight="1">
      <c r="A71" s="208">
        <v>19</v>
      </c>
      <c r="B71" s="407" t="s">
        <v>1151</v>
      </c>
      <c r="C71" s="304">
        <v>55</v>
      </c>
      <c r="D71" s="392" t="s">
        <v>1963</v>
      </c>
      <c r="E71" s="384">
        <v>1.2</v>
      </c>
      <c r="F71" s="503">
        <v>1</v>
      </c>
      <c r="G71" s="512">
        <v>9</v>
      </c>
      <c r="H71" s="513">
        <v>0.33</v>
      </c>
      <c r="I71" s="513">
        <v>0.63400000000000001</v>
      </c>
      <c r="J71" s="513">
        <v>0</v>
      </c>
      <c r="K71" s="513">
        <v>3.5999999999999997E-2</v>
      </c>
      <c r="L71" s="212"/>
      <c r="M71" s="423"/>
      <c r="N71" s="423"/>
      <c r="O71" s="423"/>
      <c r="P71" s="423"/>
    </row>
    <row r="72" spans="1:16" ht="48" customHeight="1">
      <c r="A72" s="208">
        <v>19</v>
      </c>
      <c r="B72" s="407" t="s">
        <v>1151</v>
      </c>
      <c r="C72" s="304">
        <v>56</v>
      </c>
      <c r="D72" s="392" t="s">
        <v>1964</v>
      </c>
      <c r="E72" s="384">
        <v>2.19</v>
      </c>
      <c r="F72" s="503">
        <v>1</v>
      </c>
      <c r="G72" s="512">
        <v>13</v>
      </c>
      <c r="H72" s="513">
        <v>0.38500000000000001</v>
      </c>
      <c r="I72" s="513">
        <v>0.51800000000000002</v>
      </c>
      <c r="J72" s="513">
        <v>0</v>
      </c>
      <c r="K72" s="513">
        <v>9.7000000000000003E-2</v>
      </c>
      <c r="L72" s="212"/>
      <c r="M72" s="423"/>
      <c r="N72" s="423"/>
      <c r="O72" s="423"/>
      <c r="P72" s="423"/>
    </row>
    <row r="73" spans="1:16" ht="48" customHeight="1">
      <c r="A73" s="208">
        <v>19</v>
      </c>
      <c r="B73" s="407" t="s">
        <v>1151</v>
      </c>
      <c r="C73" s="304">
        <v>57</v>
      </c>
      <c r="D73" s="392" t="s">
        <v>1965</v>
      </c>
      <c r="E73" s="384">
        <v>3.65</v>
      </c>
      <c r="F73" s="503">
        <v>1</v>
      </c>
      <c r="G73" s="512">
        <v>6</v>
      </c>
      <c r="H73" s="513">
        <v>0.38500000000000001</v>
      </c>
      <c r="I73" s="513">
        <v>0.51800000000000002</v>
      </c>
      <c r="J73" s="513">
        <v>0</v>
      </c>
      <c r="K73" s="513">
        <v>9.7000000000000003E-2</v>
      </c>
      <c r="L73" s="212"/>
      <c r="M73" s="423"/>
      <c r="N73" s="423"/>
      <c r="O73" s="423"/>
      <c r="P73" s="423"/>
    </row>
    <row r="74" spans="1:16" ht="48" customHeight="1">
      <c r="A74" s="208">
        <v>19</v>
      </c>
      <c r="B74" s="407" t="s">
        <v>1151</v>
      </c>
      <c r="C74" s="304">
        <v>58</v>
      </c>
      <c r="D74" s="392" t="s">
        <v>1966</v>
      </c>
      <c r="E74" s="384">
        <v>5.05</v>
      </c>
      <c r="F74" s="503">
        <v>1</v>
      </c>
      <c r="G74" s="512">
        <v>7</v>
      </c>
      <c r="H74" s="513">
        <v>0.38500000000000001</v>
      </c>
      <c r="I74" s="513">
        <v>0.51800000000000002</v>
      </c>
      <c r="J74" s="513">
        <v>0</v>
      </c>
      <c r="K74" s="513">
        <v>9.7000000000000003E-2</v>
      </c>
      <c r="L74" s="212"/>
      <c r="M74" s="423"/>
      <c r="N74" s="423"/>
      <c r="O74" s="423"/>
      <c r="P74" s="423"/>
    </row>
    <row r="75" spans="1:16" ht="48" customHeight="1">
      <c r="A75" s="208">
        <v>19</v>
      </c>
      <c r="B75" s="407" t="s">
        <v>1151</v>
      </c>
      <c r="C75" s="304">
        <v>59</v>
      </c>
      <c r="D75" s="392" t="s">
        <v>1967</v>
      </c>
      <c r="E75" s="384">
        <v>7.06</v>
      </c>
      <c r="F75" s="503">
        <v>1</v>
      </c>
      <c r="G75" s="512">
        <v>16</v>
      </c>
      <c r="H75" s="513">
        <v>0.38500000000000001</v>
      </c>
      <c r="I75" s="513">
        <v>0.51800000000000002</v>
      </c>
      <c r="J75" s="513">
        <v>0</v>
      </c>
      <c r="K75" s="513">
        <v>9.7000000000000003E-2</v>
      </c>
      <c r="L75" s="212"/>
      <c r="M75" s="423"/>
      <c r="N75" s="423"/>
      <c r="O75" s="423"/>
      <c r="P75" s="423"/>
    </row>
    <row r="76" spans="1:16" ht="48" customHeight="1">
      <c r="A76" s="208">
        <v>19</v>
      </c>
      <c r="B76" s="407" t="s">
        <v>1151</v>
      </c>
      <c r="C76" s="304">
        <v>60</v>
      </c>
      <c r="D76" s="392" t="s">
        <v>1968</v>
      </c>
      <c r="E76" s="384">
        <v>8.92</v>
      </c>
      <c r="F76" s="503">
        <v>1</v>
      </c>
      <c r="G76" s="512">
        <v>11</v>
      </c>
      <c r="H76" s="513">
        <v>0.38500000000000001</v>
      </c>
      <c r="I76" s="513">
        <v>0.51800000000000002</v>
      </c>
      <c r="J76" s="513">
        <v>0</v>
      </c>
      <c r="K76" s="513">
        <v>9.7000000000000003E-2</v>
      </c>
      <c r="L76" s="212"/>
      <c r="M76" s="423"/>
      <c r="N76" s="423"/>
      <c r="O76" s="423"/>
      <c r="P76" s="423"/>
    </row>
    <row r="77" spans="1:16" ht="48" customHeight="1">
      <c r="A77" s="208">
        <v>19</v>
      </c>
      <c r="B77" s="407" t="s">
        <v>1151</v>
      </c>
      <c r="C77" s="304">
        <v>61</v>
      </c>
      <c r="D77" s="392" t="s">
        <v>1969</v>
      </c>
      <c r="E77" s="384">
        <v>18.440000000000001</v>
      </c>
      <c r="F77" s="503">
        <v>1</v>
      </c>
      <c r="G77" s="512">
        <v>20</v>
      </c>
      <c r="H77" s="513">
        <v>0.38500000000000001</v>
      </c>
      <c r="I77" s="513">
        <v>0.51800000000000002</v>
      </c>
      <c r="J77" s="513">
        <v>0</v>
      </c>
      <c r="K77" s="513">
        <v>9.7000000000000003E-2</v>
      </c>
      <c r="L77" s="212"/>
      <c r="M77" s="423"/>
      <c r="N77" s="423"/>
      <c r="O77" s="423"/>
      <c r="P77" s="423"/>
    </row>
    <row r="78" spans="1:16" ht="32.1" customHeight="1">
      <c r="A78" s="208">
        <v>19</v>
      </c>
      <c r="B78" s="407" t="s">
        <v>1151</v>
      </c>
      <c r="C78" s="304">
        <v>62</v>
      </c>
      <c r="D78" s="392" t="s">
        <v>1972</v>
      </c>
      <c r="E78" s="384">
        <v>3.73</v>
      </c>
      <c r="F78" s="503">
        <v>1</v>
      </c>
      <c r="G78" s="512">
        <v>8</v>
      </c>
      <c r="H78" s="513">
        <v>0.38500000000000001</v>
      </c>
      <c r="I78" s="513">
        <v>0.51800000000000002</v>
      </c>
      <c r="J78" s="513">
        <v>0</v>
      </c>
      <c r="K78" s="513">
        <v>9.7000000000000003E-2</v>
      </c>
      <c r="L78" s="212"/>
      <c r="M78" s="423"/>
      <c r="N78" s="423"/>
      <c r="O78" s="423"/>
      <c r="P78" s="423"/>
    </row>
    <row r="79" spans="1:16" ht="57">
      <c r="A79" s="208">
        <v>19</v>
      </c>
      <c r="B79" s="407" t="s">
        <v>1151</v>
      </c>
      <c r="C79" s="304">
        <v>63</v>
      </c>
      <c r="D79" s="392" t="s">
        <v>2003</v>
      </c>
      <c r="E79" s="384">
        <v>14.41</v>
      </c>
      <c r="F79" s="503">
        <v>1</v>
      </c>
      <c r="G79" s="512">
        <v>8</v>
      </c>
      <c r="H79" s="513">
        <v>0.28599999999999998</v>
      </c>
      <c r="I79" s="513">
        <v>0.66</v>
      </c>
      <c r="J79" s="513">
        <v>0</v>
      </c>
      <c r="K79" s="513">
        <v>5.3999999999999999E-2</v>
      </c>
      <c r="L79" s="212"/>
      <c r="M79" s="423"/>
      <c r="N79" s="423"/>
      <c r="O79" s="423"/>
      <c r="P79" s="423"/>
    </row>
    <row r="80" spans="1:16" ht="15.75" customHeight="1">
      <c r="A80" s="208">
        <v>20</v>
      </c>
      <c r="B80" s="407" t="s">
        <v>1157</v>
      </c>
      <c r="C80" s="304">
        <v>64</v>
      </c>
      <c r="D80" s="392" t="s">
        <v>1486</v>
      </c>
      <c r="E80" s="384">
        <v>0.74</v>
      </c>
      <c r="F80" s="503">
        <v>0.98</v>
      </c>
      <c r="G80" s="512">
        <v>9</v>
      </c>
      <c r="H80" s="513">
        <v>0.89100000000000001</v>
      </c>
      <c r="I80" s="513">
        <v>4.7E-2</v>
      </c>
      <c r="J80" s="513">
        <v>0</v>
      </c>
      <c r="K80" s="513">
        <v>6.2E-2</v>
      </c>
      <c r="L80" s="212"/>
      <c r="M80" s="423"/>
      <c r="N80" s="423"/>
      <c r="O80" s="423"/>
      <c r="P80" s="423"/>
    </row>
    <row r="81" spans="1:16" ht="32.1" customHeight="1">
      <c r="A81" s="208">
        <v>20</v>
      </c>
      <c r="B81" s="407" t="s">
        <v>1157</v>
      </c>
      <c r="C81" s="304">
        <v>65</v>
      </c>
      <c r="D81" s="392" t="s">
        <v>1892</v>
      </c>
      <c r="E81" s="384">
        <v>1.1200000000000001</v>
      </c>
      <c r="F81" s="503">
        <v>0.97</v>
      </c>
      <c r="G81" s="512">
        <v>10</v>
      </c>
      <c r="H81" s="513">
        <v>0.89100000000000001</v>
      </c>
      <c r="I81" s="513">
        <v>3.9E-2</v>
      </c>
      <c r="J81" s="513">
        <v>0</v>
      </c>
      <c r="K81" s="513">
        <v>7.0000000000000007E-2</v>
      </c>
      <c r="L81" s="212"/>
      <c r="M81" s="423"/>
      <c r="N81" s="423"/>
      <c r="O81" s="423"/>
      <c r="P81" s="423"/>
    </row>
    <row r="82" spans="1:16" ht="32.1" customHeight="1">
      <c r="A82" s="208">
        <v>20</v>
      </c>
      <c r="B82" s="407" t="s">
        <v>1157</v>
      </c>
      <c r="C82" s="304">
        <v>66</v>
      </c>
      <c r="D82" s="392" t="s">
        <v>1893</v>
      </c>
      <c r="E82" s="384">
        <v>1.66</v>
      </c>
      <c r="F82" s="503">
        <v>0.71</v>
      </c>
      <c r="G82" s="512">
        <v>7</v>
      </c>
      <c r="H82" s="513">
        <v>0.88</v>
      </c>
      <c r="I82" s="513">
        <v>3.9E-2</v>
      </c>
      <c r="J82" s="513">
        <v>0</v>
      </c>
      <c r="K82" s="513">
        <v>8.1000000000000003E-2</v>
      </c>
      <c r="L82" s="212"/>
      <c r="M82" s="423"/>
      <c r="N82" s="423"/>
      <c r="O82" s="423"/>
      <c r="P82" s="423"/>
    </row>
    <row r="83" spans="1:16" ht="32.1" customHeight="1">
      <c r="A83" s="208">
        <v>20</v>
      </c>
      <c r="B83" s="407" t="s">
        <v>1157</v>
      </c>
      <c r="C83" s="304">
        <v>67</v>
      </c>
      <c r="D83" s="392" t="s">
        <v>1894</v>
      </c>
      <c r="E83" s="384">
        <v>2</v>
      </c>
      <c r="F83" s="503">
        <v>0.71</v>
      </c>
      <c r="G83" s="512">
        <v>7</v>
      </c>
      <c r="H83" s="513">
        <v>0.85799999999999998</v>
      </c>
      <c r="I83" s="513">
        <v>6.2E-2</v>
      </c>
      <c r="J83" s="513">
        <v>0</v>
      </c>
      <c r="K83" s="513">
        <v>0.08</v>
      </c>
      <c r="L83" s="212"/>
      <c r="M83" s="423"/>
      <c r="N83" s="423"/>
      <c r="O83" s="423"/>
      <c r="P83" s="423"/>
    </row>
    <row r="84" spans="1:16" ht="32.1" customHeight="1">
      <c r="A84" s="208">
        <v>20</v>
      </c>
      <c r="B84" s="407" t="s">
        <v>1157</v>
      </c>
      <c r="C84" s="304">
        <v>68</v>
      </c>
      <c r="D84" s="392" t="s">
        <v>1895</v>
      </c>
      <c r="E84" s="384">
        <v>2.46</v>
      </c>
      <c r="F84" s="503">
        <v>0.71</v>
      </c>
      <c r="G84" s="512">
        <v>6</v>
      </c>
      <c r="H84" s="513">
        <v>0.81399999999999995</v>
      </c>
      <c r="I84" s="513">
        <v>8.5999999999999993E-2</v>
      </c>
      <c r="J84" s="513">
        <v>0</v>
      </c>
      <c r="K84" s="513">
        <v>0.1</v>
      </c>
      <c r="L84" s="212"/>
      <c r="M84" s="423"/>
      <c r="N84" s="423"/>
      <c r="O84" s="423"/>
      <c r="P84" s="423"/>
    </row>
    <row r="85" spans="1:16" ht="15.75" hidden="1" customHeight="1">
      <c r="A85" s="208">
        <v>20</v>
      </c>
      <c r="B85" s="407" t="s">
        <v>1157</v>
      </c>
      <c r="C85" s="304">
        <v>69</v>
      </c>
      <c r="D85" s="392" t="s">
        <v>1897</v>
      </c>
      <c r="E85" s="384">
        <v>45.5</v>
      </c>
      <c r="F85" s="503">
        <v>1</v>
      </c>
      <c r="G85" s="512">
        <v>2</v>
      </c>
      <c r="H85" s="513"/>
      <c r="I85" s="513"/>
      <c r="J85" s="513"/>
      <c r="K85" s="513"/>
      <c r="L85" s="212" t="s">
        <v>1998</v>
      </c>
      <c r="M85" s="423"/>
      <c r="N85" s="423"/>
      <c r="O85" s="423"/>
      <c r="P85" s="423"/>
    </row>
    <row r="86" spans="1:16" ht="15.95" customHeight="1">
      <c r="A86" s="208">
        <v>21</v>
      </c>
      <c r="B86" s="407" t="s">
        <v>1162</v>
      </c>
      <c r="C86" s="304">
        <v>70</v>
      </c>
      <c r="D86" s="392" t="s">
        <v>1487</v>
      </c>
      <c r="E86" s="384">
        <v>0.39</v>
      </c>
      <c r="F86" s="503">
        <v>1</v>
      </c>
      <c r="G86" s="512">
        <v>5</v>
      </c>
      <c r="H86" s="513">
        <v>0.81399999999999995</v>
      </c>
      <c r="I86" s="513">
        <v>7.8E-2</v>
      </c>
      <c r="J86" s="513">
        <v>0</v>
      </c>
      <c r="K86" s="513">
        <v>0.108</v>
      </c>
      <c r="L86" s="212"/>
      <c r="M86" s="423"/>
      <c r="N86" s="423"/>
      <c r="O86" s="423"/>
      <c r="P86" s="423"/>
    </row>
    <row r="87" spans="1:16" ht="15.95" customHeight="1">
      <c r="A87" s="208">
        <v>21</v>
      </c>
      <c r="B87" s="407" t="s">
        <v>1162</v>
      </c>
      <c r="C87" s="304">
        <v>71</v>
      </c>
      <c r="D87" s="392" t="s">
        <v>1488</v>
      </c>
      <c r="E87" s="384">
        <v>0.96</v>
      </c>
      <c r="F87" s="503">
        <v>0.32</v>
      </c>
      <c r="G87" s="512">
        <v>2</v>
      </c>
      <c r="H87" s="513">
        <v>0.90300000000000002</v>
      </c>
      <c r="I87" s="513">
        <v>5.5E-2</v>
      </c>
      <c r="J87" s="513">
        <v>0</v>
      </c>
      <c r="K87" s="513">
        <v>4.2000000000000003E-2</v>
      </c>
      <c r="L87" s="212"/>
      <c r="M87" s="423"/>
      <c r="N87" s="423"/>
      <c r="O87" s="423"/>
      <c r="P87" s="423"/>
    </row>
    <row r="88" spans="1:16" ht="15.95" customHeight="1">
      <c r="A88" s="208">
        <v>21</v>
      </c>
      <c r="B88" s="407" t="s">
        <v>1162</v>
      </c>
      <c r="C88" s="304">
        <v>72</v>
      </c>
      <c r="D88" s="392" t="s">
        <v>1489</v>
      </c>
      <c r="E88" s="384">
        <v>1.44</v>
      </c>
      <c r="F88" s="503">
        <v>0.6</v>
      </c>
      <c r="G88" s="512">
        <v>3</v>
      </c>
      <c r="H88" s="513">
        <v>0.59399999999999997</v>
      </c>
      <c r="I88" s="513">
        <v>0.28100000000000003</v>
      </c>
      <c r="J88" s="513">
        <v>0</v>
      </c>
      <c r="K88" s="513">
        <v>0.125</v>
      </c>
      <c r="L88" s="212"/>
      <c r="M88" s="423"/>
      <c r="N88" s="423"/>
      <c r="O88" s="423"/>
      <c r="P88" s="423"/>
    </row>
    <row r="89" spans="1:16" ht="15.95" customHeight="1">
      <c r="A89" s="208">
        <v>21</v>
      </c>
      <c r="B89" s="407" t="s">
        <v>1162</v>
      </c>
      <c r="C89" s="304">
        <v>73</v>
      </c>
      <c r="D89" s="392" t="s">
        <v>1490</v>
      </c>
      <c r="E89" s="384">
        <v>1.95</v>
      </c>
      <c r="F89" s="503">
        <v>0.6</v>
      </c>
      <c r="G89" s="512">
        <v>3</v>
      </c>
      <c r="H89" s="513">
        <v>0.52800000000000002</v>
      </c>
      <c r="I89" s="513">
        <v>0.312</v>
      </c>
      <c r="J89" s="513">
        <v>0</v>
      </c>
      <c r="K89" s="513">
        <v>0.16</v>
      </c>
      <c r="L89" s="212"/>
      <c r="M89" s="423"/>
      <c r="N89" s="423"/>
      <c r="O89" s="423"/>
      <c r="P89" s="423"/>
    </row>
    <row r="90" spans="1:16" ht="15.95" customHeight="1">
      <c r="A90" s="208">
        <v>21</v>
      </c>
      <c r="B90" s="407" t="s">
        <v>1162</v>
      </c>
      <c r="C90" s="304">
        <v>74</v>
      </c>
      <c r="D90" s="392" t="s">
        <v>1491</v>
      </c>
      <c r="E90" s="384">
        <v>2.17</v>
      </c>
      <c r="F90" s="503">
        <v>0.7</v>
      </c>
      <c r="G90" s="512">
        <v>2</v>
      </c>
      <c r="H90" s="513">
        <v>0.495</v>
      </c>
      <c r="I90" s="513">
        <v>0.33500000000000002</v>
      </c>
      <c r="J90" s="513">
        <v>0</v>
      </c>
      <c r="K90" s="513">
        <v>0.17</v>
      </c>
      <c r="L90" s="212"/>
      <c r="M90" s="423"/>
      <c r="N90" s="423"/>
      <c r="O90" s="423"/>
      <c r="P90" s="423"/>
    </row>
    <row r="91" spans="1:16" ht="15.95" customHeight="1">
      <c r="A91" s="208">
        <v>21</v>
      </c>
      <c r="B91" s="407" t="s">
        <v>1162</v>
      </c>
      <c r="C91" s="304">
        <v>75</v>
      </c>
      <c r="D91" s="392" t="s">
        <v>1492</v>
      </c>
      <c r="E91" s="384">
        <v>3.84</v>
      </c>
      <c r="F91" s="503">
        <v>0.65</v>
      </c>
      <c r="G91" s="512">
        <v>3</v>
      </c>
      <c r="H91" s="513">
        <v>0.36299999999999999</v>
      </c>
      <c r="I91" s="513">
        <v>0.44500000000000001</v>
      </c>
      <c r="J91" s="513">
        <v>0</v>
      </c>
      <c r="K91" s="513">
        <v>0.192</v>
      </c>
      <c r="L91" s="212"/>
      <c r="M91" s="423"/>
      <c r="N91" s="423"/>
      <c r="O91" s="423"/>
      <c r="P91" s="423"/>
    </row>
    <row r="92" spans="1:16" ht="32.1" customHeight="1">
      <c r="A92" s="208">
        <v>22</v>
      </c>
      <c r="B92" s="407" t="s">
        <v>1165</v>
      </c>
      <c r="C92" s="304">
        <v>76</v>
      </c>
      <c r="D92" s="392" t="s">
        <v>1493</v>
      </c>
      <c r="E92" s="384">
        <v>2.31</v>
      </c>
      <c r="F92" s="503">
        <v>0.65</v>
      </c>
      <c r="G92" s="512">
        <v>8</v>
      </c>
      <c r="H92" s="513">
        <v>0.71499999999999997</v>
      </c>
      <c r="I92" s="513">
        <v>0.14799999999999999</v>
      </c>
      <c r="J92" s="513">
        <v>0</v>
      </c>
      <c r="K92" s="513">
        <v>0.13700000000000001</v>
      </c>
      <c r="L92" s="212"/>
      <c r="M92" s="423"/>
      <c r="N92" s="423"/>
      <c r="O92" s="423"/>
      <c r="P92" s="423"/>
    </row>
    <row r="93" spans="1:16" ht="15.75" customHeight="1">
      <c r="A93" s="208">
        <v>22</v>
      </c>
      <c r="B93" s="407" t="s">
        <v>1165</v>
      </c>
      <c r="C93" s="304">
        <v>77</v>
      </c>
      <c r="D93" s="392" t="s">
        <v>1494</v>
      </c>
      <c r="E93" s="384">
        <v>0.89</v>
      </c>
      <c r="F93" s="503">
        <v>0.9</v>
      </c>
      <c r="G93" s="512">
        <v>10</v>
      </c>
      <c r="H93" s="513">
        <v>0.82499999999999996</v>
      </c>
      <c r="I93" s="513">
        <v>5.5E-2</v>
      </c>
      <c r="J93" s="513">
        <v>0</v>
      </c>
      <c r="K93" s="513">
        <v>0.12</v>
      </c>
      <c r="L93" s="212"/>
      <c r="M93" s="423"/>
      <c r="N93" s="423"/>
      <c r="O93" s="423"/>
      <c r="P93" s="423"/>
    </row>
    <row r="94" spans="1:16" ht="15.75" customHeight="1">
      <c r="A94" s="208">
        <v>23</v>
      </c>
      <c r="B94" s="407" t="s">
        <v>1168</v>
      </c>
      <c r="C94" s="304">
        <v>78</v>
      </c>
      <c r="D94" s="392" t="s">
        <v>1495</v>
      </c>
      <c r="E94" s="384">
        <v>0.9</v>
      </c>
      <c r="F94" s="503">
        <v>1</v>
      </c>
      <c r="G94" s="512">
        <v>11</v>
      </c>
      <c r="H94" s="513">
        <v>0.75900000000000001</v>
      </c>
      <c r="I94" s="513">
        <v>0.109</v>
      </c>
      <c r="J94" s="513">
        <v>0</v>
      </c>
      <c r="K94" s="513">
        <v>0.13200000000000001</v>
      </c>
      <c r="L94" s="212"/>
      <c r="M94" s="423"/>
      <c r="N94" s="423"/>
      <c r="O94" s="423"/>
      <c r="P94" s="423"/>
    </row>
    <row r="95" spans="1:16" ht="32.1" customHeight="1">
      <c r="A95" s="208">
        <v>24</v>
      </c>
      <c r="B95" s="407" t="s">
        <v>1171</v>
      </c>
      <c r="C95" s="304">
        <v>79</v>
      </c>
      <c r="D95" s="392" t="s">
        <v>1496</v>
      </c>
      <c r="E95" s="384">
        <v>1.46</v>
      </c>
      <c r="F95" s="503">
        <v>1</v>
      </c>
      <c r="G95" s="512">
        <v>11</v>
      </c>
      <c r="H95" s="513">
        <v>0.70399999999999996</v>
      </c>
      <c r="I95" s="513">
        <v>0.16400000000000001</v>
      </c>
      <c r="J95" s="513">
        <v>0</v>
      </c>
      <c r="K95" s="513">
        <v>0.13200000000000001</v>
      </c>
      <c r="L95" s="212"/>
      <c r="M95" s="423"/>
      <c r="N95" s="423"/>
      <c r="O95" s="423"/>
      <c r="P95" s="423"/>
    </row>
    <row r="96" spans="1:16" ht="32.1" customHeight="1">
      <c r="A96" s="208">
        <v>25</v>
      </c>
      <c r="B96" s="407" t="s">
        <v>1173</v>
      </c>
      <c r="C96" s="304">
        <v>80</v>
      </c>
      <c r="D96" s="392" t="s">
        <v>1176</v>
      </c>
      <c r="E96" s="384">
        <v>1.84</v>
      </c>
      <c r="F96" s="503">
        <v>1</v>
      </c>
      <c r="G96" s="512">
        <v>3</v>
      </c>
      <c r="H96" s="513">
        <v>0.45100000000000001</v>
      </c>
      <c r="I96" s="513">
        <v>0.42899999999999999</v>
      </c>
      <c r="J96" s="513">
        <v>0</v>
      </c>
      <c r="K96" s="513">
        <v>0.12</v>
      </c>
      <c r="L96" s="212"/>
      <c r="M96" s="423"/>
      <c r="N96" s="423"/>
      <c r="O96" s="423"/>
      <c r="P96" s="423"/>
    </row>
    <row r="97" spans="1:16" ht="32.1" customHeight="1">
      <c r="A97" s="208">
        <v>25</v>
      </c>
      <c r="B97" s="407" t="s">
        <v>1173</v>
      </c>
      <c r="C97" s="304">
        <v>81</v>
      </c>
      <c r="D97" s="392" t="s">
        <v>1586</v>
      </c>
      <c r="E97" s="384">
        <v>2.1800000000000002</v>
      </c>
      <c r="F97" s="503">
        <v>0.85</v>
      </c>
      <c r="G97" s="512">
        <v>6</v>
      </c>
      <c r="H97" s="513">
        <v>0.50600000000000001</v>
      </c>
      <c r="I97" s="513">
        <v>0.32</v>
      </c>
      <c r="J97" s="513">
        <v>0</v>
      </c>
      <c r="K97" s="513">
        <v>0.17399999999999999</v>
      </c>
      <c r="L97" s="212"/>
      <c r="M97" s="423"/>
      <c r="N97" s="423"/>
      <c r="O97" s="423"/>
      <c r="P97" s="423"/>
    </row>
    <row r="98" spans="1:16" ht="32.1" customHeight="1">
      <c r="A98" s="208">
        <v>25</v>
      </c>
      <c r="B98" s="407" t="s">
        <v>1173</v>
      </c>
      <c r="C98" s="304">
        <v>82</v>
      </c>
      <c r="D98" s="392" t="s">
        <v>1587</v>
      </c>
      <c r="E98" s="384">
        <v>4.3099999999999996</v>
      </c>
      <c r="F98" s="503">
        <v>0.56999999999999995</v>
      </c>
      <c r="G98" s="512">
        <v>6</v>
      </c>
      <c r="H98" s="513">
        <v>0.38500000000000001</v>
      </c>
      <c r="I98" s="513">
        <v>0.41299999999999998</v>
      </c>
      <c r="J98" s="513">
        <v>0</v>
      </c>
      <c r="K98" s="513">
        <v>0.20200000000000001</v>
      </c>
      <c r="L98" s="212"/>
      <c r="M98" s="423"/>
      <c r="N98" s="423"/>
      <c r="O98" s="423"/>
      <c r="P98" s="423"/>
    </row>
    <row r="99" spans="1:16" ht="32.1" customHeight="1">
      <c r="A99" s="208">
        <v>26</v>
      </c>
      <c r="B99" s="407" t="s">
        <v>1177</v>
      </c>
      <c r="C99" s="304">
        <v>83</v>
      </c>
      <c r="D99" s="392" t="s">
        <v>1178</v>
      </c>
      <c r="E99" s="384">
        <v>0.98</v>
      </c>
      <c r="F99" s="503">
        <v>1</v>
      </c>
      <c r="G99" s="512">
        <v>5</v>
      </c>
      <c r="H99" s="513">
        <v>0.82499999999999996</v>
      </c>
      <c r="I99" s="513">
        <v>0.10100000000000001</v>
      </c>
      <c r="J99" s="513">
        <v>0</v>
      </c>
      <c r="K99" s="513">
        <v>7.3999999999999996E-2</v>
      </c>
      <c r="L99" s="212"/>
      <c r="M99" s="423"/>
      <c r="N99" s="423"/>
      <c r="O99" s="423"/>
      <c r="P99" s="423"/>
    </row>
    <row r="100" spans="1:16" ht="15.75" customHeight="1">
      <c r="A100" s="208">
        <v>27</v>
      </c>
      <c r="B100" s="407" t="s">
        <v>1179</v>
      </c>
      <c r="C100" s="304">
        <v>84</v>
      </c>
      <c r="D100" s="392" t="s">
        <v>1497</v>
      </c>
      <c r="E100" s="384">
        <v>0.74</v>
      </c>
      <c r="F100" s="503">
        <v>0.47</v>
      </c>
      <c r="G100" s="512">
        <v>3</v>
      </c>
      <c r="H100" s="513">
        <v>0.88</v>
      </c>
      <c r="I100" s="513">
        <v>3.1E-2</v>
      </c>
      <c r="J100" s="513">
        <v>0</v>
      </c>
      <c r="K100" s="513">
        <v>8.8999999999999996E-2</v>
      </c>
      <c r="L100" s="212"/>
      <c r="M100" s="423"/>
      <c r="N100" s="423"/>
      <c r="O100" s="423"/>
      <c r="P100" s="423"/>
    </row>
    <row r="101" spans="1:16" ht="32.1" customHeight="1">
      <c r="A101" s="208">
        <v>28</v>
      </c>
      <c r="B101" s="407" t="s">
        <v>1184</v>
      </c>
      <c r="C101" s="304">
        <v>85</v>
      </c>
      <c r="D101" s="392" t="s">
        <v>1498</v>
      </c>
      <c r="E101" s="384">
        <v>1.32</v>
      </c>
      <c r="F101" s="503">
        <v>1</v>
      </c>
      <c r="G101" s="512">
        <v>9</v>
      </c>
      <c r="H101" s="513">
        <v>0.80300000000000005</v>
      </c>
      <c r="I101" s="513">
        <v>0.125</v>
      </c>
      <c r="J101" s="513">
        <v>0</v>
      </c>
      <c r="K101" s="513">
        <v>7.1999999999999995E-2</v>
      </c>
      <c r="L101" s="212"/>
      <c r="M101" s="423"/>
      <c r="N101" s="423"/>
      <c r="O101" s="423"/>
      <c r="P101" s="423"/>
    </row>
    <row r="102" spans="1:16" ht="32.1" customHeight="1">
      <c r="A102" s="208">
        <v>29</v>
      </c>
      <c r="B102" s="407" t="s">
        <v>1186</v>
      </c>
      <c r="C102" s="304">
        <v>86</v>
      </c>
      <c r="D102" s="392" t="s">
        <v>1602</v>
      </c>
      <c r="E102" s="384">
        <v>1.44</v>
      </c>
      <c r="F102" s="503">
        <v>0.75</v>
      </c>
      <c r="G102" s="512">
        <v>8</v>
      </c>
      <c r="H102" s="513">
        <v>0.85799999999999998</v>
      </c>
      <c r="I102" s="513">
        <v>6.2E-2</v>
      </c>
      <c r="J102" s="513">
        <v>0</v>
      </c>
      <c r="K102" s="513">
        <v>0.08</v>
      </c>
      <c r="L102" s="212"/>
      <c r="M102" s="423"/>
      <c r="N102" s="423"/>
      <c r="O102" s="423"/>
      <c r="P102" s="423"/>
    </row>
    <row r="103" spans="1:16" ht="32.1" customHeight="1">
      <c r="A103" s="208">
        <v>29</v>
      </c>
      <c r="B103" s="407" t="s">
        <v>1186</v>
      </c>
      <c r="C103" s="304">
        <v>87</v>
      </c>
      <c r="D103" s="392" t="s">
        <v>1603</v>
      </c>
      <c r="E103" s="384">
        <v>1.69</v>
      </c>
      <c r="F103" s="503">
        <v>0.72</v>
      </c>
      <c r="G103" s="512">
        <v>6</v>
      </c>
      <c r="H103" s="513">
        <v>0.80300000000000005</v>
      </c>
      <c r="I103" s="513">
        <v>0.10100000000000001</v>
      </c>
      <c r="J103" s="513">
        <v>0</v>
      </c>
      <c r="K103" s="513">
        <v>9.6000000000000002E-2</v>
      </c>
      <c r="L103" s="212"/>
      <c r="M103" s="423"/>
      <c r="N103" s="423"/>
      <c r="O103" s="423"/>
      <c r="P103" s="423"/>
    </row>
    <row r="104" spans="1:16" ht="32.1" customHeight="1">
      <c r="A104" s="208">
        <v>29</v>
      </c>
      <c r="B104" s="407" t="s">
        <v>1186</v>
      </c>
      <c r="C104" s="304">
        <v>88</v>
      </c>
      <c r="D104" s="392" t="s">
        <v>1604</v>
      </c>
      <c r="E104" s="384">
        <v>2.4900000000000002</v>
      </c>
      <c r="F104" s="503">
        <v>0.6</v>
      </c>
      <c r="G104" s="512">
        <v>8</v>
      </c>
      <c r="H104" s="513">
        <v>0.72599999999999998</v>
      </c>
      <c r="I104" s="513">
        <v>0.16400000000000001</v>
      </c>
      <c r="J104" s="513">
        <v>0</v>
      </c>
      <c r="K104" s="513">
        <v>0.11</v>
      </c>
      <c r="L104" s="212"/>
      <c r="M104" s="423"/>
      <c r="N104" s="423"/>
      <c r="O104" s="423"/>
      <c r="P104" s="423"/>
    </row>
    <row r="105" spans="1:16" ht="32.1" customHeight="1">
      <c r="A105" s="208">
        <v>29</v>
      </c>
      <c r="B105" s="407" t="s">
        <v>1186</v>
      </c>
      <c r="C105" s="304">
        <v>89</v>
      </c>
      <c r="D105" s="392" t="s">
        <v>1927</v>
      </c>
      <c r="E105" s="384">
        <v>1.05</v>
      </c>
      <c r="F105" s="503">
        <v>0.9</v>
      </c>
      <c r="G105" s="512">
        <v>11</v>
      </c>
      <c r="H105" s="513">
        <v>0.90600000000000003</v>
      </c>
      <c r="I105" s="513">
        <v>8.5999999999999993E-2</v>
      </c>
      <c r="J105" s="513">
        <v>0</v>
      </c>
      <c r="K105" s="513">
        <v>8.0000000000000002E-3</v>
      </c>
      <c r="L105" s="212"/>
      <c r="M105" s="423"/>
      <c r="N105" s="423"/>
      <c r="O105" s="423"/>
      <c r="P105" s="423"/>
    </row>
    <row r="106" spans="1:16" ht="32.1" customHeight="1">
      <c r="A106" s="208">
        <v>30</v>
      </c>
      <c r="B106" s="407" t="s">
        <v>1192</v>
      </c>
      <c r="C106" s="304">
        <v>90</v>
      </c>
      <c r="D106" s="392" t="s">
        <v>1499</v>
      </c>
      <c r="E106" s="384">
        <v>0.8</v>
      </c>
      <c r="F106" s="503">
        <v>1</v>
      </c>
      <c r="G106" s="512">
        <v>9</v>
      </c>
      <c r="H106" s="513">
        <v>0.85799999999999998</v>
      </c>
      <c r="I106" s="513">
        <v>6.2E-2</v>
      </c>
      <c r="J106" s="513">
        <v>0</v>
      </c>
      <c r="K106" s="513">
        <v>0.08</v>
      </c>
      <c r="L106" s="212"/>
      <c r="M106" s="423"/>
      <c r="N106" s="423"/>
      <c r="O106" s="423"/>
      <c r="P106" s="423"/>
    </row>
    <row r="107" spans="1:16" ht="32.1" customHeight="1">
      <c r="A107" s="208">
        <v>30</v>
      </c>
      <c r="B107" s="407" t="s">
        <v>1192</v>
      </c>
      <c r="C107" s="304">
        <v>91</v>
      </c>
      <c r="D107" s="392" t="s">
        <v>1905</v>
      </c>
      <c r="E107" s="384">
        <v>2.1800000000000002</v>
      </c>
      <c r="F107" s="503">
        <v>0.75</v>
      </c>
      <c r="G107" s="512">
        <v>4</v>
      </c>
      <c r="H107" s="513">
        <v>0.69299999999999995</v>
      </c>
      <c r="I107" s="513">
        <v>0.20300000000000001</v>
      </c>
      <c r="J107" s="513">
        <v>0</v>
      </c>
      <c r="K107" s="513">
        <v>0.104</v>
      </c>
      <c r="L107" s="212"/>
      <c r="M107" s="423"/>
      <c r="N107" s="423"/>
      <c r="O107" s="423"/>
      <c r="P107" s="423"/>
    </row>
    <row r="108" spans="1:16" ht="32.1" customHeight="1">
      <c r="A108" s="208">
        <v>30</v>
      </c>
      <c r="B108" s="407" t="s">
        <v>1192</v>
      </c>
      <c r="C108" s="304">
        <v>92</v>
      </c>
      <c r="D108" s="392" t="s">
        <v>1608</v>
      </c>
      <c r="E108" s="384">
        <v>2.58</v>
      </c>
      <c r="F108" s="503">
        <v>0.72</v>
      </c>
      <c r="G108" s="512">
        <v>4</v>
      </c>
      <c r="H108" s="513">
        <v>0.63800000000000001</v>
      </c>
      <c r="I108" s="513">
        <v>0.24199999999999999</v>
      </c>
      <c r="J108" s="513">
        <v>0</v>
      </c>
      <c r="K108" s="513">
        <v>0.12</v>
      </c>
      <c r="L108" s="212"/>
      <c r="M108" s="423"/>
      <c r="N108" s="423"/>
      <c r="O108" s="423"/>
      <c r="P108" s="423"/>
    </row>
    <row r="109" spans="1:16" ht="32.1" customHeight="1">
      <c r="A109" s="208">
        <v>30</v>
      </c>
      <c r="B109" s="407" t="s">
        <v>1192</v>
      </c>
      <c r="C109" s="304">
        <v>93</v>
      </c>
      <c r="D109" s="392" t="s">
        <v>1611</v>
      </c>
      <c r="E109" s="384">
        <v>1.97</v>
      </c>
      <c r="F109" s="503">
        <v>0.75</v>
      </c>
      <c r="G109" s="512">
        <v>8</v>
      </c>
      <c r="H109" s="513">
        <v>0.79200000000000004</v>
      </c>
      <c r="I109" s="513">
        <v>5.5E-2</v>
      </c>
      <c r="J109" s="513">
        <v>0</v>
      </c>
      <c r="K109" s="513">
        <v>0.153</v>
      </c>
      <c r="L109" s="212"/>
      <c r="M109" s="423"/>
      <c r="N109" s="423"/>
      <c r="O109" s="423"/>
      <c r="P109" s="423"/>
    </row>
    <row r="110" spans="1:16" ht="32.1" customHeight="1">
      <c r="A110" s="208">
        <v>30</v>
      </c>
      <c r="B110" s="407" t="s">
        <v>1192</v>
      </c>
      <c r="C110" s="304">
        <v>94</v>
      </c>
      <c r="D110" s="392" t="s">
        <v>1612</v>
      </c>
      <c r="E110" s="384">
        <v>2.04</v>
      </c>
      <c r="F110" s="503">
        <v>0.75</v>
      </c>
      <c r="G110" s="512">
        <v>6</v>
      </c>
      <c r="H110" s="513">
        <v>0.79200000000000004</v>
      </c>
      <c r="I110" s="513">
        <v>9.4E-2</v>
      </c>
      <c r="J110" s="513">
        <v>0</v>
      </c>
      <c r="K110" s="513">
        <v>0.114</v>
      </c>
      <c r="L110" s="212"/>
      <c r="M110" s="423"/>
      <c r="N110" s="423"/>
      <c r="O110" s="423"/>
      <c r="P110" s="423"/>
    </row>
    <row r="111" spans="1:16" ht="32.1" customHeight="1">
      <c r="A111" s="208">
        <v>30</v>
      </c>
      <c r="B111" s="407" t="s">
        <v>1192</v>
      </c>
      <c r="C111" s="304">
        <v>95</v>
      </c>
      <c r="D111" s="392" t="s">
        <v>1613</v>
      </c>
      <c r="E111" s="384">
        <v>2.95</v>
      </c>
      <c r="F111" s="503">
        <v>0.75</v>
      </c>
      <c r="G111" s="512">
        <v>4</v>
      </c>
      <c r="H111" s="513">
        <v>0.63800000000000001</v>
      </c>
      <c r="I111" s="513">
        <v>0.22600000000000001</v>
      </c>
      <c r="J111" s="513">
        <v>0</v>
      </c>
      <c r="K111" s="513">
        <v>0.13600000000000001</v>
      </c>
      <c r="L111" s="212"/>
      <c r="M111" s="423"/>
      <c r="N111" s="423"/>
      <c r="O111" s="423"/>
      <c r="P111" s="423"/>
    </row>
    <row r="112" spans="1:16" ht="15.95" customHeight="1">
      <c r="A112" s="208">
        <v>31</v>
      </c>
      <c r="B112" s="407" t="s">
        <v>1195</v>
      </c>
      <c r="C112" s="304">
        <v>96</v>
      </c>
      <c r="D112" s="392" t="s">
        <v>1500</v>
      </c>
      <c r="E112" s="384">
        <v>0.89</v>
      </c>
      <c r="F112" s="503">
        <v>0.8</v>
      </c>
      <c r="G112" s="512">
        <v>10</v>
      </c>
      <c r="H112" s="513">
        <v>0.80300000000000005</v>
      </c>
      <c r="I112" s="513">
        <v>0.14000000000000001</v>
      </c>
      <c r="J112" s="513">
        <v>0</v>
      </c>
      <c r="K112" s="513">
        <v>5.7000000000000002E-2</v>
      </c>
      <c r="L112" s="212"/>
      <c r="M112" s="423"/>
      <c r="N112" s="423"/>
      <c r="O112" s="423"/>
      <c r="P112" s="423"/>
    </row>
    <row r="113" spans="1:16" ht="32.1" customHeight="1">
      <c r="A113" s="208">
        <v>31</v>
      </c>
      <c r="B113" s="407" t="s">
        <v>1195</v>
      </c>
      <c r="C113" s="304">
        <v>97</v>
      </c>
      <c r="D113" s="392" t="s">
        <v>1618</v>
      </c>
      <c r="E113" s="384">
        <v>0.75</v>
      </c>
      <c r="F113" s="503">
        <v>0.23</v>
      </c>
      <c r="G113" s="512">
        <v>5</v>
      </c>
      <c r="H113" s="513">
        <v>0.88</v>
      </c>
      <c r="I113" s="513">
        <v>0.109</v>
      </c>
      <c r="J113" s="513">
        <v>0</v>
      </c>
      <c r="K113" s="513">
        <v>1.0999999999999999E-2</v>
      </c>
      <c r="L113" s="212"/>
      <c r="M113" s="423"/>
      <c r="N113" s="423"/>
      <c r="O113" s="423"/>
      <c r="P113" s="423"/>
    </row>
    <row r="114" spans="1:16" ht="32.1" customHeight="1">
      <c r="A114" s="208">
        <v>31</v>
      </c>
      <c r="B114" s="407" t="s">
        <v>1195</v>
      </c>
      <c r="C114" s="304">
        <v>98</v>
      </c>
      <c r="D114" s="392" t="s">
        <v>1619</v>
      </c>
      <c r="E114" s="384">
        <v>1</v>
      </c>
      <c r="F114" s="503">
        <v>0.34</v>
      </c>
      <c r="G114" s="512">
        <v>7</v>
      </c>
      <c r="H114" s="513">
        <v>0.68200000000000005</v>
      </c>
      <c r="I114" s="513">
        <v>0.26500000000000001</v>
      </c>
      <c r="J114" s="513">
        <v>0</v>
      </c>
      <c r="K114" s="513">
        <v>5.2999999999999999E-2</v>
      </c>
      <c r="L114" s="212"/>
      <c r="M114" s="423"/>
      <c r="N114" s="423"/>
      <c r="O114" s="423"/>
      <c r="P114" s="423"/>
    </row>
    <row r="115" spans="1:16" ht="32.1" customHeight="1">
      <c r="A115" s="208">
        <v>31</v>
      </c>
      <c r="B115" s="407" t="s">
        <v>1195</v>
      </c>
      <c r="C115" s="304">
        <v>99</v>
      </c>
      <c r="D115" s="392" t="s">
        <v>1620</v>
      </c>
      <c r="E115" s="384">
        <v>4.34</v>
      </c>
      <c r="F115" s="503">
        <v>0.3</v>
      </c>
      <c r="G115" s="512">
        <v>8</v>
      </c>
      <c r="H115" s="513">
        <v>0.68200000000000005</v>
      </c>
      <c r="I115" s="513">
        <v>0.26500000000000001</v>
      </c>
      <c r="J115" s="513">
        <v>0</v>
      </c>
      <c r="K115" s="513">
        <v>5.2999999999999999E-2</v>
      </c>
      <c r="L115" s="212"/>
      <c r="M115" s="423"/>
      <c r="N115" s="423"/>
      <c r="O115" s="423"/>
      <c r="P115" s="423"/>
    </row>
    <row r="116" spans="1:16" ht="32.1" customHeight="1">
      <c r="A116" s="208">
        <v>31</v>
      </c>
      <c r="B116" s="407" t="s">
        <v>1195</v>
      </c>
      <c r="C116" s="304">
        <v>100</v>
      </c>
      <c r="D116" s="392" t="s">
        <v>1501</v>
      </c>
      <c r="E116" s="384">
        <v>1.29</v>
      </c>
      <c r="F116" s="503">
        <v>1</v>
      </c>
      <c r="G116" s="512">
        <v>9</v>
      </c>
      <c r="H116" s="513">
        <v>0.81399999999999995</v>
      </c>
      <c r="I116" s="513">
        <v>0.156</v>
      </c>
      <c r="J116" s="513">
        <v>0</v>
      </c>
      <c r="K116" s="513">
        <v>0.03</v>
      </c>
      <c r="L116" s="212"/>
      <c r="M116" s="423"/>
      <c r="N116" s="423"/>
      <c r="O116" s="423"/>
      <c r="P116" s="423"/>
    </row>
    <row r="117" spans="1:16" ht="32.1" hidden="1" customHeight="1">
      <c r="A117" s="208">
        <v>31</v>
      </c>
      <c r="B117" s="407" t="s">
        <v>1195</v>
      </c>
      <c r="C117" s="304">
        <v>101</v>
      </c>
      <c r="D117" s="392" t="s">
        <v>1502</v>
      </c>
      <c r="E117" s="384">
        <v>2.6</v>
      </c>
      <c r="F117" s="503">
        <v>0.75</v>
      </c>
      <c r="G117" s="512">
        <v>6</v>
      </c>
      <c r="H117" s="513"/>
      <c r="I117" s="513"/>
      <c r="J117" s="513"/>
      <c r="K117" s="513"/>
      <c r="L117" s="212" t="s">
        <v>1998</v>
      </c>
      <c r="M117" s="423"/>
      <c r="N117" s="423"/>
      <c r="O117" s="423"/>
      <c r="P117" s="423"/>
    </row>
    <row r="118" spans="1:16" ht="32.1" customHeight="1">
      <c r="A118" s="208">
        <v>32</v>
      </c>
      <c r="B118" s="407" t="s">
        <v>1198</v>
      </c>
      <c r="C118" s="304">
        <v>102</v>
      </c>
      <c r="D118" s="392" t="s">
        <v>1636</v>
      </c>
      <c r="E118" s="384">
        <v>2.11</v>
      </c>
      <c r="F118" s="503">
        <v>0.64</v>
      </c>
      <c r="G118" s="512">
        <v>7</v>
      </c>
      <c r="H118" s="513">
        <v>0.89100000000000001</v>
      </c>
      <c r="I118" s="513">
        <v>6.2E-2</v>
      </c>
      <c r="J118" s="513">
        <v>0</v>
      </c>
      <c r="K118" s="513">
        <v>4.7E-2</v>
      </c>
      <c r="L118" s="212"/>
      <c r="M118" s="423"/>
      <c r="N118" s="423"/>
      <c r="O118" s="423"/>
      <c r="P118" s="423"/>
    </row>
    <row r="119" spans="1:16" ht="32.1" customHeight="1">
      <c r="A119" s="208">
        <v>32</v>
      </c>
      <c r="B119" s="407" t="s">
        <v>1198</v>
      </c>
      <c r="C119" s="304">
        <v>103</v>
      </c>
      <c r="D119" s="392" t="s">
        <v>1637</v>
      </c>
      <c r="E119" s="384">
        <v>3.55</v>
      </c>
      <c r="F119" s="503">
        <v>0.64</v>
      </c>
      <c r="G119" s="512">
        <v>7</v>
      </c>
      <c r="H119" s="513">
        <v>0.79200000000000004</v>
      </c>
      <c r="I119" s="513">
        <v>0.156</v>
      </c>
      <c r="J119" s="513">
        <v>0</v>
      </c>
      <c r="K119" s="513">
        <v>5.1999999999999998E-2</v>
      </c>
      <c r="L119" s="212"/>
      <c r="M119" s="423"/>
      <c r="N119" s="423"/>
      <c r="O119" s="423"/>
      <c r="P119" s="423"/>
    </row>
    <row r="120" spans="1:16" ht="32.1" customHeight="1">
      <c r="A120" s="208">
        <v>32</v>
      </c>
      <c r="B120" s="407" t="s">
        <v>1198</v>
      </c>
      <c r="C120" s="304">
        <v>104</v>
      </c>
      <c r="D120" s="392" t="s">
        <v>1639</v>
      </c>
      <c r="E120" s="384">
        <v>1.57</v>
      </c>
      <c r="F120" s="503">
        <v>0.7</v>
      </c>
      <c r="G120" s="512">
        <v>6</v>
      </c>
      <c r="H120" s="513">
        <v>0.84699999999999998</v>
      </c>
      <c r="I120" s="513">
        <v>8.5999999999999993E-2</v>
      </c>
      <c r="J120" s="513">
        <v>0</v>
      </c>
      <c r="K120" s="513">
        <v>6.7000000000000004E-2</v>
      </c>
      <c r="L120" s="212"/>
      <c r="M120" s="423"/>
      <c r="N120" s="423"/>
      <c r="O120" s="423"/>
      <c r="P120" s="423"/>
    </row>
    <row r="121" spans="1:16" ht="32.1" customHeight="1">
      <c r="A121" s="208">
        <v>32</v>
      </c>
      <c r="B121" s="407" t="s">
        <v>1198</v>
      </c>
      <c r="C121" s="304">
        <v>105</v>
      </c>
      <c r="D121" s="392" t="s">
        <v>1640</v>
      </c>
      <c r="E121" s="384">
        <v>2.2599999999999998</v>
      </c>
      <c r="F121" s="503">
        <v>0.55000000000000004</v>
      </c>
      <c r="G121" s="512">
        <v>7</v>
      </c>
      <c r="H121" s="513">
        <v>0.84699999999999998</v>
      </c>
      <c r="I121" s="513">
        <v>8.5999999999999993E-2</v>
      </c>
      <c r="J121" s="513">
        <v>0</v>
      </c>
      <c r="K121" s="513">
        <v>6.7000000000000004E-2</v>
      </c>
      <c r="L121" s="212"/>
      <c r="M121" s="423"/>
      <c r="N121" s="423"/>
      <c r="O121" s="423"/>
      <c r="P121" s="423"/>
    </row>
    <row r="122" spans="1:16" ht="32.1" hidden="1" customHeight="1">
      <c r="A122" s="208">
        <v>32</v>
      </c>
      <c r="B122" s="407" t="s">
        <v>1198</v>
      </c>
      <c r="C122" s="304">
        <v>106</v>
      </c>
      <c r="D122" s="392" t="s">
        <v>1641</v>
      </c>
      <c r="E122" s="384">
        <v>3.24</v>
      </c>
      <c r="F122" s="503">
        <v>0.7</v>
      </c>
      <c r="G122" s="512">
        <v>9</v>
      </c>
      <c r="H122" s="513"/>
      <c r="I122" s="513"/>
      <c r="J122" s="513"/>
      <c r="K122" s="513"/>
      <c r="L122" s="212" t="s">
        <v>1998</v>
      </c>
      <c r="M122" s="423"/>
      <c r="N122" s="423"/>
      <c r="O122" s="423"/>
      <c r="P122" s="423"/>
    </row>
    <row r="123" spans="1:16" ht="32.1" hidden="1" customHeight="1">
      <c r="A123" s="208">
        <v>32</v>
      </c>
      <c r="B123" s="407" t="s">
        <v>1198</v>
      </c>
      <c r="C123" s="304">
        <v>107</v>
      </c>
      <c r="D123" s="392" t="s">
        <v>1994</v>
      </c>
      <c r="E123" s="384">
        <v>1.7</v>
      </c>
      <c r="F123" s="503">
        <v>1</v>
      </c>
      <c r="G123" s="512">
        <v>9</v>
      </c>
      <c r="H123" s="513"/>
      <c r="I123" s="513"/>
      <c r="J123" s="513"/>
      <c r="K123" s="513"/>
      <c r="L123" s="212" t="s">
        <v>1998</v>
      </c>
      <c r="M123" s="423"/>
      <c r="N123" s="423"/>
      <c r="O123" s="423"/>
      <c r="P123" s="423"/>
    </row>
    <row r="124" spans="1:16" ht="32.1" hidden="1" customHeight="1">
      <c r="A124" s="208">
        <v>32</v>
      </c>
      <c r="B124" s="407" t="s">
        <v>1198</v>
      </c>
      <c r="C124" s="304">
        <v>108</v>
      </c>
      <c r="D124" s="392" t="s">
        <v>1642</v>
      </c>
      <c r="E124" s="384">
        <v>2.06</v>
      </c>
      <c r="F124" s="503">
        <v>0.7</v>
      </c>
      <c r="G124" s="512">
        <v>8</v>
      </c>
      <c r="H124" s="513"/>
      <c r="I124" s="513"/>
      <c r="J124" s="513"/>
      <c r="K124" s="513"/>
      <c r="L124" s="212" t="s">
        <v>1998</v>
      </c>
      <c r="M124" s="423"/>
      <c r="N124" s="423"/>
      <c r="O124" s="423"/>
      <c r="P124" s="423"/>
    </row>
    <row r="125" spans="1:16" ht="32.1" hidden="1" customHeight="1">
      <c r="A125" s="208">
        <v>32</v>
      </c>
      <c r="B125" s="407" t="s">
        <v>1198</v>
      </c>
      <c r="C125" s="304">
        <v>109</v>
      </c>
      <c r="D125" s="392" t="s">
        <v>1643</v>
      </c>
      <c r="E125" s="384">
        <v>2.17</v>
      </c>
      <c r="F125" s="503">
        <v>0.7</v>
      </c>
      <c r="G125" s="512">
        <v>9</v>
      </c>
      <c r="H125" s="513"/>
      <c r="I125" s="513"/>
      <c r="J125" s="513"/>
      <c r="K125" s="513"/>
      <c r="L125" s="212" t="s">
        <v>1998</v>
      </c>
      <c r="M125" s="423"/>
      <c r="N125" s="423"/>
      <c r="O125" s="423"/>
      <c r="P125" s="423"/>
    </row>
    <row r="126" spans="1:16" ht="32.1" customHeight="1">
      <c r="A126" s="208">
        <v>33</v>
      </c>
      <c r="B126" s="407" t="s">
        <v>1199</v>
      </c>
      <c r="C126" s="304">
        <v>110</v>
      </c>
      <c r="D126" s="392" t="s">
        <v>1503</v>
      </c>
      <c r="E126" s="384">
        <v>1.1000000000000001</v>
      </c>
      <c r="F126" s="503">
        <v>1</v>
      </c>
      <c r="G126" s="512">
        <v>18</v>
      </c>
      <c r="H126" s="513">
        <v>0.84699999999999998</v>
      </c>
      <c r="I126" s="513">
        <v>8.5999999999999993E-2</v>
      </c>
      <c r="J126" s="513">
        <v>0</v>
      </c>
      <c r="K126" s="513">
        <v>6.7000000000000004E-2</v>
      </c>
      <c r="L126" s="212"/>
      <c r="M126" s="423"/>
      <c r="N126" s="423"/>
      <c r="O126" s="423"/>
      <c r="P126" s="423"/>
    </row>
    <row r="127" spans="1:16" ht="32.1" customHeight="1">
      <c r="A127" s="208">
        <v>34</v>
      </c>
      <c r="B127" s="407" t="s">
        <v>1200</v>
      </c>
      <c r="C127" s="304">
        <v>111</v>
      </c>
      <c r="D127" s="392" t="s">
        <v>1201</v>
      </c>
      <c r="E127" s="384">
        <v>0.88</v>
      </c>
      <c r="F127" s="503">
        <v>1</v>
      </c>
      <c r="G127" s="512">
        <v>7</v>
      </c>
      <c r="H127" s="513">
        <v>0.83599999999999997</v>
      </c>
      <c r="I127" s="513">
        <v>8.5999999999999993E-2</v>
      </c>
      <c r="J127" s="513">
        <v>0</v>
      </c>
      <c r="K127" s="513">
        <v>7.8E-2</v>
      </c>
      <c r="L127" s="212"/>
      <c r="M127" s="423"/>
      <c r="N127" s="423"/>
      <c r="O127" s="423"/>
      <c r="P127" s="423"/>
    </row>
    <row r="128" spans="1:16" ht="32.1" customHeight="1">
      <c r="A128" s="208">
        <v>34</v>
      </c>
      <c r="B128" s="407" t="s">
        <v>1200</v>
      </c>
      <c r="C128" s="304">
        <v>112</v>
      </c>
      <c r="D128" s="392" t="s">
        <v>1652</v>
      </c>
      <c r="E128" s="384">
        <v>0.92</v>
      </c>
      <c r="F128" s="503">
        <v>1</v>
      </c>
      <c r="G128" s="512">
        <v>4</v>
      </c>
      <c r="H128" s="513">
        <v>0.96799999999999997</v>
      </c>
      <c r="I128" s="513">
        <v>1.6E-2</v>
      </c>
      <c r="J128" s="513">
        <v>0</v>
      </c>
      <c r="K128" s="513">
        <v>1.6E-2</v>
      </c>
      <c r="L128" s="212"/>
      <c r="M128" s="423"/>
      <c r="N128" s="423"/>
      <c r="O128" s="423"/>
      <c r="P128" s="423"/>
    </row>
    <row r="129" spans="1:16" ht="32.1" customHeight="1">
      <c r="A129" s="208">
        <v>34</v>
      </c>
      <c r="B129" s="407" t="s">
        <v>1200</v>
      </c>
      <c r="C129" s="304">
        <v>113</v>
      </c>
      <c r="D129" s="392" t="s">
        <v>1653</v>
      </c>
      <c r="E129" s="384">
        <v>1.56</v>
      </c>
      <c r="F129" s="503">
        <v>0.95</v>
      </c>
      <c r="G129" s="512">
        <v>5</v>
      </c>
      <c r="H129" s="513">
        <v>0.77</v>
      </c>
      <c r="I129" s="513">
        <v>0.14000000000000001</v>
      </c>
      <c r="J129" s="513">
        <v>0</v>
      </c>
      <c r="K129" s="513">
        <v>0.09</v>
      </c>
      <c r="L129" s="212"/>
      <c r="M129" s="423"/>
      <c r="N129" s="423"/>
      <c r="O129" s="423"/>
      <c r="P129" s="423"/>
    </row>
    <row r="130" spans="1:16">
      <c r="A130" s="208">
        <v>35</v>
      </c>
      <c r="B130" s="407" t="s">
        <v>1202</v>
      </c>
      <c r="C130" s="304">
        <v>114</v>
      </c>
      <c r="D130" s="392" t="s">
        <v>1504</v>
      </c>
      <c r="E130" s="384">
        <v>1.08</v>
      </c>
      <c r="F130" s="503">
        <v>1.3</v>
      </c>
      <c r="G130" s="512">
        <v>13</v>
      </c>
      <c r="H130" s="513">
        <v>0.66</v>
      </c>
      <c r="I130" s="513">
        <v>0.27300000000000002</v>
      </c>
      <c r="J130" s="513">
        <v>0</v>
      </c>
      <c r="K130" s="513">
        <v>6.7000000000000004E-2</v>
      </c>
      <c r="L130" s="212"/>
      <c r="M130" s="423"/>
      <c r="N130" s="423"/>
      <c r="O130" s="423"/>
      <c r="P130" s="423"/>
    </row>
    <row r="131" spans="1:16" ht="71.25">
      <c r="A131" s="208">
        <v>35</v>
      </c>
      <c r="B131" s="407" t="s">
        <v>1202</v>
      </c>
      <c r="C131" s="304">
        <v>115</v>
      </c>
      <c r="D131" s="392" t="s">
        <v>1928</v>
      </c>
      <c r="E131" s="384">
        <v>1.41</v>
      </c>
      <c r="F131" s="503">
        <v>0.85</v>
      </c>
      <c r="G131" s="512">
        <v>7</v>
      </c>
      <c r="H131" s="513">
        <v>0.70399999999999996</v>
      </c>
      <c r="I131" s="513">
        <v>0.14000000000000001</v>
      </c>
      <c r="J131" s="513">
        <v>0</v>
      </c>
      <c r="K131" s="513">
        <v>0.156</v>
      </c>
      <c r="L131" s="212"/>
      <c r="M131" s="423"/>
      <c r="N131" s="423"/>
      <c r="O131" s="423"/>
      <c r="P131" s="423"/>
    </row>
    <row r="132" spans="1:16" hidden="1">
      <c r="A132" s="208">
        <v>35</v>
      </c>
      <c r="B132" s="407" t="s">
        <v>1202</v>
      </c>
      <c r="C132" s="304">
        <v>116</v>
      </c>
      <c r="D132" s="392" t="s">
        <v>1505</v>
      </c>
      <c r="E132" s="384">
        <v>2.58</v>
      </c>
      <c r="F132" s="503">
        <v>1</v>
      </c>
      <c r="G132" s="512">
        <v>17</v>
      </c>
      <c r="H132" s="513"/>
      <c r="I132" s="513"/>
      <c r="J132" s="513"/>
      <c r="K132" s="513"/>
      <c r="L132" s="212" t="s">
        <v>1998</v>
      </c>
      <c r="M132" s="423"/>
      <c r="N132" s="423"/>
      <c r="O132" s="423"/>
      <c r="P132" s="423"/>
    </row>
    <row r="133" spans="1:16" ht="28.5" hidden="1">
      <c r="A133" s="208">
        <v>35</v>
      </c>
      <c r="B133" s="407" t="s">
        <v>1202</v>
      </c>
      <c r="C133" s="304">
        <v>117</v>
      </c>
      <c r="D133" s="392" t="s">
        <v>1506</v>
      </c>
      <c r="E133" s="384">
        <v>12.27</v>
      </c>
      <c r="F133" s="503">
        <v>1</v>
      </c>
      <c r="G133" s="512">
        <v>17</v>
      </c>
      <c r="H133" s="513"/>
      <c r="I133" s="513"/>
      <c r="J133" s="513"/>
      <c r="K133" s="513"/>
      <c r="L133" s="212" t="s">
        <v>1998</v>
      </c>
      <c r="M133" s="423"/>
      <c r="N133" s="423"/>
      <c r="O133" s="423"/>
      <c r="P133" s="423"/>
    </row>
    <row r="134" spans="1:16" ht="32.1" customHeight="1">
      <c r="A134" s="208">
        <v>36</v>
      </c>
      <c r="B134" s="407" t="s">
        <v>1205</v>
      </c>
      <c r="C134" s="304">
        <v>118</v>
      </c>
      <c r="D134" s="392" t="s">
        <v>1917</v>
      </c>
      <c r="E134" s="384">
        <v>7.86</v>
      </c>
      <c r="F134" s="503">
        <v>1</v>
      </c>
      <c r="G134" s="512">
        <v>18</v>
      </c>
      <c r="H134" s="513">
        <v>0.70399999999999996</v>
      </c>
      <c r="I134" s="513">
        <v>0.16400000000000001</v>
      </c>
      <c r="J134" s="513">
        <v>0</v>
      </c>
      <c r="K134" s="513">
        <v>0.13200000000000001</v>
      </c>
      <c r="L134" s="212"/>
      <c r="M134" s="423"/>
      <c r="N134" s="423"/>
      <c r="O134" s="423"/>
      <c r="P134" s="423"/>
    </row>
    <row r="135" spans="1:16" ht="48" customHeight="1">
      <c r="A135" s="208">
        <v>36</v>
      </c>
      <c r="B135" s="407" t="s">
        <v>1205</v>
      </c>
      <c r="C135" s="304">
        <v>119</v>
      </c>
      <c r="D135" s="392" t="s">
        <v>1918</v>
      </c>
      <c r="E135" s="384">
        <v>0.56000000000000005</v>
      </c>
      <c r="F135" s="503">
        <v>1</v>
      </c>
      <c r="G135" s="512">
        <v>4</v>
      </c>
      <c r="H135" s="513">
        <v>0.90300000000000002</v>
      </c>
      <c r="I135" s="513">
        <v>6.2E-2</v>
      </c>
      <c r="J135" s="513">
        <v>0</v>
      </c>
      <c r="K135" s="513">
        <v>3.5000000000000003E-2</v>
      </c>
      <c r="L135" s="212"/>
      <c r="M135" s="212"/>
      <c r="N135" s="423"/>
    </row>
    <row r="136" spans="1:16" ht="57">
      <c r="A136" s="208">
        <v>36</v>
      </c>
      <c r="B136" s="407" t="s">
        <v>1205</v>
      </c>
      <c r="C136" s="304">
        <v>120</v>
      </c>
      <c r="D136" s="392" t="s">
        <v>1507</v>
      </c>
      <c r="E136" s="384">
        <v>0.46</v>
      </c>
      <c r="F136" s="503">
        <v>1</v>
      </c>
      <c r="G136" s="512">
        <v>2</v>
      </c>
      <c r="H136" s="513">
        <v>0.94599999999999995</v>
      </c>
      <c r="I136" s="513">
        <v>1.6E-2</v>
      </c>
      <c r="J136" s="513">
        <v>0</v>
      </c>
      <c r="K136" s="513">
        <v>3.7999999999999999E-2</v>
      </c>
      <c r="N136" s="423"/>
    </row>
    <row r="137" spans="1:16" ht="32.1" customHeight="1">
      <c r="A137" s="208">
        <v>36</v>
      </c>
      <c r="B137" s="407" t="s">
        <v>1205</v>
      </c>
      <c r="C137" s="304">
        <v>121</v>
      </c>
      <c r="D137" s="392" t="s">
        <v>1508</v>
      </c>
      <c r="E137" s="384">
        <v>9.74</v>
      </c>
      <c r="F137" s="503">
        <v>1</v>
      </c>
      <c r="G137" s="512">
        <v>7</v>
      </c>
      <c r="H137" s="513">
        <v>0.495</v>
      </c>
      <c r="I137" s="513">
        <v>0.39</v>
      </c>
      <c r="J137" s="513">
        <v>0</v>
      </c>
      <c r="K137" s="513">
        <v>0.115</v>
      </c>
      <c r="N137" s="423"/>
    </row>
    <row r="138" spans="1:16" ht="32.1" customHeight="1">
      <c r="A138" s="208">
        <v>36</v>
      </c>
      <c r="B138" s="407" t="s">
        <v>1205</v>
      </c>
      <c r="C138" s="304">
        <v>122</v>
      </c>
      <c r="D138" s="392" t="s">
        <v>1509</v>
      </c>
      <c r="E138" s="384">
        <v>7.4</v>
      </c>
      <c r="F138" s="503">
        <v>1</v>
      </c>
      <c r="G138" s="512">
        <v>9</v>
      </c>
      <c r="H138" s="513">
        <v>0.28599999999999998</v>
      </c>
      <c r="I138" s="513">
        <v>0.54600000000000004</v>
      </c>
      <c r="J138" s="513">
        <v>0</v>
      </c>
      <c r="K138" s="513">
        <v>0.16800000000000001</v>
      </c>
      <c r="N138" s="423"/>
    </row>
    <row r="139" spans="1:16" s="239" customFormat="1" ht="45.75" customHeight="1">
      <c r="A139" s="208">
        <v>37</v>
      </c>
      <c r="B139" s="407" t="s">
        <v>1510</v>
      </c>
      <c r="C139" s="304">
        <v>123</v>
      </c>
      <c r="D139" s="392" t="s">
        <v>2271</v>
      </c>
      <c r="E139" s="384">
        <v>1.61</v>
      </c>
      <c r="F139" s="503">
        <v>1.4</v>
      </c>
      <c r="G139" s="512">
        <v>58</v>
      </c>
      <c r="H139" s="513">
        <v>0.85799999999999998</v>
      </c>
      <c r="I139" s="513">
        <v>9.4E-2</v>
      </c>
      <c r="J139" s="513">
        <v>0</v>
      </c>
      <c r="K139" s="513">
        <v>4.8000000000000001E-2</v>
      </c>
    </row>
    <row r="140" spans="1:16" ht="45.75" customHeight="1">
      <c r="A140" s="208">
        <v>37</v>
      </c>
      <c r="B140" s="407" t="s">
        <v>1510</v>
      </c>
      <c r="C140" s="304">
        <v>124</v>
      </c>
      <c r="D140" s="392" t="s">
        <v>2272</v>
      </c>
      <c r="E140" s="384">
        <v>1.94</v>
      </c>
      <c r="F140" s="503">
        <v>1.4</v>
      </c>
      <c r="G140" s="512">
        <v>58</v>
      </c>
      <c r="H140" s="513">
        <v>0.85799999999999998</v>
      </c>
      <c r="I140" s="513">
        <v>9.4E-2</v>
      </c>
      <c r="J140" s="513">
        <v>0</v>
      </c>
      <c r="K140" s="513">
        <v>4.8000000000000001E-2</v>
      </c>
      <c r="N140" s="423"/>
    </row>
    <row r="141" spans="1:16" ht="50.25" customHeight="1">
      <c r="A141" s="208">
        <v>37</v>
      </c>
      <c r="B141" s="407" t="s">
        <v>1510</v>
      </c>
      <c r="C141" s="304">
        <v>125</v>
      </c>
      <c r="D141" s="392" t="s">
        <v>1995</v>
      </c>
      <c r="E141" s="384">
        <v>1.52</v>
      </c>
      <c r="F141" s="503">
        <v>1.1000000000000001</v>
      </c>
      <c r="G141" s="512">
        <v>25</v>
      </c>
      <c r="H141" s="513">
        <v>0.96599999999999997</v>
      </c>
      <c r="I141" s="513">
        <v>8.0000000000000002E-3</v>
      </c>
      <c r="J141" s="513">
        <v>0</v>
      </c>
      <c r="K141" s="513">
        <v>2.5999999999999999E-2</v>
      </c>
      <c r="N141" s="423"/>
    </row>
    <row r="142" spans="1:16" ht="50.25" customHeight="1">
      <c r="A142" s="208">
        <v>37</v>
      </c>
      <c r="B142" s="407" t="s">
        <v>1510</v>
      </c>
      <c r="C142" s="304">
        <v>126</v>
      </c>
      <c r="D142" s="392" t="s">
        <v>1996</v>
      </c>
      <c r="E142" s="384">
        <v>1.82</v>
      </c>
      <c r="F142" s="503">
        <v>1.1000000000000001</v>
      </c>
      <c r="G142" s="512">
        <v>25</v>
      </c>
      <c r="H142" s="513">
        <v>0.96599999999999997</v>
      </c>
      <c r="I142" s="513">
        <v>8.0000000000000002E-3</v>
      </c>
      <c r="J142" s="513">
        <v>0</v>
      </c>
      <c r="K142" s="513">
        <v>2.5999999999999999E-2</v>
      </c>
      <c r="N142" s="423"/>
    </row>
    <row r="143" spans="1:16" ht="32.25" customHeight="1">
      <c r="A143" s="208">
        <v>37</v>
      </c>
      <c r="B143" s="407" t="s">
        <v>1510</v>
      </c>
      <c r="C143" s="304">
        <v>127</v>
      </c>
      <c r="D143" s="392" t="s">
        <v>2273</v>
      </c>
      <c r="E143" s="384">
        <v>1.39</v>
      </c>
      <c r="F143" s="503">
        <v>0.88458000000000003</v>
      </c>
      <c r="G143" s="512">
        <v>50</v>
      </c>
      <c r="H143" s="513">
        <v>0.92400000000000004</v>
      </c>
      <c r="I143" s="513">
        <v>4.7E-2</v>
      </c>
      <c r="J143" s="513">
        <v>0</v>
      </c>
      <c r="K143" s="513">
        <v>2.9000000000000001E-2</v>
      </c>
      <c r="N143" s="423"/>
    </row>
    <row r="144" spans="1:16" ht="32.25" customHeight="1">
      <c r="A144" s="208">
        <v>37</v>
      </c>
      <c r="B144" s="407" t="s">
        <v>1510</v>
      </c>
      <c r="C144" s="304">
        <v>128</v>
      </c>
      <c r="D144" s="392" t="s">
        <v>2274</v>
      </c>
      <c r="E144" s="384">
        <v>1.67</v>
      </c>
      <c r="F144" s="503">
        <v>0.88458000000000003</v>
      </c>
      <c r="G144" s="512">
        <v>50</v>
      </c>
      <c r="H144" s="513">
        <v>0.92400000000000004</v>
      </c>
      <c r="I144" s="513">
        <v>4.7E-2</v>
      </c>
      <c r="J144" s="513">
        <v>0</v>
      </c>
      <c r="K144" s="513">
        <v>2.9000000000000001E-2</v>
      </c>
      <c r="N144" s="423"/>
    </row>
    <row r="145" spans="1:14" ht="32.1" customHeight="1">
      <c r="A145" s="208">
        <v>37</v>
      </c>
      <c r="B145" s="407" t="s">
        <v>1510</v>
      </c>
      <c r="C145" s="304">
        <v>129</v>
      </c>
      <c r="D145" s="392" t="s">
        <v>2275</v>
      </c>
      <c r="E145" s="384">
        <v>0.85</v>
      </c>
      <c r="F145" s="503">
        <v>1.07</v>
      </c>
      <c r="G145" s="512">
        <v>22</v>
      </c>
      <c r="H145" s="513">
        <v>0.92400000000000004</v>
      </c>
      <c r="I145" s="513">
        <v>4.7E-2</v>
      </c>
      <c r="J145" s="513">
        <v>0</v>
      </c>
      <c r="K145" s="513">
        <v>2.9000000000000001E-2</v>
      </c>
      <c r="N145" s="423"/>
    </row>
    <row r="146" spans="1:14" ht="32.1" customHeight="1">
      <c r="A146" s="208">
        <v>37</v>
      </c>
      <c r="B146" s="407" t="s">
        <v>1510</v>
      </c>
      <c r="C146" s="304">
        <v>130</v>
      </c>
      <c r="D146" s="392" t="s">
        <v>2276</v>
      </c>
      <c r="E146" s="384">
        <v>1.0900000000000001</v>
      </c>
      <c r="F146" s="503">
        <v>1.07</v>
      </c>
      <c r="G146" s="512">
        <v>22</v>
      </c>
      <c r="H146" s="513">
        <v>0.92400000000000004</v>
      </c>
      <c r="I146" s="513">
        <v>4.7E-2</v>
      </c>
      <c r="J146" s="513">
        <v>0</v>
      </c>
      <c r="K146" s="513">
        <v>2.9000000000000001E-2</v>
      </c>
      <c r="N146" s="423"/>
    </row>
    <row r="147" spans="1:14" ht="32.1" hidden="1" customHeight="1">
      <c r="A147" s="208">
        <v>37</v>
      </c>
      <c r="B147" s="407" t="s">
        <v>1510</v>
      </c>
      <c r="C147" s="304">
        <v>131</v>
      </c>
      <c r="D147" s="392" t="s">
        <v>1511</v>
      </c>
      <c r="E147" s="384">
        <v>1.5</v>
      </c>
      <c r="F147" s="503">
        <v>1</v>
      </c>
      <c r="G147" s="512">
        <v>21</v>
      </c>
      <c r="H147" s="513"/>
      <c r="I147" s="513">
        <v>0</v>
      </c>
      <c r="J147" s="513">
        <v>0</v>
      </c>
      <c r="K147" s="513"/>
      <c r="L147" s="212" t="s">
        <v>1998</v>
      </c>
      <c r="N147" s="423"/>
    </row>
    <row r="148" spans="1:14" ht="32.1" hidden="1" customHeight="1">
      <c r="A148" s="208">
        <v>37</v>
      </c>
      <c r="B148" s="407" t="s">
        <v>1510</v>
      </c>
      <c r="C148" s="304">
        <v>132</v>
      </c>
      <c r="D148" s="392" t="s">
        <v>1919</v>
      </c>
      <c r="E148" s="384">
        <v>1.8</v>
      </c>
      <c r="F148" s="503">
        <v>1</v>
      </c>
      <c r="G148" s="512">
        <v>14</v>
      </c>
      <c r="H148" s="513"/>
      <c r="I148" s="513">
        <v>0</v>
      </c>
      <c r="J148" s="513">
        <v>0</v>
      </c>
      <c r="K148" s="513"/>
      <c r="L148" s="212" t="s">
        <v>1998</v>
      </c>
      <c r="N148" s="423"/>
    </row>
    <row r="149" spans="1:14" ht="32.1" customHeight="1">
      <c r="A149" s="208">
        <v>37</v>
      </c>
      <c r="B149" s="407" t="s">
        <v>1510</v>
      </c>
      <c r="C149" s="304">
        <v>133</v>
      </c>
      <c r="D149" s="392" t="s">
        <v>1512</v>
      </c>
      <c r="E149" s="384">
        <v>2.75</v>
      </c>
      <c r="F149" s="503">
        <v>1.1499999999999999</v>
      </c>
      <c r="G149" s="512">
        <v>22</v>
      </c>
      <c r="H149" s="513">
        <v>0.96599999999999997</v>
      </c>
      <c r="I149" s="513">
        <v>8.0000000000000002E-3</v>
      </c>
      <c r="J149" s="513">
        <v>0</v>
      </c>
      <c r="K149" s="513">
        <v>2.5999999999999999E-2</v>
      </c>
      <c r="N149" s="423"/>
    </row>
    <row r="150" spans="1:14" ht="42.75" hidden="1">
      <c r="A150" s="208">
        <v>37</v>
      </c>
      <c r="B150" s="407" t="s">
        <v>1510</v>
      </c>
      <c r="C150" s="304">
        <v>134</v>
      </c>
      <c r="D150" s="392" t="s">
        <v>1929</v>
      </c>
      <c r="E150" s="384">
        <v>2.35</v>
      </c>
      <c r="F150" s="501">
        <v>1</v>
      </c>
      <c r="G150" s="210">
        <v>21</v>
      </c>
      <c r="H150" s="211"/>
      <c r="I150" s="211">
        <v>0</v>
      </c>
      <c r="J150" s="211">
        <v>0</v>
      </c>
      <c r="K150" s="211"/>
      <c r="L150" s="212" t="s">
        <v>1998</v>
      </c>
    </row>
    <row r="151" spans="1:14">
      <c r="A151" s="861" t="s">
        <v>1094</v>
      </c>
      <c r="B151" s="861"/>
      <c r="C151" s="861"/>
      <c r="D151" s="861"/>
      <c r="E151" s="861"/>
      <c r="F151" s="861"/>
      <c r="G151" s="861"/>
      <c r="H151" s="861"/>
      <c r="I151" s="861"/>
      <c r="J151" s="861"/>
      <c r="K151" s="861"/>
    </row>
  </sheetData>
  <autoFilter ref="A16:K16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L1" sqref="L1: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151:K151"/>
    <mergeCell ref="A4:K4"/>
    <mergeCell ref="A12:K12"/>
    <mergeCell ref="A14:B14"/>
    <mergeCell ref="C14:D14"/>
    <mergeCell ref="E14:E15"/>
    <mergeCell ref="F14:F15"/>
    <mergeCell ref="H14:K14"/>
    <mergeCell ref="G14:G15"/>
  </mergeCells>
  <printOptions horizontalCentered="1"/>
  <pageMargins left="0.59055118110236227" right="0.31496062992125984" top="0.98425196850393704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27">
    <tabColor rgb="FF00B0F0"/>
  </sheetPr>
  <dimension ref="A1:P357"/>
  <sheetViews>
    <sheetView showZeros="0" zoomScale="90" zoomScaleNormal="90" workbookViewId="0">
      <pane ySplit="13" topLeftCell="A14" activePane="bottomLeft" state="frozen"/>
      <selection pane="bottomLeft" activeCell="F153" sqref="F153"/>
    </sheetView>
  </sheetViews>
  <sheetFormatPr defaultColWidth="8" defaultRowHeight="15.75"/>
  <cols>
    <col min="1" max="1" width="4.625" style="421" customWidth="1"/>
    <col min="2" max="2" width="20.375" style="214" customWidth="1"/>
    <col min="3" max="3" width="6.125" style="86" customWidth="1"/>
    <col min="4" max="4" width="44.75" style="214" customWidth="1"/>
    <col min="5" max="5" width="6.125" style="215" customWidth="1"/>
    <col min="6" max="6" width="9.125" style="215" customWidth="1"/>
    <col min="7" max="7" width="13" style="216" customWidth="1"/>
    <col min="8" max="11" width="9.625" style="217" customWidth="1"/>
    <col min="12" max="12" width="8.875" style="86" bestFit="1" customWidth="1"/>
    <col min="13" max="16384" width="8" style="86"/>
  </cols>
  <sheetData>
    <row r="1" spans="1:16" s="1" customFormat="1" ht="18">
      <c r="E1" s="206"/>
      <c r="F1" s="206"/>
      <c r="K1" s="11" t="s">
        <v>1235</v>
      </c>
    </row>
    <row r="2" spans="1:16" s="1" customFormat="1" ht="18">
      <c r="E2" s="206"/>
      <c r="F2" s="206"/>
      <c r="K2" s="6" t="s">
        <v>1797</v>
      </c>
    </row>
    <row r="3" spans="1:16" s="1" customFormat="1" ht="6.75" customHeight="1">
      <c r="E3" s="206"/>
      <c r="F3" s="206"/>
    </row>
    <row r="4" spans="1:16" s="1" customFormat="1" ht="58.5" customHeight="1">
      <c r="A4" s="694" t="s">
        <v>1095</v>
      </c>
      <c r="B4" s="694"/>
      <c r="C4" s="694"/>
      <c r="D4" s="694"/>
      <c r="E4" s="694"/>
      <c r="F4" s="694"/>
      <c r="G4" s="694"/>
      <c r="H4" s="694"/>
      <c r="I4" s="694"/>
      <c r="J4" s="694"/>
      <c r="K4" s="694"/>
    </row>
    <row r="5" spans="1:16" s="179" customFormat="1" ht="8.25" customHeight="1"/>
    <row r="6" spans="1:16" s="184" customFormat="1" ht="18">
      <c r="A6" s="180"/>
      <c r="B6" s="180"/>
      <c r="C6" s="180"/>
      <c r="D6" s="180"/>
      <c r="E6" s="181" t="s">
        <v>481</v>
      </c>
      <c r="F6" s="182">
        <v>61</v>
      </c>
      <c r="G6" s="183" t="s">
        <v>1240</v>
      </c>
      <c r="H6" s="180"/>
      <c r="I6" s="180"/>
      <c r="J6" s="180"/>
      <c r="K6" s="180"/>
    </row>
    <row r="7" spans="1:16" s="184" customFormat="1" ht="18">
      <c r="A7" s="180"/>
      <c r="B7" s="180"/>
      <c r="C7" s="180"/>
      <c r="D7" s="180"/>
      <c r="E7" s="181"/>
      <c r="F7" s="85">
        <v>63</v>
      </c>
      <c r="G7" s="117" t="s">
        <v>1375</v>
      </c>
      <c r="H7" s="83"/>
      <c r="I7" s="83"/>
      <c r="J7" s="83"/>
      <c r="K7" s="180"/>
    </row>
    <row r="8" spans="1:16" s="179" customFormat="1" ht="4.5" customHeight="1"/>
    <row r="9" spans="1:16" s="1" customFormat="1" ht="39" customHeight="1">
      <c r="A9" s="763" t="s">
        <v>2353</v>
      </c>
      <c r="B9" s="763"/>
      <c r="C9" s="763"/>
      <c r="D9" s="763"/>
      <c r="E9" s="763"/>
      <c r="F9" s="763"/>
      <c r="G9" s="763"/>
      <c r="H9" s="763"/>
      <c r="I9" s="763"/>
      <c r="J9" s="763"/>
      <c r="K9" s="763"/>
    </row>
    <row r="10" spans="1:16" s="1" customFormat="1" ht="6" customHeight="1">
      <c r="E10" s="206"/>
      <c r="F10" s="206"/>
    </row>
    <row r="11" spans="1:16" s="207" customFormat="1" ht="50.25" customHeight="1">
      <c r="A11" s="795" t="s">
        <v>1215</v>
      </c>
      <c r="B11" s="795"/>
      <c r="C11" s="863" t="s">
        <v>1096</v>
      </c>
      <c r="D11" s="863"/>
      <c r="E11" s="864" t="s">
        <v>1097</v>
      </c>
      <c r="F11" s="864" t="s">
        <v>1098</v>
      </c>
      <c r="G11" s="858" t="s">
        <v>2279</v>
      </c>
      <c r="H11" s="863" t="s">
        <v>1100</v>
      </c>
      <c r="I11" s="863"/>
      <c r="J11" s="863"/>
      <c r="K11" s="863"/>
    </row>
    <row r="12" spans="1:16" s="207" customFormat="1" ht="42" customHeight="1">
      <c r="A12" s="428" t="s">
        <v>556</v>
      </c>
      <c r="B12" s="428" t="s">
        <v>557</v>
      </c>
      <c r="C12" s="428" t="s">
        <v>556</v>
      </c>
      <c r="D12" s="428" t="s">
        <v>557</v>
      </c>
      <c r="E12" s="864"/>
      <c r="F12" s="864"/>
      <c r="G12" s="860"/>
      <c r="H12" s="428" t="s">
        <v>59</v>
      </c>
      <c r="I12" s="428" t="s">
        <v>9</v>
      </c>
      <c r="J12" s="428" t="s">
        <v>10</v>
      </c>
      <c r="K12" s="428" t="s">
        <v>11</v>
      </c>
    </row>
    <row r="13" spans="1:16" s="239" customFormat="1" ht="16.5" customHeight="1">
      <c r="A13" s="238">
        <v>1</v>
      </c>
      <c r="B13" s="238">
        <v>2</v>
      </c>
      <c r="C13" s="238">
        <v>3</v>
      </c>
      <c r="D13" s="238">
        <v>4</v>
      </c>
      <c r="E13" s="238">
        <v>5</v>
      </c>
      <c r="F13" s="238">
        <v>6</v>
      </c>
      <c r="G13" s="238">
        <v>7</v>
      </c>
      <c r="H13" s="238">
        <v>8</v>
      </c>
      <c r="I13" s="238">
        <v>9</v>
      </c>
      <c r="J13" s="238">
        <v>10</v>
      </c>
      <c r="K13" s="238">
        <v>11</v>
      </c>
      <c r="L13" s="240"/>
    </row>
    <row r="14" spans="1:16" ht="32.1" customHeight="1">
      <c r="A14" s="208">
        <v>1</v>
      </c>
      <c r="B14" s="407" t="s">
        <v>1513</v>
      </c>
      <c r="C14" s="499">
        <v>1</v>
      </c>
      <c r="D14" s="500" t="s">
        <v>1514</v>
      </c>
      <c r="E14" s="384">
        <v>0.5</v>
      </c>
      <c r="F14" s="504">
        <v>1</v>
      </c>
      <c r="G14" s="210">
        <v>5</v>
      </c>
      <c r="H14" s="211">
        <v>0.79300000000000004</v>
      </c>
      <c r="I14" s="211">
        <v>5.5E-2</v>
      </c>
      <c r="J14" s="211">
        <v>3.5999999999999997E-2</v>
      </c>
      <c r="K14" s="211">
        <v>0.11600000000000001</v>
      </c>
      <c r="L14" s="212"/>
      <c r="M14" s="423"/>
      <c r="N14" s="423"/>
      <c r="O14" s="423"/>
      <c r="P14" s="423"/>
    </row>
    <row r="15" spans="1:16" ht="32.1" customHeight="1">
      <c r="A15" s="208">
        <v>2</v>
      </c>
      <c r="B15" s="407" t="s">
        <v>1103</v>
      </c>
      <c r="C15" s="499">
        <v>2</v>
      </c>
      <c r="D15" s="500" t="s">
        <v>1515</v>
      </c>
      <c r="E15" s="384">
        <v>0.93</v>
      </c>
      <c r="F15" s="504">
        <v>1</v>
      </c>
      <c r="G15" s="210">
        <v>9</v>
      </c>
      <c r="H15" s="211">
        <v>0.78</v>
      </c>
      <c r="I15" s="211">
        <v>7.0000000000000007E-2</v>
      </c>
      <c r="J15" s="211">
        <v>0.04</v>
      </c>
      <c r="K15" s="211">
        <v>0.11</v>
      </c>
      <c r="L15" s="212"/>
      <c r="M15" s="423"/>
      <c r="N15" s="423"/>
      <c r="O15" s="423"/>
      <c r="P15" s="423"/>
    </row>
    <row r="16" spans="1:16" ht="32.1" customHeight="1">
      <c r="A16" s="208">
        <v>2</v>
      </c>
      <c r="B16" s="407" t="s">
        <v>1103</v>
      </c>
      <c r="C16" s="499">
        <v>3</v>
      </c>
      <c r="D16" s="500" t="s">
        <v>1107</v>
      </c>
      <c r="E16" s="384">
        <v>0.28000000000000003</v>
      </c>
      <c r="F16" s="504">
        <v>1</v>
      </c>
      <c r="G16" s="210">
        <v>5</v>
      </c>
      <c r="H16" s="211">
        <v>0.78</v>
      </c>
      <c r="I16" s="211">
        <v>7.0000000000000007E-2</v>
      </c>
      <c r="J16" s="211">
        <v>0.04</v>
      </c>
      <c r="K16" s="211">
        <v>0.11</v>
      </c>
      <c r="L16" s="212"/>
      <c r="M16" s="423"/>
      <c r="N16" s="423"/>
      <c r="O16" s="423"/>
      <c r="P16" s="423"/>
    </row>
    <row r="17" spans="1:16" ht="32.1" customHeight="1">
      <c r="A17" s="208">
        <v>2</v>
      </c>
      <c r="B17" s="407" t="s">
        <v>1103</v>
      </c>
      <c r="C17" s="499">
        <v>4</v>
      </c>
      <c r="D17" s="500" t="s">
        <v>1104</v>
      </c>
      <c r="E17" s="384">
        <v>0.98</v>
      </c>
      <c r="F17" s="504">
        <v>1.3</v>
      </c>
      <c r="G17" s="210">
        <v>6</v>
      </c>
      <c r="H17" s="211">
        <v>0.74</v>
      </c>
      <c r="I17" s="211">
        <v>0.12</v>
      </c>
      <c r="J17" s="211">
        <v>0.04</v>
      </c>
      <c r="K17" s="211">
        <v>0.1</v>
      </c>
      <c r="L17" s="212"/>
      <c r="M17" s="423"/>
      <c r="N17" s="423"/>
      <c r="O17" s="423"/>
      <c r="P17" s="423"/>
    </row>
    <row r="18" spans="1:16" ht="32.1" customHeight="1">
      <c r="A18" s="208">
        <v>2</v>
      </c>
      <c r="B18" s="407" t="s">
        <v>1103</v>
      </c>
      <c r="C18" s="499">
        <v>5</v>
      </c>
      <c r="D18" s="500" t="s">
        <v>1516</v>
      </c>
      <c r="E18" s="384">
        <v>1.01</v>
      </c>
      <c r="F18" s="504">
        <v>1.37</v>
      </c>
      <c r="G18" s="210">
        <v>10</v>
      </c>
      <c r="H18" s="211">
        <v>0.76</v>
      </c>
      <c r="I18" s="211">
        <v>0.09</v>
      </c>
      <c r="J18" s="211">
        <v>0.04</v>
      </c>
      <c r="K18" s="211">
        <v>0.11</v>
      </c>
      <c r="L18" s="212"/>
      <c r="M18" s="423"/>
      <c r="N18" s="423"/>
      <c r="O18" s="423"/>
      <c r="P18" s="423"/>
    </row>
    <row r="19" spans="1:16" ht="32.1" customHeight="1">
      <c r="A19" s="208">
        <v>2</v>
      </c>
      <c r="B19" s="407" t="s">
        <v>1103</v>
      </c>
      <c r="C19" s="499">
        <v>6</v>
      </c>
      <c r="D19" s="500" t="s">
        <v>1517</v>
      </c>
      <c r="E19" s="384">
        <v>0.74</v>
      </c>
      <c r="F19" s="504">
        <v>1.05</v>
      </c>
      <c r="G19" s="210">
        <v>6</v>
      </c>
      <c r="H19" s="211">
        <v>0.79</v>
      </c>
      <c r="I19" s="211">
        <v>0.05</v>
      </c>
      <c r="J19" s="211">
        <v>0.04</v>
      </c>
      <c r="K19" s="211">
        <v>0.12</v>
      </c>
      <c r="L19" s="212"/>
      <c r="M19" s="423"/>
      <c r="N19" s="423"/>
      <c r="O19" s="423"/>
      <c r="P19" s="423"/>
    </row>
    <row r="20" spans="1:16" ht="32.1" customHeight="1">
      <c r="A20" s="208">
        <v>2</v>
      </c>
      <c r="B20" s="407" t="s">
        <v>1103</v>
      </c>
      <c r="C20" s="499">
        <v>7</v>
      </c>
      <c r="D20" s="500" t="s">
        <v>1109</v>
      </c>
      <c r="E20" s="384">
        <v>3.21</v>
      </c>
      <c r="F20" s="504">
        <v>1</v>
      </c>
      <c r="G20" s="210">
        <v>9</v>
      </c>
      <c r="H20" s="211">
        <v>0.62</v>
      </c>
      <c r="I20" s="211">
        <v>0.27300000000000002</v>
      </c>
      <c r="J20" s="211">
        <v>3.5999999999999997E-2</v>
      </c>
      <c r="K20" s="211">
        <v>7.0999999999999994E-2</v>
      </c>
      <c r="L20" s="212"/>
      <c r="M20" s="423"/>
      <c r="N20" s="423"/>
      <c r="O20" s="423"/>
      <c r="P20" s="423"/>
    </row>
    <row r="21" spans="1:16" ht="32.1" customHeight="1">
      <c r="A21" s="208">
        <v>2</v>
      </c>
      <c r="B21" s="407" t="s">
        <v>1103</v>
      </c>
      <c r="C21" s="499">
        <v>8</v>
      </c>
      <c r="D21" s="500" t="s">
        <v>1105</v>
      </c>
      <c r="E21" s="384">
        <v>0.71</v>
      </c>
      <c r="F21" s="504">
        <v>1</v>
      </c>
      <c r="G21" s="210">
        <v>7</v>
      </c>
      <c r="H21" s="211">
        <v>0.8</v>
      </c>
      <c r="I21" s="211">
        <v>0.04</v>
      </c>
      <c r="J21" s="211">
        <v>0.04</v>
      </c>
      <c r="K21" s="211">
        <v>0.12</v>
      </c>
      <c r="L21" s="212"/>
      <c r="M21" s="423"/>
      <c r="N21" s="423"/>
      <c r="O21" s="423"/>
      <c r="P21" s="423"/>
    </row>
    <row r="22" spans="1:16" ht="48" customHeight="1">
      <c r="A22" s="208">
        <v>2</v>
      </c>
      <c r="B22" s="407" t="s">
        <v>1103</v>
      </c>
      <c r="C22" s="499">
        <v>9</v>
      </c>
      <c r="D22" s="500" t="s">
        <v>1856</v>
      </c>
      <c r="E22" s="384">
        <v>0.89</v>
      </c>
      <c r="F22" s="504">
        <v>1</v>
      </c>
      <c r="G22" s="210">
        <v>6</v>
      </c>
      <c r="H22" s="211">
        <v>0.79300000000000004</v>
      </c>
      <c r="I22" s="211">
        <v>9.0999999999999998E-2</v>
      </c>
      <c r="J22" s="211">
        <v>3.5999999999999997E-2</v>
      </c>
      <c r="K22" s="211">
        <v>0.08</v>
      </c>
      <c r="L22" s="212"/>
      <c r="M22" s="423"/>
      <c r="N22" s="423"/>
      <c r="O22" s="423"/>
      <c r="P22" s="423"/>
    </row>
    <row r="23" spans="1:16" ht="32.1" customHeight="1">
      <c r="A23" s="208">
        <v>2</v>
      </c>
      <c r="B23" s="407" t="s">
        <v>1103</v>
      </c>
      <c r="C23" s="499">
        <v>10</v>
      </c>
      <c r="D23" s="500" t="s">
        <v>1106</v>
      </c>
      <c r="E23" s="384">
        <v>0.46</v>
      </c>
      <c r="F23" s="504">
        <v>1</v>
      </c>
      <c r="G23" s="210">
        <v>5</v>
      </c>
      <c r="H23" s="211">
        <v>0.77</v>
      </c>
      <c r="I23" s="211">
        <v>0.08</v>
      </c>
      <c r="J23" s="211">
        <v>0.04</v>
      </c>
      <c r="K23" s="211">
        <v>0.11</v>
      </c>
      <c r="L23" s="212"/>
      <c r="M23" s="423"/>
      <c r="N23" s="423"/>
      <c r="O23" s="423"/>
      <c r="P23" s="423"/>
    </row>
    <row r="24" spans="1:16" ht="32.1" customHeight="1">
      <c r="A24" s="208">
        <v>2</v>
      </c>
      <c r="B24" s="407" t="s">
        <v>1103</v>
      </c>
      <c r="C24" s="499">
        <v>11</v>
      </c>
      <c r="D24" s="500" t="s">
        <v>1518</v>
      </c>
      <c r="E24" s="384">
        <v>0.39</v>
      </c>
      <c r="F24" s="504">
        <v>1</v>
      </c>
      <c r="G24" s="210">
        <v>5</v>
      </c>
      <c r="H24" s="211">
        <v>0.82</v>
      </c>
      <c r="I24" s="211">
        <v>0.04</v>
      </c>
      <c r="J24" s="211">
        <v>0.04</v>
      </c>
      <c r="K24" s="211">
        <v>0.1</v>
      </c>
      <c r="L24" s="212"/>
      <c r="M24" s="423"/>
      <c r="N24" s="423"/>
      <c r="O24" s="423"/>
      <c r="P24" s="423"/>
    </row>
    <row r="25" spans="1:16" ht="32.1" customHeight="1">
      <c r="A25" s="208">
        <v>2</v>
      </c>
      <c r="B25" s="407" t="s">
        <v>1103</v>
      </c>
      <c r="C25" s="499">
        <v>12</v>
      </c>
      <c r="D25" s="500" t="s">
        <v>1519</v>
      </c>
      <c r="E25" s="384">
        <v>0.57999999999999996</v>
      </c>
      <c r="F25" s="504">
        <v>1</v>
      </c>
      <c r="G25" s="210">
        <v>4</v>
      </c>
      <c r="H25" s="211">
        <v>0.79</v>
      </c>
      <c r="I25" s="211">
        <v>7.0000000000000007E-2</v>
      </c>
      <c r="J25" s="211">
        <v>0.04</v>
      </c>
      <c r="K25" s="211">
        <v>0.1</v>
      </c>
      <c r="L25" s="212"/>
      <c r="M25" s="423"/>
      <c r="N25" s="423"/>
      <c r="O25" s="423"/>
      <c r="P25" s="423"/>
    </row>
    <row r="26" spans="1:16" ht="32.1" customHeight="1">
      <c r="A26" s="208">
        <v>2</v>
      </c>
      <c r="B26" s="407" t="s">
        <v>1103</v>
      </c>
      <c r="C26" s="499">
        <v>13</v>
      </c>
      <c r="D26" s="500" t="s">
        <v>1520</v>
      </c>
      <c r="E26" s="384">
        <v>1.17</v>
      </c>
      <c r="F26" s="504">
        <v>1.1000000000000001</v>
      </c>
      <c r="G26" s="210">
        <v>7</v>
      </c>
      <c r="H26" s="211">
        <v>0.76</v>
      </c>
      <c r="I26" s="211">
        <v>0.11</v>
      </c>
      <c r="J26" s="211">
        <v>0.04</v>
      </c>
      <c r="K26" s="211">
        <v>0.09</v>
      </c>
      <c r="L26" s="212"/>
      <c r="M26" s="423"/>
      <c r="N26" s="423"/>
      <c r="O26" s="423"/>
      <c r="P26" s="423"/>
    </row>
    <row r="27" spans="1:16" ht="32.1" customHeight="1">
      <c r="A27" s="208">
        <v>2</v>
      </c>
      <c r="B27" s="407" t="s">
        <v>1103</v>
      </c>
      <c r="C27" s="499">
        <v>14</v>
      </c>
      <c r="D27" s="500" t="s">
        <v>1521</v>
      </c>
      <c r="E27" s="384">
        <v>2.2000000000000002</v>
      </c>
      <c r="F27" s="504">
        <v>1</v>
      </c>
      <c r="G27" s="210">
        <v>7</v>
      </c>
      <c r="H27" s="211">
        <v>0.60199999999999998</v>
      </c>
      <c r="I27" s="211">
        <v>0.3</v>
      </c>
      <c r="J27" s="211">
        <v>2.7E-2</v>
      </c>
      <c r="K27" s="211">
        <v>7.0999999999999994E-2</v>
      </c>
      <c r="L27" s="212"/>
      <c r="M27" s="423"/>
      <c r="N27" s="423"/>
      <c r="O27" s="423"/>
      <c r="P27" s="423"/>
    </row>
    <row r="28" spans="1:16" ht="32.1" customHeight="1">
      <c r="A28" s="208">
        <v>3</v>
      </c>
      <c r="B28" s="407" t="s">
        <v>1110</v>
      </c>
      <c r="C28" s="499">
        <v>15</v>
      </c>
      <c r="D28" s="500" t="s">
        <v>1111</v>
      </c>
      <c r="E28" s="384">
        <v>4.5199999999999996</v>
      </c>
      <c r="F28" s="504">
        <v>1</v>
      </c>
      <c r="G28" s="210">
        <v>9</v>
      </c>
      <c r="H28" s="211">
        <v>0.73899999999999999</v>
      </c>
      <c r="I28" s="211">
        <v>0.109</v>
      </c>
      <c r="J28" s="211">
        <v>4.4999999999999998E-2</v>
      </c>
      <c r="K28" s="211">
        <v>0.107</v>
      </c>
      <c r="L28" s="212"/>
      <c r="M28" s="423"/>
      <c r="N28" s="423"/>
      <c r="O28" s="423"/>
      <c r="P28" s="423"/>
    </row>
    <row r="29" spans="1:16" ht="32.1" customHeight="1">
      <c r="A29" s="208">
        <v>3</v>
      </c>
      <c r="B29" s="407" t="s">
        <v>1110</v>
      </c>
      <c r="C29" s="499">
        <v>16</v>
      </c>
      <c r="D29" s="500" t="s">
        <v>1112</v>
      </c>
      <c r="E29" s="384">
        <v>0.27</v>
      </c>
      <c r="F29" s="504">
        <v>1</v>
      </c>
      <c r="G29" s="210">
        <v>5</v>
      </c>
      <c r="H29" s="211">
        <v>0.71199999999999997</v>
      </c>
      <c r="I29" s="211">
        <v>0.13600000000000001</v>
      </c>
      <c r="J29" s="211">
        <v>3.5999999999999997E-2</v>
      </c>
      <c r="K29" s="211">
        <v>0.11600000000000001</v>
      </c>
      <c r="L29" s="212"/>
      <c r="M29" s="423"/>
      <c r="N29" s="423"/>
      <c r="O29" s="423"/>
      <c r="P29" s="423"/>
    </row>
    <row r="30" spans="1:16" ht="15.95" customHeight="1">
      <c r="A30" s="208">
        <v>4</v>
      </c>
      <c r="B30" s="407" t="s">
        <v>1113</v>
      </c>
      <c r="C30" s="499">
        <v>17</v>
      </c>
      <c r="D30" s="500" t="s">
        <v>1114</v>
      </c>
      <c r="E30" s="384">
        <v>0.89</v>
      </c>
      <c r="F30" s="504">
        <v>1</v>
      </c>
      <c r="G30" s="210">
        <v>12</v>
      </c>
      <c r="H30" s="211">
        <v>0.621</v>
      </c>
      <c r="I30" s="211">
        <v>0.191</v>
      </c>
      <c r="J30" s="211">
        <v>4.4999999999999998E-2</v>
      </c>
      <c r="K30" s="211">
        <v>0.14299999999999999</v>
      </c>
      <c r="L30" s="212"/>
      <c r="M30" s="423"/>
      <c r="N30" s="423"/>
      <c r="O30" s="423"/>
      <c r="P30" s="423"/>
    </row>
    <row r="31" spans="1:16" ht="15.95" customHeight="1">
      <c r="A31" s="208">
        <v>4</v>
      </c>
      <c r="B31" s="407" t="s">
        <v>1113</v>
      </c>
      <c r="C31" s="499">
        <v>18</v>
      </c>
      <c r="D31" s="500" t="s">
        <v>1522</v>
      </c>
      <c r="E31" s="384">
        <v>2.0099999999999998</v>
      </c>
      <c r="F31" s="504">
        <v>0.7</v>
      </c>
      <c r="G31" s="210">
        <v>9</v>
      </c>
      <c r="H31" s="211">
        <v>0.60399999999999998</v>
      </c>
      <c r="I31" s="211">
        <v>0.20899999999999999</v>
      </c>
      <c r="J31" s="211">
        <v>5.2999999999999999E-2</v>
      </c>
      <c r="K31" s="211">
        <v>0.13400000000000001</v>
      </c>
      <c r="L31" s="212"/>
      <c r="M31" s="423"/>
      <c r="N31" s="423"/>
      <c r="O31" s="423"/>
      <c r="P31" s="423"/>
    </row>
    <row r="32" spans="1:16" ht="15.95" customHeight="1">
      <c r="A32" s="208">
        <v>4</v>
      </c>
      <c r="B32" s="407" t="s">
        <v>1113</v>
      </c>
      <c r="C32" s="499">
        <v>19</v>
      </c>
      <c r="D32" s="500" t="s">
        <v>1523</v>
      </c>
      <c r="E32" s="384">
        <v>0.86</v>
      </c>
      <c r="F32" s="504">
        <v>1.1000000000000001</v>
      </c>
      <c r="G32" s="210">
        <v>16</v>
      </c>
      <c r="H32" s="211">
        <v>0.65</v>
      </c>
      <c r="I32" s="211">
        <v>0.154</v>
      </c>
      <c r="J32" s="211">
        <v>5.2999999999999999E-2</v>
      </c>
      <c r="K32" s="211">
        <v>0.14299999999999999</v>
      </c>
      <c r="L32" s="212"/>
      <c r="M32" s="423"/>
      <c r="N32" s="423"/>
      <c r="O32" s="423"/>
      <c r="P32" s="423"/>
    </row>
    <row r="33" spans="1:16" ht="15.95" customHeight="1">
      <c r="A33" s="208">
        <v>4</v>
      </c>
      <c r="B33" s="407" t="s">
        <v>1113</v>
      </c>
      <c r="C33" s="499">
        <v>20</v>
      </c>
      <c r="D33" s="500" t="s">
        <v>1524</v>
      </c>
      <c r="E33" s="384">
        <v>1.21</v>
      </c>
      <c r="F33" s="504">
        <v>1</v>
      </c>
      <c r="G33" s="210">
        <v>16</v>
      </c>
      <c r="H33" s="211">
        <v>0.65</v>
      </c>
      <c r="I33" s="211">
        <v>0.154</v>
      </c>
      <c r="J33" s="211">
        <v>5.2999999999999999E-2</v>
      </c>
      <c r="K33" s="211">
        <v>0.14299999999999999</v>
      </c>
      <c r="L33" s="212"/>
      <c r="M33" s="423"/>
      <c r="N33" s="423"/>
      <c r="O33" s="423"/>
      <c r="P33" s="423"/>
    </row>
    <row r="34" spans="1:16" ht="15.95" customHeight="1">
      <c r="A34" s="208">
        <v>4</v>
      </c>
      <c r="B34" s="407" t="s">
        <v>1113</v>
      </c>
      <c r="C34" s="499">
        <v>21</v>
      </c>
      <c r="D34" s="500" t="s">
        <v>1115</v>
      </c>
      <c r="E34" s="384">
        <v>0.87</v>
      </c>
      <c r="F34" s="504">
        <v>1</v>
      </c>
      <c r="G34" s="210">
        <v>15</v>
      </c>
      <c r="H34" s="211">
        <v>0.64</v>
      </c>
      <c r="I34" s="211">
        <v>0.16400000000000001</v>
      </c>
      <c r="J34" s="211">
        <v>5.2999999999999999E-2</v>
      </c>
      <c r="K34" s="211">
        <v>0.14299999999999999</v>
      </c>
      <c r="L34" s="212"/>
      <c r="M34" s="423"/>
      <c r="N34" s="423"/>
      <c r="O34" s="423"/>
      <c r="P34" s="423"/>
    </row>
    <row r="35" spans="1:16" ht="15.95" customHeight="1">
      <c r="A35" s="208">
        <v>4</v>
      </c>
      <c r="B35" s="407" t="s">
        <v>1113</v>
      </c>
      <c r="C35" s="379">
        <v>22</v>
      </c>
      <c r="D35" s="392" t="s">
        <v>1958</v>
      </c>
      <c r="E35" s="384">
        <v>4.1900000000000004</v>
      </c>
      <c r="F35" s="504">
        <v>1</v>
      </c>
      <c r="G35" s="210">
        <v>25</v>
      </c>
      <c r="H35" s="211">
        <v>0.64</v>
      </c>
      <c r="I35" s="211">
        <v>0.16400000000000001</v>
      </c>
      <c r="J35" s="211">
        <v>5.2999999999999999E-2</v>
      </c>
      <c r="K35" s="211">
        <v>0.14299999999999999</v>
      </c>
      <c r="L35" s="212"/>
      <c r="M35" s="423"/>
      <c r="N35" s="423"/>
      <c r="O35" s="423"/>
      <c r="P35" s="423"/>
    </row>
    <row r="36" spans="1:16" ht="15.95" customHeight="1">
      <c r="A36" s="208">
        <v>5</v>
      </c>
      <c r="B36" s="407" t="s">
        <v>1116</v>
      </c>
      <c r="C36" s="379">
        <v>23</v>
      </c>
      <c r="D36" s="392" t="s">
        <v>1857</v>
      </c>
      <c r="E36" s="384">
        <v>0.94</v>
      </c>
      <c r="F36" s="504">
        <v>0.8</v>
      </c>
      <c r="G36" s="210">
        <v>15</v>
      </c>
      <c r="H36" s="211">
        <v>0.77500000000000002</v>
      </c>
      <c r="I36" s="211">
        <v>9.0999999999999998E-2</v>
      </c>
      <c r="J36" s="211">
        <v>4.4999999999999998E-2</v>
      </c>
      <c r="K36" s="211">
        <v>8.8999999999999996E-2</v>
      </c>
      <c r="L36" s="212"/>
      <c r="M36" s="423"/>
      <c r="N36" s="423"/>
      <c r="O36" s="423"/>
      <c r="P36" s="423"/>
    </row>
    <row r="37" spans="1:16" ht="15.95" customHeight="1">
      <c r="A37" s="208">
        <v>5</v>
      </c>
      <c r="B37" s="407" t="s">
        <v>1116</v>
      </c>
      <c r="C37" s="379">
        <v>24</v>
      </c>
      <c r="D37" s="392" t="s">
        <v>1858</v>
      </c>
      <c r="E37" s="384">
        <v>5.32</v>
      </c>
      <c r="F37" s="504">
        <v>0.69077</v>
      </c>
      <c r="G37" s="210">
        <v>17</v>
      </c>
      <c r="H37" s="211">
        <v>0.42899999999999999</v>
      </c>
      <c r="I37" s="211">
        <v>0.5</v>
      </c>
      <c r="J37" s="211">
        <v>1.7999999999999999E-2</v>
      </c>
      <c r="K37" s="211">
        <v>5.2999999999999999E-2</v>
      </c>
      <c r="L37" s="212"/>
      <c r="M37" s="423"/>
      <c r="N37" s="423"/>
      <c r="O37" s="423"/>
      <c r="P37" s="423"/>
    </row>
    <row r="38" spans="1:16">
      <c r="A38" s="208">
        <v>5</v>
      </c>
      <c r="B38" s="407" t="s">
        <v>1116</v>
      </c>
      <c r="C38" s="379">
        <v>25</v>
      </c>
      <c r="D38" s="392" t="s">
        <v>1117</v>
      </c>
      <c r="E38" s="384">
        <v>4.5</v>
      </c>
      <c r="F38" s="504">
        <v>0.81664000000000003</v>
      </c>
      <c r="G38" s="210">
        <v>17</v>
      </c>
      <c r="H38" s="211">
        <v>0.79300000000000004</v>
      </c>
      <c r="I38" s="211">
        <v>7.2999999999999995E-2</v>
      </c>
      <c r="J38" s="211">
        <v>3.5999999999999997E-2</v>
      </c>
      <c r="K38" s="211">
        <v>9.8000000000000004E-2</v>
      </c>
      <c r="L38" s="212"/>
      <c r="M38" s="423"/>
      <c r="N38" s="423"/>
      <c r="O38" s="423"/>
      <c r="P38" s="423"/>
    </row>
    <row r="39" spans="1:16" ht="32.1" customHeight="1">
      <c r="A39" s="208">
        <v>5</v>
      </c>
      <c r="B39" s="407" t="s">
        <v>1116</v>
      </c>
      <c r="C39" s="499">
        <v>26</v>
      </c>
      <c r="D39" s="500" t="s">
        <v>1959</v>
      </c>
      <c r="E39" s="384">
        <v>1.0900000000000001</v>
      </c>
      <c r="F39" s="504">
        <v>1</v>
      </c>
      <c r="G39" s="210">
        <v>10</v>
      </c>
      <c r="H39" s="211">
        <v>0.83</v>
      </c>
      <c r="I39" s="211">
        <v>2.7E-2</v>
      </c>
      <c r="J39" s="211">
        <v>4.4999999999999998E-2</v>
      </c>
      <c r="K39" s="211">
        <v>9.8000000000000004E-2</v>
      </c>
      <c r="L39" s="212"/>
      <c r="M39" s="423"/>
      <c r="N39" s="423"/>
      <c r="O39" s="423"/>
      <c r="P39" s="423"/>
    </row>
    <row r="40" spans="1:16" ht="32.1" customHeight="1">
      <c r="A40" s="208">
        <v>5</v>
      </c>
      <c r="B40" s="407" t="s">
        <v>1116</v>
      </c>
      <c r="C40" s="499">
        <v>27</v>
      </c>
      <c r="D40" s="500" t="s">
        <v>1960</v>
      </c>
      <c r="E40" s="384">
        <v>4.51</v>
      </c>
      <c r="F40" s="504">
        <v>1</v>
      </c>
      <c r="G40" s="210">
        <v>11</v>
      </c>
      <c r="H40" s="211">
        <v>0.83</v>
      </c>
      <c r="I40" s="211">
        <v>2.7E-2</v>
      </c>
      <c r="J40" s="211">
        <v>4.4999999999999998E-2</v>
      </c>
      <c r="K40" s="211">
        <v>9.8000000000000004E-2</v>
      </c>
      <c r="L40" s="212"/>
      <c r="M40" s="423"/>
      <c r="N40" s="423"/>
      <c r="O40" s="423"/>
      <c r="P40" s="423"/>
    </row>
    <row r="41" spans="1:16" ht="15.95" customHeight="1">
      <c r="A41" s="208">
        <v>6</v>
      </c>
      <c r="B41" s="407" t="s">
        <v>1118</v>
      </c>
      <c r="C41" s="379">
        <v>28</v>
      </c>
      <c r="D41" s="392" t="s">
        <v>1525</v>
      </c>
      <c r="E41" s="384">
        <v>1.72</v>
      </c>
      <c r="F41" s="504">
        <v>0.75</v>
      </c>
      <c r="G41" s="210">
        <v>20</v>
      </c>
      <c r="H41" s="211">
        <v>0.68600000000000005</v>
      </c>
      <c r="I41" s="211">
        <v>0.109</v>
      </c>
      <c r="J41" s="211">
        <v>5.2999999999999999E-2</v>
      </c>
      <c r="K41" s="211">
        <v>0.152</v>
      </c>
      <c r="L41" s="212"/>
      <c r="M41" s="423"/>
      <c r="N41" s="423"/>
      <c r="O41" s="423"/>
      <c r="P41" s="423"/>
    </row>
    <row r="42" spans="1:16" ht="15.95" customHeight="1">
      <c r="A42" s="208">
        <v>6</v>
      </c>
      <c r="B42" s="407" t="s">
        <v>1118</v>
      </c>
      <c r="C42" s="499">
        <v>29</v>
      </c>
      <c r="D42" s="500" t="s">
        <v>1526</v>
      </c>
      <c r="E42" s="384">
        <v>0.74</v>
      </c>
      <c r="F42" s="504">
        <v>0.9</v>
      </c>
      <c r="G42" s="210">
        <v>13</v>
      </c>
      <c r="H42" s="211">
        <v>0.71299999999999997</v>
      </c>
      <c r="I42" s="211">
        <v>7.2999999999999995E-2</v>
      </c>
      <c r="J42" s="211">
        <v>6.2E-2</v>
      </c>
      <c r="K42" s="211">
        <v>0.152</v>
      </c>
      <c r="L42" s="212"/>
      <c r="M42" s="423"/>
      <c r="N42" s="423"/>
      <c r="O42" s="423"/>
      <c r="P42" s="423"/>
    </row>
    <row r="43" spans="1:16" ht="15.95" customHeight="1">
      <c r="A43" s="208">
        <v>6</v>
      </c>
      <c r="B43" s="407" t="s">
        <v>1118</v>
      </c>
      <c r="C43" s="499">
        <v>30</v>
      </c>
      <c r="D43" s="500" t="s">
        <v>1527</v>
      </c>
      <c r="E43" s="384">
        <v>0.36</v>
      </c>
      <c r="F43" s="504">
        <v>1</v>
      </c>
      <c r="G43" s="210">
        <v>7</v>
      </c>
      <c r="H43" s="211">
        <v>0.71299999999999997</v>
      </c>
      <c r="I43" s="211">
        <v>8.2000000000000003E-2</v>
      </c>
      <c r="J43" s="211">
        <v>6.2E-2</v>
      </c>
      <c r="K43" s="211">
        <v>0.14299999999999999</v>
      </c>
      <c r="L43" s="212"/>
      <c r="M43" s="423"/>
      <c r="N43" s="423"/>
      <c r="O43" s="423"/>
      <c r="P43" s="423"/>
    </row>
    <row r="44" spans="1:16" ht="32.1" customHeight="1">
      <c r="A44" s="208">
        <v>7</v>
      </c>
      <c r="B44" s="407" t="s">
        <v>1119</v>
      </c>
      <c r="C44" s="499">
        <v>31</v>
      </c>
      <c r="D44" s="500" t="s">
        <v>1120</v>
      </c>
      <c r="E44" s="384">
        <v>1.84</v>
      </c>
      <c r="F44" s="504">
        <v>0.9</v>
      </c>
      <c r="G44" s="210">
        <v>16</v>
      </c>
      <c r="H44" s="211">
        <v>0.63</v>
      </c>
      <c r="I44" s="211">
        <v>0.191</v>
      </c>
      <c r="J44" s="211">
        <v>4.4999999999999998E-2</v>
      </c>
      <c r="K44" s="211">
        <v>0.13400000000000001</v>
      </c>
      <c r="L44" s="212"/>
      <c r="M44" s="423"/>
      <c r="N44" s="423"/>
      <c r="O44" s="423"/>
      <c r="P44" s="423"/>
    </row>
    <row r="45" spans="1:16" ht="32.1" customHeight="1">
      <c r="A45" s="208">
        <v>8</v>
      </c>
      <c r="B45" s="407" t="s">
        <v>1121</v>
      </c>
      <c r="C45" s="499">
        <v>32</v>
      </c>
      <c r="D45" s="500" t="s">
        <v>1458</v>
      </c>
      <c r="E45" s="384">
        <v>7.82</v>
      </c>
      <c r="F45" s="504">
        <v>1</v>
      </c>
      <c r="G45" s="210">
        <v>19</v>
      </c>
      <c r="H45" s="211">
        <v>0.44500000000000001</v>
      </c>
      <c r="I45" s="211">
        <v>0.44800000000000001</v>
      </c>
      <c r="J45" s="211">
        <v>2.7E-2</v>
      </c>
      <c r="K45" s="211">
        <v>0.08</v>
      </c>
      <c r="L45" s="212"/>
      <c r="M45" s="423"/>
      <c r="N45" s="423"/>
      <c r="O45" s="423"/>
      <c r="P45" s="423"/>
    </row>
    <row r="46" spans="1:16" ht="48" customHeight="1">
      <c r="A46" s="208">
        <v>8</v>
      </c>
      <c r="B46" s="407" t="s">
        <v>1121</v>
      </c>
      <c r="C46" s="499">
        <v>33</v>
      </c>
      <c r="D46" s="500" t="s">
        <v>1459</v>
      </c>
      <c r="E46" s="384">
        <v>5.68</v>
      </c>
      <c r="F46" s="504">
        <v>1</v>
      </c>
      <c r="G46" s="210">
        <v>12</v>
      </c>
      <c r="H46" s="211">
        <v>0.46400000000000002</v>
      </c>
      <c r="I46" s="211">
        <v>0.42</v>
      </c>
      <c r="J46" s="211">
        <v>2.7E-2</v>
      </c>
      <c r="K46" s="211">
        <v>8.8999999999999996E-2</v>
      </c>
      <c r="L46" s="212"/>
      <c r="M46" s="423"/>
      <c r="N46" s="423"/>
      <c r="O46" s="423"/>
      <c r="P46" s="423"/>
    </row>
    <row r="47" spans="1:16" ht="48" customHeight="1">
      <c r="A47" s="208">
        <v>8</v>
      </c>
      <c r="B47" s="407" t="s">
        <v>1121</v>
      </c>
      <c r="C47" s="499">
        <v>34</v>
      </c>
      <c r="D47" s="500" t="s">
        <v>1460</v>
      </c>
      <c r="E47" s="384">
        <v>4.37</v>
      </c>
      <c r="F47" s="504">
        <v>1</v>
      </c>
      <c r="G47" s="210">
        <v>16</v>
      </c>
      <c r="H47" s="211">
        <v>0.38700000000000001</v>
      </c>
      <c r="I47" s="211">
        <v>0.50600000000000001</v>
      </c>
      <c r="J47" s="211">
        <v>2.7E-2</v>
      </c>
      <c r="K47" s="211">
        <v>0.08</v>
      </c>
      <c r="L47" s="212"/>
      <c r="M47" s="423"/>
      <c r="N47" s="423"/>
      <c r="O47" s="423"/>
      <c r="P47" s="423"/>
    </row>
    <row r="48" spans="1:16" ht="32.1" customHeight="1">
      <c r="A48" s="208">
        <v>9</v>
      </c>
      <c r="B48" s="407" t="s">
        <v>1122</v>
      </c>
      <c r="C48" s="499">
        <v>35</v>
      </c>
      <c r="D48" s="500" t="s">
        <v>1528</v>
      </c>
      <c r="E48" s="384">
        <v>0.97</v>
      </c>
      <c r="F48" s="504">
        <v>0.9</v>
      </c>
      <c r="G48" s="210">
        <v>4</v>
      </c>
      <c r="H48" s="211">
        <v>0.69299999999999995</v>
      </c>
      <c r="I48" s="211">
        <v>0.17299999999999999</v>
      </c>
      <c r="J48" s="211">
        <v>2.7E-2</v>
      </c>
      <c r="K48" s="211">
        <v>0.107</v>
      </c>
      <c r="L48" s="212"/>
      <c r="M48" s="423"/>
      <c r="N48" s="423"/>
      <c r="O48" s="423"/>
      <c r="P48" s="423"/>
    </row>
    <row r="49" spans="1:16" ht="32.1" customHeight="1">
      <c r="A49" s="208">
        <v>9</v>
      </c>
      <c r="B49" s="407" t="s">
        <v>1122</v>
      </c>
      <c r="C49" s="499">
        <v>36</v>
      </c>
      <c r="D49" s="500" t="s">
        <v>1529</v>
      </c>
      <c r="E49" s="384">
        <v>1.1100000000000001</v>
      </c>
      <c r="F49" s="504">
        <v>0.9</v>
      </c>
      <c r="G49" s="210">
        <v>5</v>
      </c>
      <c r="H49" s="211">
        <v>0.71199999999999997</v>
      </c>
      <c r="I49" s="211">
        <v>0.154</v>
      </c>
      <c r="J49" s="211">
        <v>2.7E-2</v>
      </c>
      <c r="K49" s="211">
        <v>0.107</v>
      </c>
      <c r="L49" s="212"/>
      <c r="M49" s="423"/>
      <c r="N49" s="423"/>
      <c r="O49" s="423"/>
      <c r="P49" s="423"/>
    </row>
    <row r="50" spans="1:16" ht="32.1" customHeight="1">
      <c r="A50" s="208">
        <v>9</v>
      </c>
      <c r="B50" s="407" t="s">
        <v>1122</v>
      </c>
      <c r="C50" s="499">
        <v>37</v>
      </c>
      <c r="D50" s="500" t="s">
        <v>1530</v>
      </c>
      <c r="E50" s="384">
        <v>1.97</v>
      </c>
      <c r="F50" s="504">
        <v>0.9</v>
      </c>
      <c r="G50" s="210">
        <v>6</v>
      </c>
      <c r="H50" s="211">
        <v>0.70199999999999996</v>
      </c>
      <c r="I50" s="211">
        <v>0.182</v>
      </c>
      <c r="J50" s="211">
        <v>2.7E-2</v>
      </c>
      <c r="K50" s="211">
        <v>8.8999999999999996E-2</v>
      </c>
      <c r="L50" s="212"/>
      <c r="M50" s="423"/>
      <c r="N50" s="423"/>
      <c r="O50" s="423"/>
      <c r="P50" s="423"/>
    </row>
    <row r="51" spans="1:16" ht="32.1" customHeight="1">
      <c r="A51" s="208">
        <v>9</v>
      </c>
      <c r="B51" s="407" t="s">
        <v>1122</v>
      </c>
      <c r="C51" s="499">
        <v>38</v>
      </c>
      <c r="D51" s="500" t="s">
        <v>1531</v>
      </c>
      <c r="E51" s="384">
        <v>2.78</v>
      </c>
      <c r="F51" s="504">
        <v>1</v>
      </c>
      <c r="G51" s="210">
        <v>10</v>
      </c>
      <c r="H51" s="211">
        <v>0.70199999999999996</v>
      </c>
      <c r="I51" s="211">
        <v>0.182</v>
      </c>
      <c r="J51" s="211">
        <v>2.7E-2</v>
      </c>
      <c r="K51" s="211">
        <v>8.8999999999999996E-2</v>
      </c>
      <c r="L51" s="212"/>
      <c r="M51" s="423"/>
      <c r="N51" s="423"/>
      <c r="O51" s="423"/>
      <c r="P51" s="423"/>
    </row>
    <row r="52" spans="1:16" ht="32.1" customHeight="1">
      <c r="A52" s="208">
        <v>9</v>
      </c>
      <c r="B52" s="407" t="s">
        <v>1122</v>
      </c>
      <c r="C52" s="499">
        <v>39</v>
      </c>
      <c r="D52" s="500" t="s">
        <v>1859</v>
      </c>
      <c r="E52" s="384">
        <v>1.1499999999999999</v>
      </c>
      <c r="F52" s="504">
        <v>1</v>
      </c>
      <c r="G52" s="210">
        <v>4</v>
      </c>
      <c r="H52" s="211">
        <v>0.748</v>
      </c>
      <c r="I52" s="211">
        <v>0.11799999999999999</v>
      </c>
      <c r="J52" s="211">
        <v>3.5999999999999997E-2</v>
      </c>
      <c r="K52" s="211">
        <v>9.8000000000000004E-2</v>
      </c>
      <c r="L52" s="212"/>
      <c r="M52" s="423"/>
      <c r="N52" s="423"/>
      <c r="O52" s="423"/>
      <c r="P52" s="423"/>
    </row>
    <row r="53" spans="1:16" ht="32.1" customHeight="1">
      <c r="A53" s="208">
        <v>9</v>
      </c>
      <c r="B53" s="407" t="s">
        <v>1122</v>
      </c>
      <c r="C53" s="499">
        <v>40</v>
      </c>
      <c r="D53" s="500" t="s">
        <v>1860</v>
      </c>
      <c r="E53" s="384">
        <v>1.22</v>
      </c>
      <c r="F53" s="504">
        <v>1</v>
      </c>
      <c r="G53" s="210">
        <v>6</v>
      </c>
      <c r="H53" s="211">
        <v>0.76600000000000001</v>
      </c>
      <c r="I53" s="211">
        <v>0.109</v>
      </c>
      <c r="J53" s="211">
        <v>3.5999999999999997E-2</v>
      </c>
      <c r="K53" s="211">
        <v>8.8999999999999996E-2</v>
      </c>
      <c r="L53" s="212"/>
      <c r="M53" s="423"/>
      <c r="N53" s="423"/>
      <c r="O53" s="423"/>
      <c r="P53" s="423"/>
    </row>
    <row r="54" spans="1:16" ht="32.1" customHeight="1">
      <c r="A54" s="208">
        <v>9</v>
      </c>
      <c r="B54" s="407" t="s">
        <v>1122</v>
      </c>
      <c r="C54" s="499">
        <v>41</v>
      </c>
      <c r="D54" s="500" t="s">
        <v>1861</v>
      </c>
      <c r="E54" s="384">
        <v>1.78</v>
      </c>
      <c r="F54" s="504">
        <v>1</v>
      </c>
      <c r="G54" s="210">
        <v>6</v>
      </c>
      <c r="H54" s="211">
        <v>0.66600000000000004</v>
      </c>
      <c r="I54" s="211">
        <v>0.20899999999999999</v>
      </c>
      <c r="J54" s="211">
        <v>3.5999999999999997E-2</v>
      </c>
      <c r="K54" s="211">
        <v>8.8999999999999996E-2</v>
      </c>
      <c r="L54" s="212"/>
      <c r="M54" s="423"/>
      <c r="N54" s="423"/>
      <c r="O54" s="423"/>
      <c r="P54" s="423"/>
    </row>
    <row r="55" spans="1:16" ht="32.1" customHeight="1">
      <c r="A55" s="208">
        <v>9</v>
      </c>
      <c r="B55" s="407" t="s">
        <v>1122</v>
      </c>
      <c r="C55" s="499">
        <v>42</v>
      </c>
      <c r="D55" s="500" t="s">
        <v>1862</v>
      </c>
      <c r="E55" s="384">
        <v>2.23</v>
      </c>
      <c r="F55" s="504">
        <v>0.9</v>
      </c>
      <c r="G55" s="210">
        <v>13</v>
      </c>
      <c r="H55" s="211">
        <v>0.66600000000000004</v>
      </c>
      <c r="I55" s="211">
        <v>0.20899999999999999</v>
      </c>
      <c r="J55" s="211">
        <v>3.5999999999999997E-2</v>
      </c>
      <c r="K55" s="211">
        <v>8.8999999999999996E-2</v>
      </c>
      <c r="L55" s="212"/>
      <c r="M55" s="423"/>
      <c r="N55" s="423"/>
      <c r="O55" s="423"/>
      <c r="P55" s="423"/>
    </row>
    <row r="56" spans="1:16" ht="32.1" customHeight="1">
      <c r="A56" s="208">
        <v>9</v>
      </c>
      <c r="B56" s="407" t="s">
        <v>1122</v>
      </c>
      <c r="C56" s="499">
        <v>43</v>
      </c>
      <c r="D56" s="500" t="s">
        <v>1532</v>
      </c>
      <c r="E56" s="384">
        <v>2.36</v>
      </c>
      <c r="F56" s="504">
        <v>0.9</v>
      </c>
      <c r="G56" s="210">
        <v>13</v>
      </c>
      <c r="H56" s="211">
        <v>0.66600000000000004</v>
      </c>
      <c r="I56" s="211">
        <v>0.20899999999999999</v>
      </c>
      <c r="J56" s="211">
        <v>3.5999999999999997E-2</v>
      </c>
      <c r="K56" s="211">
        <v>8.8999999999999996E-2</v>
      </c>
      <c r="L56" s="212"/>
      <c r="M56" s="423"/>
      <c r="N56" s="423"/>
      <c r="O56" s="423"/>
      <c r="P56" s="423"/>
    </row>
    <row r="57" spans="1:16" ht="32.1" customHeight="1">
      <c r="A57" s="208">
        <v>9</v>
      </c>
      <c r="B57" s="407" t="s">
        <v>1122</v>
      </c>
      <c r="C57" s="499">
        <v>44</v>
      </c>
      <c r="D57" s="500" t="s">
        <v>1533</v>
      </c>
      <c r="E57" s="384">
        <v>4.28</v>
      </c>
      <c r="F57" s="504">
        <v>0.61987000000000003</v>
      </c>
      <c r="G57" s="210">
        <v>20</v>
      </c>
      <c r="H57" s="211">
        <v>0.66600000000000004</v>
      </c>
      <c r="I57" s="211">
        <v>0.20899999999999999</v>
      </c>
      <c r="J57" s="211">
        <v>3.5999999999999997E-2</v>
      </c>
      <c r="K57" s="211">
        <v>8.8999999999999996E-2</v>
      </c>
      <c r="L57" s="212"/>
      <c r="M57" s="423"/>
      <c r="N57" s="423"/>
      <c r="O57" s="423"/>
      <c r="P57" s="423"/>
    </row>
    <row r="58" spans="1:16" ht="15.95" customHeight="1">
      <c r="A58" s="208">
        <v>10</v>
      </c>
      <c r="B58" s="407" t="s">
        <v>1123</v>
      </c>
      <c r="C58" s="499">
        <v>45</v>
      </c>
      <c r="D58" s="500" t="s">
        <v>1863</v>
      </c>
      <c r="E58" s="384">
        <v>2.95</v>
      </c>
      <c r="F58" s="504">
        <v>1</v>
      </c>
      <c r="G58" s="210">
        <v>6</v>
      </c>
      <c r="H58" s="211">
        <v>0.748</v>
      </c>
      <c r="I58" s="211">
        <v>0.127</v>
      </c>
      <c r="J58" s="211">
        <v>3.5999999999999997E-2</v>
      </c>
      <c r="K58" s="211">
        <v>8.8999999999999996E-2</v>
      </c>
      <c r="L58" s="212"/>
      <c r="M58" s="423"/>
      <c r="N58" s="423"/>
      <c r="O58" s="423"/>
      <c r="P58" s="423"/>
    </row>
    <row r="59" spans="1:16" ht="15.95" customHeight="1">
      <c r="A59" s="208">
        <v>10</v>
      </c>
      <c r="B59" s="407" t="s">
        <v>1123</v>
      </c>
      <c r="C59" s="499">
        <v>46</v>
      </c>
      <c r="D59" s="500" t="s">
        <v>1864</v>
      </c>
      <c r="E59" s="384">
        <v>5.33</v>
      </c>
      <c r="F59" s="504">
        <v>1.1499999999999999</v>
      </c>
      <c r="G59" s="210">
        <v>12</v>
      </c>
      <c r="H59" s="211">
        <v>0.63900000000000001</v>
      </c>
      <c r="I59" s="211">
        <v>0.254</v>
      </c>
      <c r="J59" s="211">
        <v>3.5999999999999997E-2</v>
      </c>
      <c r="K59" s="211">
        <v>7.0999999999999994E-2</v>
      </c>
      <c r="L59" s="212"/>
      <c r="M59" s="423"/>
      <c r="N59" s="423"/>
      <c r="O59" s="423"/>
      <c r="P59" s="423"/>
    </row>
    <row r="60" spans="1:16" ht="15.95" customHeight="1">
      <c r="A60" s="208">
        <v>10</v>
      </c>
      <c r="B60" s="407" t="s">
        <v>1123</v>
      </c>
      <c r="C60" s="499">
        <v>47</v>
      </c>
      <c r="D60" s="500" t="s">
        <v>1865</v>
      </c>
      <c r="E60" s="384">
        <v>0.77</v>
      </c>
      <c r="F60" s="504">
        <v>1</v>
      </c>
      <c r="G60" s="210">
        <v>7</v>
      </c>
      <c r="H60" s="211">
        <v>0.83</v>
      </c>
      <c r="I60" s="211">
        <v>2.7E-2</v>
      </c>
      <c r="J60" s="211">
        <v>3.5999999999999997E-2</v>
      </c>
      <c r="K60" s="211">
        <v>0.107</v>
      </c>
      <c r="L60" s="212"/>
      <c r="M60" s="423"/>
      <c r="N60" s="423"/>
      <c r="O60" s="423"/>
      <c r="P60" s="423"/>
    </row>
    <row r="61" spans="1:16" ht="15.95" customHeight="1">
      <c r="A61" s="208">
        <v>10</v>
      </c>
      <c r="B61" s="407" t="s">
        <v>1123</v>
      </c>
      <c r="C61" s="499">
        <v>48</v>
      </c>
      <c r="D61" s="500" t="s">
        <v>1866</v>
      </c>
      <c r="E61" s="384">
        <v>0.97</v>
      </c>
      <c r="F61" s="504">
        <v>1</v>
      </c>
      <c r="G61" s="210">
        <v>8</v>
      </c>
      <c r="H61" s="211">
        <v>0.83</v>
      </c>
      <c r="I61" s="211">
        <v>2.7E-2</v>
      </c>
      <c r="J61" s="211">
        <v>3.5999999999999997E-2</v>
      </c>
      <c r="K61" s="211">
        <v>0.107</v>
      </c>
      <c r="L61" s="212"/>
      <c r="M61" s="423"/>
      <c r="N61" s="423"/>
      <c r="O61" s="423"/>
      <c r="P61" s="423"/>
    </row>
    <row r="62" spans="1:16" ht="15.95" customHeight="1">
      <c r="A62" s="208">
        <v>10</v>
      </c>
      <c r="B62" s="407" t="s">
        <v>1123</v>
      </c>
      <c r="C62" s="499">
        <v>49</v>
      </c>
      <c r="D62" s="500" t="s">
        <v>1534</v>
      </c>
      <c r="E62" s="384">
        <v>0.88</v>
      </c>
      <c r="F62" s="504">
        <v>0.9</v>
      </c>
      <c r="G62" s="210">
        <v>4</v>
      </c>
      <c r="H62" s="211">
        <v>0.81200000000000006</v>
      </c>
      <c r="I62" s="211">
        <v>4.4999999999999998E-2</v>
      </c>
      <c r="J62" s="211">
        <v>3.5999999999999997E-2</v>
      </c>
      <c r="K62" s="211">
        <v>0.107</v>
      </c>
      <c r="L62" s="212"/>
      <c r="M62" s="423"/>
      <c r="N62" s="423"/>
      <c r="O62" s="423"/>
      <c r="P62" s="423"/>
    </row>
    <row r="63" spans="1:16" ht="15.95" customHeight="1">
      <c r="A63" s="208">
        <v>10</v>
      </c>
      <c r="B63" s="407" t="s">
        <v>1123</v>
      </c>
      <c r="C63" s="499">
        <v>50</v>
      </c>
      <c r="D63" s="500" t="s">
        <v>1535</v>
      </c>
      <c r="E63" s="384">
        <v>1.05</v>
      </c>
      <c r="F63" s="504">
        <v>0.9</v>
      </c>
      <c r="G63" s="210">
        <v>4</v>
      </c>
      <c r="H63" s="211">
        <v>0.77500000000000002</v>
      </c>
      <c r="I63" s="211">
        <v>0.1</v>
      </c>
      <c r="J63" s="211">
        <v>3.5999999999999997E-2</v>
      </c>
      <c r="K63" s="211">
        <v>8.8999999999999996E-2</v>
      </c>
      <c r="L63" s="212"/>
      <c r="M63" s="423"/>
      <c r="N63" s="423"/>
      <c r="O63" s="423"/>
      <c r="P63" s="423"/>
    </row>
    <row r="64" spans="1:16" ht="15.95" customHeight="1">
      <c r="A64" s="208">
        <v>10</v>
      </c>
      <c r="B64" s="407" t="s">
        <v>1123</v>
      </c>
      <c r="C64" s="499">
        <v>51</v>
      </c>
      <c r="D64" s="500" t="s">
        <v>1536</v>
      </c>
      <c r="E64" s="384">
        <v>1.25</v>
      </c>
      <c r="F64" s="504">
        <v>1.1499999999999999</v>
      </c>
      <c r="G64" s="210">
        <v>3</v>
      </c>
      <c r="H64" s="211">
        <v>0.77500000000000002</v>
      </c>
      <c r="I64" s="211">
        <v>0.1</v>
      </c>
      <c r="J64" s="211">
        <v>3.5999999999999997E-2</v>
      </c>
      <c r="K64" s="211">
        <v>8.8999999999999996E-2</v>
      </c>
      <c r="L64" s="212"/>
      <c r="M64" s="423"/>
      <c r="N64" s="423"/>
      <c r="O64" s="423"/>
      <c r="P64" s="423"/>
    </row>
    <row r="65" spans="1:16" ht="32.1" customHeight="1">
      <c r="A65" s="208">
        <v>11</v>
      </c>
      <c r="B65" s="407" t="s">
        <v>1124</v>
      </c>
      <c r="C65" s="499">
        <v>52</v>
      </c>
      <c r="D65" s="500" t="s">
        <v>1125</v>
      </c>
      <c r="E65" s="384">
        <v>1.51</v>
      </c>
      <c r="F65" s="504">
        <v>1</v>
      </c>
      <c r="G65" s="210">
        <v>8</v>
      </c>
      <c r="H65" s="211">
        <v>0.58599999999999997</v>
      </c>
      <c r="I65" s="211">
        <v>0.245</v>
      </c>
      <c r="J65" s="211">
        <v>5.2999999999999999E-2</v>
      </c>
      <c r="K65" s="211">
        <v>0.11600000000000001</v>
      </c>
      <c r="L65" s="212"/>
      <c r="M65" s="423"/>
      <c r="N65" s="423"/>
      <c r="O65" s="423"/>
      <c r="P65" s="423"/>
    </row>
    <row r="66" spans="1:16" ht="32.1" customHeight="1">
      <c r="A66" s="208">
        <v>11</v>
      </c>
      <c r="B66" s="407" t="s">
        <v>1124</v>
      </c>
      <c r="C66" s="499">
        <v>53</v>
      </c>
      <c r="D66" s="500" t="s">
        <v>1537</v>
      </c>
      <c r="E66" s="384">
        <v>2.2599999999999998</v>
      </c>
      <c r="F66" s="504">
        <v>1.1499999999999999</v>
      </c>
      <c r="G66" s="210">
        <v>9</v>
      </c>
      <c r="H66" s="211">
        <v>0.61199999999999999</v>
      </c>
      <c r="I66" s="211">
        <v>0.22700000000000001</v>
      </c>
      <c r="J66" s="211">
        <v>4.4999999999999998E-2</v>
      </c>
      <c r="K66" s="211">
        <v>0.11600000000000001</v>
      </c>
      <c r="L66" s="212"/>
      <c r="M66" s="423"/>
      <c r="N66" s="423"/>
      <c r="O66" s="423"/>
      <c r="P66" s="423"/>
    </row>
    <row r="67" spans="1:16" ht="32.1" customHeight="1">
      <c r="A67" s="208">
        <v>11</v>
      </c>
      <c r="B67" s="407" t="s">
        <v>1124</v>
      </c>
      <c r="C67" s="499">
        <v>54</v>
      </c>
      <c r="D67" s="500" t="s">
        <v>1867</v>
      </c>
      <c r="E67" s="384">
        <v>1.38</v>
      </c>
      <c r="F67" s="504">
        <v>0.7</v>
      </c>
      <c r="G67" s="210">
        <v>8</v>
      </c>
      <c r="H67" s="211">
        <v>0.61199999999999999</v>
      </c>
      <c r="I67" s="211">
        <v>0.22700000000000001</v>
      </c>
      <c r="J67" s="211">
        <v>4.4999999999999998E-2</v>
      </c>
      <c r="K67" s="211">
        <v>0.11600000000000001</v>
      </c>
      <c r="L67" s="212"/>
      <c r="M67" s="423"/>
      <c r="N67" s="423"/>
      <c r="O67" s="423"/>
      <c r="P67" s="423"/>
    </row>
    <row r="68" spans="1:16" ht="32.1" customHeight="1">
      <c r="A68" s="208">
        <v>11</v>
      </c>
      <c r="B68" s="407" t="s">
        <v>1124</v>
      </c>
      <c r="C68" s="499">
        <v>55</v>
      </c>
      <c r="D68" s="500" t="s">
        <v>1868</v>
      </c>
      <c r="E68" s="384">
        <v>2.82</v>
      </c>
      <c r="F68" s="504">
        <v>1.1499999999999999</v>
      </c>
      <c r="G68" s="210">
        <v>8</v>
      </c>
      <c r="H68" s="211">
        <v>0.61199999999999999</v>
      </c>
      <c r="I68" s="211">
        <v>0.22700000000000001</v>
      </c>
      <c r="J68" s="211">
        <v>4.4999999999999998E-2</v>
      </c>
      <c r="K68" s="211">
        <v>0.11600000000000001</v>
      </c>
      <c r="L68" s="212"/>
      <c r="M68" s="423"/>
      <c r="N68" s="423"/>
      <c r="O68" s="423"/>
      <c r="P68" s="423"/>
    </row>
    <row r="69" spans="1:16" ht="32.1" customHeight="1">
      <c r="A69" s="208">
        <v>12</v>
      </c>
      <c r="B69" s="407" t="s">
        <v>1127</v>
      </c>
      <c r="C69" s="499">
        <v>56</v>
      </c>
      <c r="D69" s="500" t="s">
        <v>1128</v>
      </c>
      <c r="E69" s="384">
        <v>0.57999999999999996</v>
      </c>
      <c r="F69" s="504">
        <v>1</v>
      </c>
      <c r="G69" s="210">
        <v>6</v>
      </c>
      <c r="H69" s="211">
        <v>0.748</v>
      </c>
      <c r="I69" s="211">
        <v>7.2999999999999995E-2</v>
      </c>
      <c r="J69" s="211">
        <v>4.4999999999999998E-2</v>
      </c>
      <c r="K69" s="211">
        <v>0.13400000000000001</v>
      </c>
      <c r="L69" s="212"/>
      <c r="M69" s="423"/>
      <c r="N69" s="423"/>
      <c r="O69" s="423"/>
      <c r="P69" s="423"/>
    </row>
    <row r="70" spans="1:16" ht="32.1" customHeight="1">
      <c r="A70" s="208">
        <v>12</v>
      </c>
      <c r="B70" s="407" t="s">
        <v>1127</v>
      </c>
      <c r="C70" s="499">
        <v>57</v>
      </c>
      <c r="D70" s="500" t="s">
        <v>1129</v>
      </c>
      <c r="E70" s="384">
        <v>0.62</v>
      </c>
      <c r="F70" s="504">
        <v>1.1000000000000001</v>
      </c>
      <c r="G70" s="210">
        <v>5</v>
      </c>
      <c r="H70" s="211">
        <v>0.72199999999999998</v>
      </c>
      <c r="I70" s="211">
        <v>0.109</v>
      </c>
      <c r="J70" s="211">
        <v>5.2999999999999999E-2</v>
      </c>
      <c r="K70" s="211">
        <v>0.11600000000000001</v>
      </c>
      <c r="L70" s="212"/>
      <c r="M70" s="423"/>
      <c r="N70" s="423"/>
      <c r="O70" s="423"/>
      <c r="P70" s="423"/>
    </row>
    <row r="71" spans="1:16" ht="32.1" customHeight="1">
      <c r="A71" s="208">
        <v>12</v>
      </c>
      <c r="B71" s="407" t="s">
        <v>1127</v>
      </c>
      <c r="C71" s="499">
        <v>58</v>
      </c>
      <c r="D71" s="500" t="s">
        <v>1538</v>
      </c>
      <c r="E71" s="384">
        <v>1.4</v>
      </c>
      <c r="F71" s="504">
        <v>1</v>
      </c>
      <c r="G71" s="210">
        <v>16</v>
      </c>
      <c r="H71" s="211">
        <v>0.76800000000000002</v>
      </c>
      <c r="I71" s="211">
        <v>4.4999999999999998E-2</v>
      </c>
      <c r="J71" s="211">
        <v>5.2999999999999999E-2</v>
      </c>
      <c r="K71" s="211">
        <v>0.13400000000000001</v>
      </c>
      <c r="L71" s="212"/>
      <c r="M71" s="423"/>
      <c r="N71" s="423"/>
      <c r="O71" s="423"/>
      <c r="P71" s="423"/>
    </row>
    <row r="72" spans="1:16" ht="32.1" customHeight="1">
      <c r="A72" s="208">
        <v>12</v>
      </c>
      <c r="B72" s="407" t="s">
        <v>1127</v>
      </c>
      <c r="C72" s="499">
        <v>59</v>
      </c>
      <c r="D72" s="500" t="s">
        <v>1130</v>
      </c>
      <c r="E72" s="384">
        <v>1.27</v>
      </c>
      <c r="F72" s="504">
        <v>1</v>
      </c>
      <c r="G72" s="210">
        <v>12</v>
      </c>
      <c r="H72" s="211">
        <v>0.70299999999999996</v>
      </c>
      <c r="I72" s="211">
        <v>0.13600000000000001</v>
      </c>
      <c r="J72" s="211">
        <v>4.4999999999999998E-2</v>
      </c>
      <c r="K72" s="211">
        <v>0.11600000000000001</v>
      </c>
      <c r="L72" s="212"/>
      <c r="M72" s="423"/>
      <c r="N72" s="423"/>
      <c r="O72" s="423"/>
      <c r="P72" s="423"/>
    </row>
    <row r="73" spans="1:16" ht="32.1" customHeight="1">
      <c r="A73" s="208">
        <v>12</v>
      </c>
      <c r="B73" s="407" t="s">
        <v>1127</v>
      </c>
      <c r="C73" s="499">
        <v>60</v>
      </c>
      <c r="D73" s="500" t="s">
        <v>1131</v>
      </c>
      <c r="E73" s="384">
        <v>3.12</v>
      </c>
      <c r="F73" s="504">
        <v>0.9</v>
      </c>
      <c r="G73" s="210">
        <v>21</v>
      </c>
      <c r="H73" s="211">
        <v>0.57499999999999996</v>
      </c>
      <c r="I73" s="211">
        <v>0.28199999999999997</v>
      </c>
      <c r="J73" s="211">
        <v>3.5999999999999997E-2</v>
      </c>
      <c r="K73" s="211">
        <v>0.107</v>
      </c>
      <c r="L73" s="212"/>
      <c r="M73" s="423"/>
      <c r="N73" s="423"/>
      <c r="O73" s="423"/>
      <c r="P73" s="423"/>
    </row>
    <row r="74" spans="1:16" ht="32.1" customHeight="1">
      <c r="A74" s="208">
        <v>12</v>
      </c>
      <c r="B74" s="407" t="s">
        <v>1127</v>
      </c>
      <c r="C74" s="499">
        <v>61</v>
      </c>
      <c r="D74" s="500" t="s">
        <v>1132</v>
      </c>
      <c r="E74" s="384">
        <v>4.51</v>
      </c>
      <c r="F74" s="504">
        <v>0.8</v>
      </c>
      <c r="G74" s="210">
        <v>21</v>
      </c>
      <c r="H74" s="211">
        <v>0.53</v>
      </c>
      <c r="I74" s="211">
        <v>0.34499999999999997</v>
      </c>
      <c r="J74" s="211">
        <v>2.7E-2</v>
      </c>
      <c r="K74" s="211">
        <v>9.8000000000000004E-2</v>
      </c>
      <c r="L74" s="212"/>
      <c r="M74" s="423"/>
      <c r="N74" s="423"/>
      <c r="O74" s="423"/>
      <c r="P74" s="423"/>
    </row>
    <row r="75" spans="1:16" ht="32.1" customHeight="1">
      <c r="A75" s="208">
        <v>12</v>
      </c>
      <c r="B75" s="407" t="s">
        <v>1127</v>
      </c>
      <c r="C75" s="499">
        <v>62</v>
      </c>
      <c r="D75" s="500" t="s">
        <v>1961</v>
      </c>
      <c r="E75" s="384">
        <v>7.2</v>
      </c>
      <c r="F75" s="504">
        <v>0.76234999999999997</v>
      </c>
      <c r="G75" s="210">
        <v>25</v>
      </c>
      <c r="H75" s="211">
        <v>0.53</v>
      </c>
      <c r="I75" s="211">
        <v>0.34499999999999997</v>
      </c>
      <c r="J75" s="211">
        <v>2.7E-2</v>
      </c>
      <c r="K75" s="211">
        <v>9.8000000000000004E-2</v>
      </c>
      <c r="L75" s="212"/>
      <c r="M75" s="423"/>
      <c r="N75" s="423"/>
      <c r="O75" s="423"/>
      <c r="P75" s="423"/>
    </row>
    <row r="76" spans="1:16" ht="32.1" customHeight="1">
      <c r="A76" s="208">
        <v>12</v>
      </c>
      <c r="B76" s="407" t="s">
        <v>1127</v>
      </c>
      <c r="C76" s="499">
        <v>63</v>
      </c>
      <c r="D76" s="500" t="s">
        <v>1133</v>
      </c>
      <c r="E76" s="384">
        <v>1.18</v>
      </c>
      <c r="F76" s="504">
        <v>1</v>
      </c>
      <c r="G76" s="210">
        <v>8</v>
      </c>
      <c r="H76" s="211">
        <v>0.69399999999999995</v>
      </c>
      <c r="I76" s="211">
        <v>0.13600000000000001</v>
      </c>
      <c r="J76" s="211">
        <v>4.4999999999999998E-2</v>
      </c>
      <c r="K76" s="211">
        <v>0.125</v>
      </c>
      <c r="L76" s="212"/>
      <c r="M76" s="423"/>
      <c r="N76" s="423"/>
      <c r="O76" s="423"/>
      <c r="P76" s="423"/>
    </row>
    <row r="77" spans="1:16" ht="32.1" customHeight="1">
      <c r="A77" s="208">
        <v>12</v>
      </c>
      <c r="B77" s="407" t="s">
        <v>1127</v>
      </c>
      <c r="C77" s="499">
        <v>64</v>
      </c>
      <c r="D77" s="500" t="s">
        <v>1134</v>
      </c>
      <c r="E77" s="384">
        <v>0.98</v>
      </c>
      <c r="F77" s="504">
        <v>0.8</v>
      </c>
      <c r="G77" s="210">
        <v>7</v>
      </c>
      <c r="H77" s="211">
        <v>0.70299999999999996</v>
      </c>
      <c r="I77" s="211">
        <v>0.11799999999999999</v>
      </c>
      <c r="J77" s="211">
        <v>4.4999999999999998E-2</v>
      </c>
      <c r="K77" s="211">
        <v>0.13400000000000001</v>
      </c>
      <c r="L77" s="212"/>
      <c r="M77" s="423"/>
      <c r="N77" s="423"/>
      <c r="O77" s="423"/>
      <c r="P77" s="423"/>
    </row>
    <row r="78" spans="1:16" ht="32.1" customHeight="1">
      <c r="A78" s="208">
        <v>12</v>
      </c>
      <c r="B78" s="407" t="s">
        <v>1127</v>
      </c>
      <c r="C78" s="499">
        <v>65</v>
      </c>
      <c r="D78" s="500" t="s">
        <v>1539</v>
      </c>
      <c r="E78" s="384">
        <v>0.35</v>
      </c>
      <c r="F78" s="504">
        <v>1</v>
      </c>
      <c r="G78" s="210">
        <v>6</v>
      </c>
      <c r="H78" s="211">
        <v>0.69399999999999995</v>
      </c>
      <c r="I78" s="211">
        <v>0.154</v>
      </c>
      <c r="J78" s="211">
        <v>4.4999999999999998E-2</v>
      </c>
      <c r="K78" s="211">
        <v>0.107</v>
      </c>
      <c r="L78" s="212"/>
      <c r="M78" s="423"/>
      <c r="N78" s="423"/>
      <c r="O78" s="423"/>
      <c r="P78" s="423"/>
    </row>
    <row r="79" spans="1:16" ht="32.1" customHeight="1">
      <c r="A79" s="208">
        <v>12</v>
      </c>
      <c r="B79" s="407" t="s">
        <v>1127</v>
      </c>
      <c r="C79" s="499">
        <v>66</v>
      </c>
      <c r="D79" s="500" t="s">
        <v>1469</v>
      </c>
      <c r="E79" s="384">
        <v>0.5</v>
      </c>
      <c r="F79" s="504">
        <v>1</v>
      </c>
      <c r="G79" s="210">
        <v>6</v>
      </c>
      <c r="H79" s="211">
        <v>0.69399999999999995</v>
      </c>
      <c r="I79" s="211">
        <v>0.154</v>
      </c>
      <c r="J79" s="211">
        <v>4.4999999999999998E-2</v>
      </c>
      <c r="K79" s="211">
        <v>0.107</v>
      </c>
      <c r="L79" s="212"/>
      <c r="M79" s="423"/>
      <c r="N79" s="423"/>
      <c r="O79" s="423"/>
      <c r="P79" s="423"/>
    </row>
    <row r="80" spans="1:16" ht="32.1" customHeight="1">
      <c r="A80" s="208">
        <v>12</v>
      </c>
      <c r="B80" s="407" t="s">
        <v>1127</v>
      </c>
      <c r="C80" s="499">
        <v>67</v>
      </c>
      <c r="D80" s="500" t="s">
        <v>1798</v>
      </c>
      <c r="E80" s="384">
        <v>1.01</v>
      </c>
      <c r="F80" s="504">
        <v>1</v>
      </c>
      <c r="G80" s="210">
        <v>10</v>
      </c>
      <c r="H80" s="211">
        <v>0.69399999999999995</v>
      </c>
      <c r="I80" s="211">
        <v>0.154</v>
      </c>
      <c r="J80" s="211">
        <v>4.4999999999999998E-2</v>
      </c>
      <c r="K80" s="211">
        <v>0.107</v>
      </c>
      <c r="L80" s="212"/>
      <c r="M80" s="423"/>
      <c r="N80" s="423"/>
      <c r="O80" s="423"/>
      <c r="P80" s="423"/>
    </row>
    <row r="81" spans="1:16" ht="32.1" customHeight="1">
      <c r="A81" s="208">
        <v>12</v>
      </c>
      <c r="B81" s="407" t="s">
        <v>1127</v>
      </c>
      <c r="C81" s="499">
        <v>68</v>
      </c>
      <c r="D81" s="500" t="s">
        <v>1540</v>
      </c>
      <c r="E81" s="384">
        <v>2.2999999999999998</v>
      </c>
      <c r="F81" s="504">
        <v>1</v>
      </c>
      <c r="G81" s="210">
        <v>21</v>
      </c>
      <c r="H81" s="211">
        <v>0.69399999999999995</v>
      </c>
      <c r="I81" s="211">
        <v>0.13600000000000001</v>
      </c>
      <c r="J81" s="211">
        <v>4.4999999999999998E-2</v>
      </c>
      <c r="K81" s="211">
        <v>0.125</v>
      </c>
      <c r="L81" s="212"/>
      <c r="M81" s="423"/>
      <c r="N81" s="423"/>
      <c r="O81" s="423"/>
      <c r="P81" s="423"/>
    </row>
    <row r="82" spans="1:16" ht="32.1" customHeight="1">
      <c r="A82" s="208">
        <v>13</v>
      </c>
      <c r="B82" s="407" t="s">
        <v>1135</v>
      </c>
      <c r="C82" s="499">
        <v>69</v>
      </c>
      <c r="D82" s="500" t="s">
        <v>1869</v>
      </c>
      <c r="E82" s="384">
        <v>1.42</v>
      </c>
      <c r="F82" s="504">
        <v>1.1499999999999999</v>
      </c>
      <c r="G82" s="210">
        <v>14</v>
      </c>
      <c r="H82" s="211">
        <v>0.61199999999999999</v>
      </c>
      <c r="I82" s="211">
        <v>0.254</v>
      </c>
      <c r="J82" s="211">
        <v>3.5999999999999997E-2</v>
      </c>
      <c r="K82" s="211">
        <v>9.8000000000000004E-2</v>
      </c>
      <c r="L82" s="212"/>
      <c r="M82" s="423"/>
      <c r="N82" s="423"/>
      <c r="O82" s="423"/>
      <c r="P82" s="423"/>
    </row>
    <row r="83" spans="1:16" ht="32.1" customHeight="1">
      <c r="A83" s="208">
        <v>13</v>
      </c>
      <c r="B83" s="407" t="s">
        <v>1135</v>
      </c>
      <c r="C83" s="499">
        <v>70</v>
      </c>
      <c r="D83" s="500" t="s">
        <v>1870</v>
      </c>
      <c r="E83" s="384">
        <v>2.81</v>
      </c>
      <c r="F83" s="504">
        <v>1</v>
      </c>
      <c r="G83" s="210">
        <v>14</v>
      </c>
      <c r="H83" s="211">
        <v>0.61199999999999999</v>
      </c>
      <c r="I83" s="211">
        <v>0.254</v>
      </c>
      <c r="J83" s="211">
        <v>3.5999999999999997E-2</v>
      </c>
      <c r="K83" s="211">
        <v>9.8000000000000004E-2</v>
      </c>
      <c r="L83" s="212"/>
      <c r="M83" s="423"/>
      <c r="N83" s="423"/>
      <c r="O83" s="423"/>
      <c r="P83" s="423"/>
    </row>
    <row r="84" spans="1:16" ht="32.1" customHeight="1">
      <c r="A84" s="208">
        <v>13</v>
      </c>
      <c r="B84" s="407" t="s">
        <v>1135</v>
      </c>
      <c r="C84" s="499">
        <v>71</v>
      </c>
      <c r="D84" s="500" t="s">
        <v>1871</v>
      </c>
      <c r="E84" s="384">
        <v>3.48</v>
      </c>
      <c r="F84" s="504">
        <v>1</v>
      </c>
      <c r="G84" s="210">
        <v>14</v>
      </c>
      <c r="H84" s="211">
        <v>0.45700000000000002</v>
      </c>
      <c r="I84" s="211">
        <v>0.47199999999999998</v>
      </c>
      <c r="J84" s="211">
        <v>1.7999999999999999E-2</v>
      </c>
      <c r="K84" s="211">
        <v>5.2999999999999999E-2</v>
      </c>
      <c r="L84" s="212"/>
      <c r="M84" s="423"/>
      <c r="N84" s="423"/>
      <c r="O84" s="423"/>
      <c r="P84" s="423"/>
    </row>
    <row r="85" spans="1:16">
      <c r="A85" s="208">
        <v>13</v>
      </c>
      <c r="B85" s="407" t="s">
        <v>1135</v>
      </c>
      <c r="C85" s="499">
        <v>72</v>
      </c>
      <c r="D85" s="500" t="s">
        <v>1872</v>
      </c>
      <c r="E85" s="384">
        <v>1.1200000000000001</v>
      </c>
      <c r="F85" s="504">
        <v>1</v>
      </c>
      <c r="G85" s="210">
        <v>9</v>
      </c>
      <c r="H85" s="211">
        <v>0.69399999999999995</v>
      </c>
      <c r="I85" s="211">
        <v>0.14499999999999999</v>
      </c>
      <c r="J85" s="211">
        <v>4.4999999999999998E-2</v>
      </c>
      <c r="K85" s="211">
        <v>0.11600000000000001</v>
      </c>
      <c r="L85" s="212"/>
      <c r="M85" s="423"/>
      <c r="N85" s="423"/>
      <c r="O85" s="423"/>
      <c r="P85" s="423"/>
    </row>
    <row r="86" spans="1:16">
      <c r="A86" s="208">
        <v>13</v>
      </c>
      <c r="B86" s="407" t="s">
        <v>1135</v>
      </c>
      <c r="C86" s="499">
        <v>73</v>
      </c>
      <c r="D86" s="500" t="s">
        <v>1873</v>
      </c>
      <c r="E86" s="384">
        <v>2.0099999999999998</v>
      </c>
      <c r="F86" s="504">
        <v>1</v>
      </c>
      <c r="G86" s="210">
        <v>7</v>
      </c>
      <c r="H86" s="211">
        <v>0.54800000000000004</v>
      </c>
      <c r="I86" s="211">
        <v>0.372</v>
      </c>
      <c r="J86" s="211">
        <v>1.7999999999999999E-2</v>
      </c>
      <c r="K86" s="211">
        <v>6.2E-2</v>
      </c>
      <c r="L86" s="212"/>
      <c r="M86" s="423"/>
      <c r="N86" s="423"/>
      <c r="O86" s="423"/>
      <c r="P86" s="423"/>
    </row>
    <row r="87" spans="1:16" ht="32.1" customHeight="1">
      <c r="A87" s="208">
        <v>13</v>
      </c>
      <c r="B87" s="407" t="s">
        <v>1135</v>
      </c>
      <c r="C87" s="499">
        <v>74</v>
      </c>
      <c r="D87" s="500" t="s">
        <v>1874</v>
      </c>
      <c r="E87" s="384">
        <v>1.42</v>
      </c>
      <c r="F87" s="504">
        <v>1</v>
      </c>
      <c r="G87" s="210">
        <v>19</v>
      </c>
      <c r="H87" s="211">
        <v>0.75700000000000001</v>
      </c>
      <c r="I87" s="211">
        <v>7.2999999999999995E-2</v>
      </c>
      <c r="J87" s="211">
        <v>4.4999999999999998E-2</v>
      </c>
      <c r="K87" s="211">
        <v>0.125</v>
      </c>
      <c r="L87" s="212"/>
      <c r="M87" s="423"/>
      <c r="N87" s="423"/>
      <c r="O87" s="423"/>
      <c r="P87" s="423"/>
    </row>
    <row r="88" spans="1:16" ht="32.1" customHeight="1">
      <c r="A88" s="208">
        <v>13</v>
      </c>
      <c r="B88" s="407" t="s">
        <v>1135</v>
      </c>
      <c r="C88" s="499">
        <v>75</v>
      </c>
      <c r="D88" s="500" t="s">
        <v>1875</v>
      </c>
      <c r="E88" s="384">
        <v>2.38</v>
      </c>
      <c r="F88" s="504">
        <v>1</v>
      </c>
      <c r="G88" s="210">
        <v>19</v>
      </c>
      <c r="H88" s="211">
        <v>0.46400000000000002</v>
      </c>
      <c r="I88" s="211">
        <v>0.5</v>
      </c>
      <c r="J88" s="211">
        <v>8.9999999999999993E-3</v>
      </c>
      <c r="K88" s="211">
        <v>2.7E-2</v>
      </c>
      <c r="L88" s="212"/>
      <c r="M88" s="423"/>
      <c r="N88" s="423"/>
      <c r="O88" s="423"/>
      <c r="P88" s="423"/>
    </row>
    <row r="89" spans="1:16" ht="32.1" customHeight="1">
      <c r="A89" s="208">
        <v>14</v>
      </c>
      <c r="B89" s="407" t="s">
        <v>1136</v>
      </c>
      <c r="C89" s="499">
        <v>76</v>
      </c>
      <c r="D89" s="500" t="s">
        <v>1541</v>
      </c>
      <c r="E89" s="384">
        <v>0.84</v>
      </c>
      <c r="F89" s="504">
        <v>1.05</v>
      </c>
      <c r="G89" s="210">
        <v>6</v>
      </c>
      <c r="H89" s="211">
        <v>0.78400000000000003</v>
      </c>
      <c r="I89" s="211">
        <v>7.2999999999999995E-2</v>
      </c>
      <c r="J89" s="211">
        <v>3.5999999999999997E-2</v>
      </c>
      <c r="K89" s="211">
        <v>0.107</v>
      </c>
      <c r="L89" s="212"/>
      <c r="M89" s="423"/>
      <c r="N89" s="423"/>
      <c r="O89" s="423"/>
      <c r="P89" s="423"/>
    </row>
    <row r="90" spans="1:16" ht="32.1" customHeight="1">
      <c r="A90" s="208">
        <v>14</v>
      </c>
      <c r="B90" s="407" t="s">
        <v>1136</v>
      </c>
      <c r="C90" s="499">
        <v>77</v>
      </c>
      <c r="D90" s="500" t="s">
        <v>1542</v>
      </c>
      <c r="E90" s="384">
        <v>1.74</v>
      </c>
      <c r="F90" s="504">
        <v>1</v>
      </c>
      <c r="G90" s="210">
        <v>11</v>
      </c>
      <c r="H90" s="211">
        <v>0.748</v>
      </c>
      <c r="I90" s="211">
        <v>0.11799999999999999</v>
      </c>
      <c r="J90" s="211">
        <v>3.5999999999999997E-2</v>
      </c>
      <c r="K90" s="211">
        <v>9.8000000000000004E-2</v>
      </c>
      <c r="L90" s="212"/>
      <c r="M90" s="423"/>
      <c r="N90" s="423"/>
      <c r="O90" s="423"/>
      <c r="P90" s="423"/>
    </row>
    <row r="91" spans="1:16" ht="32.1" customHeight="1">
      <c r="A91" s="208">
        <v>14</v>
      </c>
      <c r="B91" s="407" t="s">
        <v>1136</v>
      </c>
      <c r="C91" s="499">
        <v>78</v>
      </c>
      <c r="D91" s="500" t="s">
        <v>1543</v>
      </c>
      <c r="E91" s="384">
        <v>2.4900000000000002</v>
      </c>
      <c r="F91" s="504">
        <v>1</v>
      </c>
      <c r="G91" s="210">
        <v>26</v>
      </c>
      <c r="H91" s="211">
        <v>0.73899999999999999</v>
      </c>
      <c r="I91" s="211">
        <v>0.13600000000000001</v>
      </c>
      <c r="J91" s="211">
        <v>3.5999999999999997E-2</v>
      </c>
      <c r="K91" s="211">
        <v>8.8999999999999996E-2</v>
      </c>
      <c r="L91" s="212"/>
      <c r="M91" s="423"/>
      <c r="N91" s="423"/>
      <c r="O91" s="423"/>
      <c r="P91" s="423"/>
    </row>
    <row r="92" spans="1:16">
      <c r="A92" s="208">
        <v>15</v>
      </c>
      <c r="B92" s="407" t="s">
        <v>1137</v>
      </c>
      <c r="C92" s="499">
        <v>79</v>
      </c>
      <c r="D92" s="500" t="s">
        <v>1138</v>
      </c>
      <c r="E92" s="384">
        <v>0.98</v>
      </c>
      <c r="F92" s="504">
        <v>1</v>
      </c>
      <c r="G92" s="210">
        <v>18</v>
      </c>
      <c r="H92" s="211">
        <v>0.75700000000000001</v>
      </c>
      <c r="I92" s="211">
        <v>9.0999999999999998E-2</v>
      </c>
      <c r="J92" s="211">
        <v>4.4999999999999998E-2</v>
      </c>
      <c r="K92" s="211">
        <v>0.107</v>
      </c>
      <c r="L92" s="212"/>
      <c r="M92" s="423"/>
      <c r="N92" s="423"/>
      <c r="O92" s="423"/>
      <c r="P92" s="423"/>
    </row>
    <row r="93" spans="1:16">
      <c r="A93" s="208">
        <v>15</v>
      </c>
      <c r="B93" s="407" t="s">
        <v>1137</v>
      </c>
      <c r="C93" s="499">
        <v>80</v>
      </c>
      <c r="D93" s="500" t="s">
        <v>1139</v>
      </c>
      <c r="E93" s="384">
        <v>1.55</v>
      </c>
      <c r="F93" s="504">
        <v>0.9</v>
      </c>
      <c r="G93" s="210">
        <v>20</v>
      </c>
      <c r="H93" s="211">
        <v>0.69299999999999995</v>
      </c>
      <c r="I93" s="211">
        <v>0.16400000000000001</v>
      </c>
      <c r="J93" s="211">
        <v>3.5999999999999997E-2</v>
      </c>
      <c r="K93" s="211">
        <v>0.107</v>
      </c>
      <c r="L93" s="212"/>
      <c r="M93" s="423"/>
      <c r="N93" s="423"/>
      <c r="O93" s="423"/>
      <c r="P93" s="423"/>
    </row>
    <row r="94" spans="1:16">
      <c r="A94" s="208">
        <v>15</v>
      </c>
      <c r="B94" s="407" t="s">
        <v>1137</v>
      </c>
      <c r="C94" s="499">
        <v>81</v>
      </c>
      <c r="D94" s="500" t="s">
        <v>1544</v>
      </c>
      <c r="E94" s="384">
        <v>0.84</v>
      </c>
      <c r="F94" s="504">
        <v>1</v>
      </c>
      <c r="G94" s="210">
        <v>13</v>
      </c>
      <c r="H94" s="211">
        <v>0.75700000000000001</v>
      </c>
      <c r="I94" s="211">
        <v>9.0999999999999998E-2</v>
      </c>
      <c r="J94" s="211">
        <v>4.4999999999999998E-2</v>
      </c>
      <c r="K94" s="211">
        <v>0.107</v>
      </c>
      <c r="L94" s="212"/>
      <c r="M94" s="423"/>
      <c r="N94" s="423"/>
      <c r="O94" s="423"/>
      <c r="P94" s="423"/>
    </row>
    <row r="95" spans="1:16">
      <c r="A95" s="208">
        <v>15</v>
      </c>
      <c r="B95" s="407" t="s">
        <v>1137</v>
      </c>
      <c r="C95" s="499">
        <v>82</v>
      </c>
      <c r="D95" s="500" t="s">
        <v>1545</v>
      </c>
      <c r="E95" s="384">
        <v>1.33</v>
      </c>
      <c r="F95" s="504">
        <v>1</v>
      </c>
      <c r="G95" s="210">
        <v>14</v>
      </c>
      <c r="H95" s="211">
        <v>0.69299999999999995</v>
      </c>
      <c r="I95" s="211">
        <v>0.16400000000000001</v>
      </c>
      <c r="J95" s="211">
        <v>3.5999999999999997E-2</v>
      </c>
      <c r="K95" s="211">
        <v>0.107</v>
      </c>
      <c r="L95" s="212"/>
      <c r="M95" s="423"/>
      <c r="N95" s="423"/>
      <c r="O95" s="423"/>
      <c r="P95" s="423"/>
    </row>
    <row r="96" spans="1:16">
      <c r="A96" s="208">
        <v>15</v>
      </c>
      <c r="B96" s="407" t="s">
        <v>1137</v>
      </c>
      <c r="C96" s="499">
        <v>83</v>
      </c>
      <c r="D96" s="500" t="s">
        <v>1876</v>
      </c>
      <c r="E96" s="384">
        <v>0.96</v>
      </c>
      <c r="F96" s="504">
        <v>0.85</v>
      </c>
      <c r="G96" s="210">
        <v>14</v>
      </c>
      <c r="H96" s="211">
        <v>0.75700000000000001</v>
      </c>
      <c r="I96" s="211">
        <v>8.2000000000000003E-2</v>
      </c>
      <c r="J96" s="211">
        <v>4.4999999999999998E-2</v>
      </c>
      <c r="K96" s="211">
        <v>0.11600000000000001</v>
      </c>
      <c r="L96" s="212"/>
      <c r="M96" s="423"/>
      <c r="N96" s="423"/>
      <c r="O96" s="423"/>
      <c r="P96" s="423"/>
    </row>
    <row r="97" spans="1:16">
      <c r="A97" s="208">
        <v>15</v>
      </c>
      <c r="B97" s="407" t="s">
        <v>1137</v>
      </c>
      <c r="C97" s="499">
        <v>84</v>
      </c>
      <c r="D97" s="500" t="s">
        <v>1877</v>
      </c>
      <c r="E97" s="384">
        <v>2.0099999999999998</v>
      </c>
      <c r="F97" s="504">
        <v>1</v>
      </c>
      <c r="G97" s="210">
        <v>14</v>
      </c>
      <c r="H97" s="211">
        <v>0.71199999999999997</v>
      </c>
      <c r="I97" s="211">
        <v>0.127</v>
      </c>
      <c r="J97" s="211">
        <v>4.4999999999999998E-2</v>
      </c>
      <c r="K97" s="211">
        <v>0.11600000000000001</v>
      </c>
      <c r="L97" s="212"/>
      <c r="M97" s="423"/>
      <c r="N97" s="423"/>
      <c r="O97" s="423"/>
      <c r="P97" s="423"/>
    </row>
    <row r="98" spans="1:16" ht="15.95" customHeight="1">
      <c r="A98" s="208">
        <v>15</v>
      </c>
      <c r="B98" s="407" t="s">
        <v>1137</v>
      </c>
      <c r="C98" s="499">
        <v>85</v>
      </c>
      <c r="D98" s="500" t="s">
        <v>1140</v>
      </c>
      <c r="E98" s="384">
        <v>1.02</v>
      </c>
      <c r="F98" s="504">
        <v>1</v>
      </c>
      <c r="G98" s="210">
        <v>13</v>
      </c>
      <c r="H98" s="211">
        <v>0.76600000000000001</v>
      </c>
      <c r="I98" s="211">
        <v>7.2999999999999995E-2</v>
      </c>
      <c r="J98" s="211">
        <v>4.4999999999999998E-2</v>
      </c>
      <c r="K98" s="211">
        <v>0.11600000000000001</v>
      </c>
      <c r="L98" s="212"/>
      <c r="M98" s="423"/>
      <c r="N98" s="423"/>
      <c r="O98" s="423"/>
      <c r="P98" s="423"/>
    </row>
    <row r="99" spans="1:16" ht="32.1" customHeight="1">
      <c r="A99" s="208">
        <v>15</v>
      </c>
      <c r="B99" s="407" t="s">
        <v>1137</v>
      </c>
      <c r="C99" s="499">
        <v>86</v>
      </c>
      <c r="D99" s="500" t="s">
        <v>1473</v>
      </c>
      <c r="E99" s="384">
        <v>1.95</v>
      </c>
      <c r="F99" s="504">
        <v>1</v>
      </c>
      <c r="G99" s="210">
        <v>14</v>
      </c>
      <c r="H99" s="211">
        <v>0.34799999999999998</v>
      </c>
      <c r="I99" s="211">
        <v>0.51800000000000002</v>
      </c>
      <c r="J99" s="211">
        <v>3.5999999999999997E-2</v>
      </c>
      <c r="K99" s="211">
        <v>9.8000000000000004E-2</v>
      </c>
      <c r="L99" s="212"/>
      <c r="M99" s="423"/>
      <c r="N99" s="423"/>
      <c r="O99" s="423"/>
      <c r="P99" s="423"/>
    </row>
    <row r="100" spans="1:16" ht="15.95" customHeight="1">
      <c r="A100" s="208">
        <v>15</v>
      </c>
      <c r="B100" s="407" t="s">
        <v>1137</v>
      </c>
      <c r="C100" s="499">
        <v>87</v>
      </c>
      <c r="D100" s="500" t="s">
        <v>1546</v>
      </c>
      <c r="E100" s="384">
        <v>0.74</v>
      </c>
      <c r="F100" s="504">
        <v>1</v>
      </c>
      <c r="G100" s="210">
        <v>10</v>
      </c>
      <c r="H100" s="211">
        <v>0.79400000000000004</v>
      </c>
      <c r="I100" s="211">
        <v>3.5999999999999997E-2</v>
      </c>
      <c r="J100" s="211">
        <v>4.4999999999999998E-2</v>
      </c>
      <c r="K100" s="211">
        <v>0.125</v>
      </c>
      <c r="L100" s="212"/>
      <c r="M100" s="423"/>
      <c r="N100" s="423"/>
      <c r="O100" s="423"/>
      <c r="P100" s="423"/>
    </row>
    <row r="101" spans="1:16" ht="15.95" customHeight="1">
      <c r="A101" s="208">
        <v>15</v>
      </c>
      <c r="B101" s="407" t="s">
        <v>1137</v>
      </c>
      <c r="C101" s="499">
        <v>88</v>
      </c>
      <c r="D101" s="500" t="s">
        <v>1547</v>
      </c>
      <c r="E101" s="384">
        <v>0.99</v>
      </c>
      <c r="F101" s="504">
        <v>1</v>
      </c>
      <c r="G101" s="210">
        <v>10</v>
      </c>
      <c r="H101" s="211">
        <v>0.76600000000000001</v>
      </c>
      <c r="I101" s="211">
        <v>7.2999999999999995E-2</v>
      </c>
      <c r="J101" s="211">
        <v>4.4999999999999998E-2</v>
      </c>
      <c r="K101" s="211">
        <v>0.11600000000000001</v>
      </c>
      <c r="L101" s="212"/>
      <c r="M101" s="423"/>
      <c r="N101" s="423"/>
      <c r="O101" s="423"/>
      <c r="P101" s="423"/>
    </row>
    <row r="102" spans="1:16" ht="32.1" customHeight="1">
      <c r="A102" s="208">
        <v>15</v>
      </c>
      <c r="B102" s="407" t="s">
        <v>1137</v>
      </c>
      <c r="C102" s="499">
        <v>89</v>
      </c>
      <c r="D102" s="500" t="s">
        <v>1141</v>
      </c>
      <c r="E102" s="384">
        <v>1.1499999999999999</v>
      </c>
      <c r="F102" s="504">
        <v>1</v>
      </c>
      <c r="G102" s="210">
        <v>10</v>
      </c>
      <c r="H102" s="211">
        <v>0.748</v>
      </c>
      <c r="I102" s="211">
        <v>0.109</v>
      </c>
      <c r="J102" s="211">
        <v>4.4999999999999998E-2</v>
      </c>
      <c r="K102" s="211">
        <v>9.8000000000000004E-2</v>
      </c>
      <c r="L102" s="212"/>
      <c r="M102" s="423"/>
      <c r="N102" s="423"/>
      <c r="O102" s="423"/>
      <c r="P102" s="423"/>
    </row>
    <row r="103" spans="1:16" ht="15.95" customHeight="1">
      <c r="A103" s="208">
        <v>15</v>
      </c>
      <c r="B103" s="407" t="s">
        <v>1137</v>
      </c>
      <c r="C103" s="499">
        <v>90</v>
      </c>
      <c r="D103" s="500" t="s">
        <v>1142</v>
      </c>
      <c r="E103" s="384">
        <v>2.82</v>
      </c>
      <c r="F103" s="504">
        <v>1</v>
      </c>
      <c r="G103" s="210">
        <v>17</v>
      </c>
      <c r="H103" s="211">
        <v>0.52100000000000002</v>
      </c>
      <c r="I103" s="211">
        <v>0.372</v>
      </c>
      <c r="J103" s="211">
        <v>2.7E-2</v>
      </c>
      <c r="K103" s="211">
        <v>0.08</v>
      </c>
      <c r="L103" s="212"/>
      <c r="M103" s="423"/>
      <c r="N103" s="423"/>
      <c r="O103" s="423"/>
      <c r="P103" s="423"/>
    </row>
    <row r="104" spans="1:16" ht="15.95" customHeight="1">
      <c r="A104" s="208">
        <v>15</v>
      </c>
      <c r="B104" s="407" t="s">
        <v>1137</v>
      </c>
      <c r="C104" s="499">
        <v>91</v>
      </c>
      <c r="D104" s="500" t="s">
        <v>1878</v>
      </c>
      <c r="E104" s="384">
        <v>2.52</v>
      </c>
      <c r="F104" s="504">
        <v>1</v>
      </c>
      <c r="G104" s="210">
        <v>17</v>
      </c>
      <c r="H104" s="211">
        <v>0.59299999999999997</v>
      </c>
      <c r="I104" s="211">
        <v>0.29099999999999998</v>
      </c>
      <c r="J104" s="211">
        <v>3.5999999999999997E-2</v>
      </c>
      <c r="K104" s="211">
        <v>0.08</v>
      </c>
      <c r="L104" s="212"/>
      <c r="M104" s="423"/>
      <c r="N104" s="423"/>
      <c r="O104" s="423"/>
      <c r="P104" s="423"/>
    </row>
    <row r="105" spans="1:16" ht="15.95" customHeight="1">
      <c r="A105" s="208">
        <v>15</v>
      </c>
      <c r="B105" s="407" t="s">
        <v>1137</v>
      </c>
      <c r="C105" s="499">
        <v>92</v>
      </c>
      <c r="D105" s="500" t="s">
        <v>1879</v>
      </c>
      <c r="E105" s="384">
        <v>3.12</v>
      </c>
      <c r="F105" s="504">
        <v>1</v>
      </c>
      <c r="G105" s="210">
        <v>17</v>
      </c>
      <c r="H105" s="211">
        <v>0.374</v>
      </c>
      <c r="I105" s="211">
        <v>0.56299999999999994</v>
      </c>
      <c r="J105" s="211">
        <v>1.7999999999999999E-2</v>
      </c>
      <c r="K105" s="211">
        <v>4.4999999999999998E-2</v>
      </c>
      <c r="L105" s="212"/>
      <c r="M105" s="423"/>
      <c r="N105" s="423"/>
      <c r="O105" s="423"/>
      <c r="P105" s="423"/>
    </row>
    <row r="106" spans="1:16" ht="15.95" customHeight="1">
      <c r="A106" s="208">
        <v>15</v>
      </c>
      <c r="B106" s="407" t="s">
        <v>1137</v>
      </c>
      <c r="C106" s="499">
        <v>93</v>
      </c>
      <c r="D106" s="500" t="s">
        <v>1880</v>
      </c>
      <c r="E106" s="384">
        <v>4.51</v>
      </c>
      <c r="F106" s="504">
        <v>1</v>
      </c>
      <c r="G106" s="210">
        <v>17</v>
      </c>
      <c r="H106" s="211">
        <v>0.374</v>
      </c>
      <c r="I106" s="211">
        <v>0.56299999999999994</v>
      </c>
      <c r="J106" s="211">
        <v>1.7999999999999999E-2</v>
      </c>
      <c r="K106" s="211">
        <v>4.4999999999999998E-2</v>
      </c>
      <c r="L106" s="212"/>
      <c r="M106" s="423"/>
      <c r="N106" s="423"/>
      <c r="O106" s="423"/>
      <c r="P106" s="423"/>
    </row>
    <row r="107" spans="1:16" ht="15.95" customHeight="1">
      <c r="A107" s="208">
        <v>15</v>
      </c>
      <c r="B107" s="407" t="s">
        <v>1137</v>
      </c>
      <c r="C107" s="499">
        <v>94</v>
      </c>
      <c r="D107" s="500" t="s">
        <v>1143</v>
      </c>
      <c r="E107" s="384">
        <v>0.82</v>
      </c>
      <c r="F107" s="504">
        <v>1</v>
      </c>
      <c r="G107" s="210">
        <v>12</v>
      </c>
      <c r="H107" s="211">
        <v>0.79400000000000004</v>
      </c>
      <c r="I107" s="211">
        <v>4.4999999999999998E-2</v>
      </c>
      <c r="J107" s="211">
        <v>4.4999999999999998E-2</v>
      </c>
      <c r="K107" s="211">
        <v>0.11600000000000001</v>
      </c>
      <c r="L107" s="212"/>
      <c r="M107" s="423"/>
      <c r="N107" s="423"/>
      <c r="O107" s="423"/>
      <c r="P107" s="423"/>
    </row>
    <row r="108" spans="1:16" ht="32.1" customHeight="1">
      <c r="A108" s="208">
        <v>16</v>
      </c>
      <c r="B108" s="407" t="s">
        <v>1144</v>
      </c>
      <c r="C108" s="499">
        <v>95</v>
      </c>
      <c r="D108" s="500" t="s">
        <v>1548</v>
      </c>
      <c r="E108" s="384">
        <v>0.98</v>
      </c>
      <c r="F108" s="504">
        <v>0.9</v>
      </c>
      <c r="G108" s="210">
        <v>10</v>
      </c>
      <c r="H108" s="211">
        <v>0.83899999999999997</v>
      </c>
      <c r="I108" s="211">
        <v>4.4999999999999998E-2</v>
      </c>
      <c r="J108" s="211">
        <v>3.5999999999999997E-2</v>
      </c>
      <c r="K108" s="211">
        <v>0.08</v>
      </c>
      <c r="L108" s="212"/>
      <c r="M108" s="423"/>
      <c r="N108" s="423"/>
      <c r="O108" s="423"/>
      <c r="P108" s="423"/>
    </row>
    <row r="109" spans="1:16" ht="32.1" customHeight="1">
      <c r="A109" s="208">
        <v>16</v>
      </c>
      <c r="B109" s="407" t="s">
        <v>1144</v>
      </c>
      <c r="C109" s="499">
        <v>96</v>
      </c>
      <c r="D109" s="500" t="s">
        <v>1549</v>
      </c>
      <c r="E109" s="384">
        <v>1.49</v>
      </c>
      <c r="F109" s="504">
        <v>0.8</v>
      </c>
      <c r="G109" s="210">
        <v>10</v>
      </c>
      <c r="H109" s="211">
        <v>0.83899999999999997</v>
      </c>
      <c r="I109" s="211">
        <v>4.4999999999999998E-2</v>
      </c>
      <c r="J109" s="211">
        <v>3.5999999999999997E-2</v>
      </c>
      <c r="K109" s="211">
        <v>0.08</v>
      </c>
      <c r="L109" s="212"/>
      <c r="M109" s="423"/>
      <c r="N109" s="423"/>
      <c r="O109" s="423"/>
      <c r="P109" s="423"/>
    </row>
    <row r="110" spans="1:16" ht="15.95" customHeight="1">
      <c r="A110" s="208">
        <v>16</v>
      </c>
      <c r="B110" s="407" t="s">
        <v>1144</v>
      </c>
      <c r="C110" s="499">
        <v>97</v>
      </c>
      <c r="D110" s="500" t="s">
        <v>1550</v>
      </c>
      <c r="E110" s="384">
        <v>0.68</v>
      </c>
      <c r="F110" s="504">
        <v>1</v>
      </c>
      <c r="G110" s="210">
        <v>12</v>
      </c>
      <c r="H110" s="211">
        <v>0.82899999999999996</v>
      </c>
      <c r="I110" s="211">
        <v>5.5E-2</v>
      </c>
      <c r="J110" s="211">
        <v>3.5999999999999997E-2</v>
      </c>
      <c r="K110" s="211">
        <v>0.08</v>
      </c>
      <c r="L110" s="212"/>
      <c r="M110" s="423"/>
      <c r="N110" s="423"/>
      <c r="O110" s="423"/>
      <c r="P110" s="423"/>
    </row>
    <row r="111" spans="1:16" ht="15.95" customHeight="1">
      <c r="A111" s="208">
        <v>16</v>
      </c>
      <c r="B111" s="407" t="s">
        <v>1144</v>
      </c>
      <c r="C111" s="499">
        <v>98</v>
      </c>
      <c r="D111" s="500" t="s">
        <v>1551</v>
      </c>
      <c r="E111" s="384">
        <v>1.01</v>
      </c>
      <c r="F111" s="504">
        <v>1</v>
      </c>
      <c r="G111" s="210">
        <v>13</v>
      </c>
      <c r="H111" s="211">
        <v>0.82899999999999996</v>
      </c>
      <c r="I111" s="211">
        <v>5.5E-2</v>
      </c>
      <c r="J111" s="211">
        <v>3.5999999999999997E-2</v>
      </c>
      <c r="K111" s="211">
        <v>0.08</v>
      </c>
      <c r="L111" s="212"/>
      <c r="M111" s="423"/>
      <c r="N111" s="423"/>
      <c r="O111" s="423"/>
      <c r="P111" s="423"/>
    </row>
    <row r="112" spans="1:16" ht="15.95" customHeight="1">
      <c r="A112" s="208">
        <v>16</v>
      </c>
      <c r="B112" s="407" t="s">
        <v>1144</v>
      </c>
      <c r="C112" s="499">
        <v>99</v>
      </c>
      <c r="D112" s="500" t="s">
        <v>1145</v>
      </c>
      <c r="E112" s="384">
        <v>0.4</v>
      </c>
      <c r="F112" s="504">
        <v>1</v>
      </c>
      <c r="G112" s="210">
        <v>6</v>
      </c>
      <c r="H112" s="211">
        <v>0.83899999999999997</v>
      </c>
      <c r="I112" s="211">
        <v>3.5999999999999997E-2</v>
      </c>
      <c r="J112" s="211">
        <v>2.7E-2</v>
      </c>
      <c r="K112" s="211">
        <v>9.8000000000000004E-2</v>
      </c>
      <c r="L112" s="212"/>
      <c r="M112" s="423"/>
      <c r="N112" s="423"/>
      <c r="O112" s="423"/>
      <c r="P112" s="423"/>
    </row>
    <row r="113" spans="1:16" ht="15.95" customHeight="1">
      <c r="A113" s="208">
        <v>16</v>
      </c>
      <c r="B113" s="407" t="s">
        <v>1144</v>
      </c>
      <c r="C113" s="499">
        <v>100</v>
      </c>
      <c r="D113" s="500" t="s">
        <v>1146</v>
      </c>
      <c r="E113" s="384">
        <v>1.54</v>
      </c>
      <c r="F113" s="504">
        <v>1</v>
      </c>
      <c r="G113" s="210">
        <v>11</v>
      </c>
      <c r="H113" s="211">
        <v>0.82899999999999996</v>
      </c>
      <c r="I113" s="211">
        <v>5.5E-2</v>
      </c>
      <c r="J113" s="211">
        <v>3.5999999999999997E-2</v>
      </c>
      <c r="K113" s="211">
        <v>0.08</v>
      </c>
      <c r="L113" s="212"/>
      <c r="M113" s="423"/>
      <c r="N113" s="423"/>
      <c r="O113" s="423"/>
      <c r="P113" s="423"/>
    </row>
    <row r="114" spans="1:16" ht="32.1" customHeight="1">
      <c r="A114" s="208">
        <v>16</v>
      </c>
      <c r="B114" s="407" t="s">
        <v>1144</v>
      </c>
      <c r="C114" s="499">
        <v>101</v>
      </c>
      <c r="D114" s="500" t="s">
        <v>1552</v>
      </c>
      <c r="E114" s="384">
        <v>4.13</v>
      </c>
      <c r="F114" s="504">
        <v>0.7</v>
      </c>
      <c r="G114" s="210">
        <v>11</v>
      </c>
      <c r="H114" s="211">
        <v>0.32</v>
      </c>
      <c r="I114" s="211">
        <v>0.60899999999999999</v>
      </c>
      <c r="J114" s="211">
        <v>1.7999999999999999E-2</v>
      </c>
      <c r="K114" s="211">
        <v>5.2999999999999999E-2</v>
      </c>
      <c r="L114" s="212"/>
      <c r="M114" s="423"/>
      <c r="N114" s="423"/>
      <c r="O114" s="423"/>
      <c r="P114" s="423"/>
    </row>
    <row r="115" spans="1:16" ht="32.1" customHeight="1">
      <c r="A115" s="208">
        <v>16</v>
      </c>
      <c r="B115" s="407" t="s">
        <v>1144</v>
      </c>
      <c r="C115" s="499">
        <v>102</v>
      </c>
      <c r="D115" s="500" t="s">
        <v>1553</v>
      </c>
      <c r="E115" s="384">
        <v>5.82</v>
      </c>
      <c r="F115" s="504">
        <v>0.51992000000000005</v>
      </c>
      <c r="G115" s="210">
        <v>17</v>
      </c>
      <c r="H115" s="211">
        <v>0.32</v>
      </c>
      <c r="I115" s="211">
        <v>0.60899999999999999</v>
      </c>
      <c r="J115" s="211">
        <v>1.7999999999999999E-2</v>
      </c>
      <c r="K115" s="211">
        <v>5.2999999999999999E-2</v>
      </c>
      <c r="L115" s="212"/>
      <c r="M115" s="423"/>
      <c r="N115" s="423"/>
      <c r="O115" s="423"/>
      <c r="P115" s="423"/>
    </row>
    <row r="116" spans="1:16" ht="32.1" customHeight="1">
      <c r="A116" s="208">
        <v>16</v>
      </c>
      <c r="B116" s="407" t="s">
        <v>1144</v>
      </c>
      <c r="C116" s="499">
        <v>103</v>
      </c>
      <c r="D116" s="500" t="s">
        <v>1554</v>
      </c>
      <c r="E116" s="384">
        <v>1.41</v>
      </c>
      <c r="F116" s="504">
        <v>1</v>
      </c>
      <c r="G116" s="210">
        <v>6</v>
      </c>
      <c r="H116" s="211">
        <v>0.83</v>
      </c>
      <c r="I116" s="211">
        <v>4.4999999999999998E-2</v>
      </c>
      <c r="J116" s="211">
        <v>3.5999999999999997E-2</v>
      </c>
      <c r="K116" s="211">
        <v>8.8999999999999996E-2</v>
      </c>
      <c r="L116" s="212"/>
      <c r="M116" s="423"/>
      <c r="N116" s="423"/>
      <c r="O116" s="423"/>
      <c r="P116" s="423"/>
    </row>
    <row r="117" spans="1:16" ht="32.1" customHeight="1">
      <c r="A117" s="208">
        <v>16</v>
      </c>
      <c r="B117" s="407" t="s">
        <v>1144</v>
      </c>
      <c r="C117" s="499">
        <v>104</v>
      </c>
      <c r="D117" s="500" t="s">
        <v>1555</v>
      </c>
      <c r="E117" s="384">
        <v>2.19</v>
      </c>
      <c r="F117" s="504">
        <v>0.85</v>
      </c>
      <c r="G117" s="210">
        <v>10</v>
      </c>
      <c r="H117" s="211">
        <v>0.83899999999999997</v>
      </c>
      <c r="I117" s="211">
        <v>3.5999999999999997E-2</v>
      </c>
      <c r="J117" s="211">
        <v>2.7E-2</v>
      </c>
      <c r="K117" s="211">
        <v>9.8000000000000004E-2</v>
      </c>
      <c r="L117" s="212"/>
      <c r="M117" s="423"/>
      <c r="N117" s="423"/>
      <c r="O117" s="423"/>
      <c r="P117" s="423"/>
    </row>
    <row r="118" spans="1:16" ht="32.1" customHeight="1">
      <c r="A118" s="208">
        <v>16</v>
      </c>
      <c r="B118" s="407" t="s">
        <v>1144</v>
      </c>
      <c r="C118" s="499">
        <v>105</v>
      </c>
      <c r="D118" s="500" t="s">
        <v>1556</v>
      </c>
      <c r="E118" s="384">
        <v>2.42</v>
      </c>
      <c r="F118" s="504">
        <v>1</v>
      </c>
      <c r="G118" s="210">
        <v>10</v>
      </c>
      <c r="H118" s="211">
        <v>0.80200000000000005</v>
      </c>
      <c r="I118" s="211">
        <v>8.2000000000000003E-2</v>
      </c>
      <c r="J118" s="211">
        <v>3.5999999999999997E-2</v>
      </c>
      <c r="K118" s="211">
        <v>0.08</v>
      </c>
      <c r="L118" s="212"/>
      <c r="M118" s="423"/>
      <c r="N118" s="423"/>
      <c r="O118" s="423"/>
      <c r="P118" s="423"/>
    </row>
    <row r="119" spans="1:16" ht="32.1" customHeight="1">
      <c r="A119" s="208">
        <v>16</v>
      </c>
      <c r="B119" s="407" t="s">
        <v>1144</v>
      </c>
      <c r="C119" s="499">
        <v>106</v>
      </c>
      <c r="D119" s="500" t="s">
        <v>1557</v>
      </c>
      <c r="E119" s="384">
        <v>1.02</v>
      </c>
      <c r="F119" s="504">
        <v>1</v>
      </c>
      <c r="G119" s="210">
        <v>10</v>
      </c>
      <c r="H119" s="211">
        <v>0.83899999999999997</v>
      </c>
      <c r="I119" s="211">
        <v>3.5999999999999997E-2</v>
      </c>
      <c r="J119" s="211">
        <v>2.7E-2</v>
      </c>
      <c r="K119" s="211">
        <v>9.8000000000000004E-2</v>
      </c>
      <c r="L119" s="212"/>
      <c r="M119" s="423"/>
      <c r="N119" s="423"/>
      <c r="O119" s="423"/>
      <c r="P119" s="423"/>
    </row>
    <row r="120" spans="1:16" ht="15.95" customHeight="1">
      <c r="A120" s="208">
        <v>17</v>
      </c>
      <c r="B120" s="407" t="s">
        <v>1147</v>
      </c>
      <c r="C120" s="499">
        <v>107</v>
      </c>
      <c r="D120" s="500" t="s">
        <v>1148</v>
      </c>
      <c r="E120" s="384">
        <v>4.21</v>
      </c>
      <c r="F120" s="504">
        <v>1.1499999999999999</v>
      </c>
      <c r="G120" s="210">
        <v>23</v>
      </c>
      <c r="H120" s="211">
        <v>0.49</v>
      </c>
      <c r="I120" s="211">
        <v>0.41</v>
      </c>
      <c r="J120" s="211">
        <v>0.03</v>
      </c>
      <c r="K120" s="211">
        <v>7.0000000000000007E-2</v>
      </c>
      <c r="L120" s="212"/>
      <c r="M120" s="423"/>
      <c r="N120" s="423"/>
      <c r="O120" s="423"/>
      <c r="P120" s="423"/>
    </row>
    <row r="121" spans="1:16" ht="32.1" customHeight="1">
      <c r="A121" s="208">
        <v>17</v>
      </c>
      <c r="B121" s="407" t="s">
        <v>1147</v>
      </c>
      <c r="C121" s="499">
        <v>108</v>
      </c>
      <c r="D121" s="500" t="s">
        <v>1558</v>
      </c>
      <c r="E121" s="384">
        <v>16.02</v>
      </c>
      <c r="F121" s="504">
        <v>0.50104000000000004</v>
      </c>
      <c r="G121" s="210">
        <v>53</v>
      </c>
      <c r="H121" s="211">
        <v>0.44</v>
      </c>
      <c r="I121" s="211">
        <v>0.46</v>
      </c>
      <c r="J121" s="211">
        <v>0.02</v>
      </c>
      <c r="K121" s="211">
        <v>0.08</v>
      </c>
      <c r="L121" s="212"/>
      <c r="M121" s="423"/>
      <c r="N121" s="423"/>
      <c r="O121" s="423"/>
      <c r="P121" s="423"/>
    </row>
    <row r="122" spans="1:16" ht="48" customHeight="1">
      <c r="A122" s="208">
        <v>17</v>
      </c>
      <c r="B122" s="407" t="s">
        <v>1147</v>
      </c>
      <c r="C122" s="499">
        <v>109</v>
      </c>
      <c r="D122" s="500" t="s">
        <v>1149</v>
      </c>
      <c r="E122" s="384">
        <v>7.4</v>
      </c>
      <c r="F122" s="504">
        <v>1</v>
      </c>
      <c r="G122" s="210">
        <v>35</v>
      </c>
      <c r="H122" s="211">
        <v>0.46</v>
      </c>
      <c r="I122" s="211">
        <v>0.44</v>
      </c>
      <c r="J122" s="211">
        <v>0.02</v>
      </c>
      <c r="K122" s="211">
        <v>0.08</v>
      </c>
      <c r="L122" s="212"/>
      <c r="M122" s="423"/>
      <c r="N122" s="423"/>
      <c r="O122" s="423"/>
      <c r="P122" s="423"/>
    </row>
    <row r="123" spans="1:16" ht="32.1" customHeight="1">
      <c r="A123" s="208">
        <v>17</v>
      </c>
      <c r="B123" s="407" t="s">
        <v>1147</v>
      </c>
      <c r="C123" s="499">
        <v>110</v>
      </c>
      <c r="D123" s="500" t="s">
        <v>1559</v>
      </c>
      <c r="E123" s="384">
        <v>1.92</v>
      </c>
      <c r="F123" s="504">
        <v>1</v>
      </c>
      <c r="G123" s="210">
        <v>10</v>
      </c>
      <c r="H123" s="211">
        <v>0.61</v>
      </c>
      <c r="I123" s="211">
        <v>0.26</v>
      </c>
      <c r="J123" s="211">
        <v>0.04</v>
      </c>
      <c r="K123" s="211">
        <v>0.09</v>
      </c>
      <c r="L123" s="212"/>
      <c r="M123" s="423"/>
      <c r="N123" s="423"/>
      <c r="O123" s="423"/>
      <c r="P123" s="423"/>
    </row>
    <row r="124" spans="1:16" ht="32.1" customHeight="1">
      <c r="A124" s="208">
        <v>17</v>
      </c>
      <c r="B124" s="407" t="s">
        <v>1147</v>
      </c>
      <c r="C124" s="499">
        <v>111</v>
      </c>
      <c r="D124" s="500" t="s">
        <v>1560</v>
      </c>
      <c r="E124" s="384">
        <v>1.39</v>
      </c>
      <c r="F124" s="504">
        <v>1</v>
      </c>
      <c r="G124" s="210">
        <v>10</v>
      </c>
      <c r="H124" s="211">
        <v>0.76</v>
      </c>
      <c r="I124" s="211">
        <v>0.08</v>
      </c>
      <c r="J124" s="211">
        <v>0.04</v>
      </c>
      <c r="K124" s="211">
        <v>0.12</v>
      </c>
      <c r="L124" s="212"/>
      <c r="M124" s="423"/>
      <c r="N124" s="423"/>
      <c r="O124" s="423"/>
      <c r="P124" s="423"/>
    </row>
    <row r="125" spans="1:16" ht="32.1" customHeight="1">
      <c r="A125" s="208">
        <v>17</v>
      </c>
      <c r="B125" s="407" t="s">
        <v>1147</v>
      </c>
      <c r="C125" s="499">
        <v>112</v>
      </c>
      <c r="D125" s="500" t="s">
        <v>1561</v>
      </c>
      <c r="E125" s="384">
        <v>1.89</v>
      </c>
      <c r="F125" s="504">
        <v>1</v>
      </c>
      <c r="G125" s="210">
        <v>10</v>
      </c>
      <c r="H125" s="211">
        <v>0.71</v>
      </c>
      <c r="I125" s="211">
        <v>0.15</v>
      </c>
      <c r="J125" s="211">
        <v>0.04</v>
      </c>
      <c r="K125" s="211">
        <v>0.1</v>
      </c>
      <c r="L125" s="212"/>
      <c r="M125" s="423"/>
      <c r="N125" s="423"/>
      <c r="O125" s="423"/>
      <c r="P125" s="423"/>
    </row>
    <row r="126" spans="1:16" ht="32.1" customHeight="1">
      <c r="A126" s="208">
        <v>17</v>
      </c>
      <c r="B126" s="407" t="s">
        <v>1147</v>
      </c>
      <c r="C126" s="499">
        <v>113</v>
      </c>
      <c r="D126" s="500" t="s">
        <v>1562</v>
      </c>
      <c r="E126" s="384">
        <v>2.56</v>
      </c>
      <c r="F126" s="504">
        <v>1</v>
      </c>
      <c r="G126" s="210">
        <v>10</v>
      </c>
      <c r="H126" s="211">
        <v>0.6</v>
      </c>
      <c r="I126" s="211">
        <v>0.27</v>
      </c>
      <c r="J126" s="211">
        <v>0.04</v>
      </c>
      <c r="K126" s="211">
        <v>0.09</v>
      </c>
      <c r="L126" s="212"/>
      <c r="M126" s="423"/>
      <c r="N126" s="423"/>
      <c r="O126" s="423"/>
      <c r="P126" s="423"/>
    </row>
    <row r="127" spans="1:16" ht="32.1" customHeight="1">
      <c r="A127" s="208">
        <v>18</v>
      </c>
      <c r="B127" s="407" t="s">
        <v>1477</v>
      </c>
      <c r="C127" s="499">
        <v>114</v>
      </c>
      <c r="D127" s="500" t="s">
        <v>1563</v>
      </c>
      <c r="E127" s="384">
        <v>1.66</v>
      </c>
      <c r="F127" s="504">
        <v>0.9</v>
      </c>
      <c r="G127" s="210">
        <v>18</v>
      </c>
      <c r="H127" s="211">
        <v>0.59399999999999997</v>
      </c>
      <c r="I127" s="211">
        <v>0.245</v>
      </c>
      <c r="J127" s="211">
        <v>4.4999999999999998E-2</v>
      </c>
      <c r="K127" s="211">
        <v>0.11600000000000001</v>
      </c>
      <c r="L127" s="212"/>
      <c r="M127" s="423"/>
      <c r="N127" s="423"/>
      <c r="O127" s="423"/>
      <c r="P127" s="423"/>
    </row>
    <row r="128" spans="1:16" ht="32.1" customHeight="1">
      <c r="A128" s="208">
        <v>18</v>
      </c>
      <c r="B128" s="407" t="s">
        <v>1477</v>
      </c>
      <c r="C128" s="499">
        <v>115</v>
      </c>
      <c r="D128" s="500" t="s">
        <v>1881</v>
      </c>
      <c r="E128" s="384">
        <v>1.82</v>
      </c>
      <c r="F128" s="504">
        <v>1</v>
      </c>
      <c r="G128" s="210">
        <v>23</v>
      </c>
      <c r="H128" s="211">
        <v>0.52900000000000003</v>
      </c>
      <c r="I128" s="211">
        <v>0.38200000000000001</v>
      </c>
      <c r="J128" s="211">
        <v>2.7E-2</v>
      </c>
      <c r="K128" s="211">
        <v>6.2E-2</v>
      </c>
      <c r="L128" s="212"/>
      <c r="M128" s="423"/>
      <c r="N128" s="423"/>
      <c r="O128" s="423"/>
      <c r="P128" s="423"/>
    </row>
    <row r="129" spans="1:16" ht="32.1" customHeight="1">
      <c r="A129" s="208">
        <v>18</v>
      </c>
      <c r="B129" s="407" t="s">
        <v>1477</v>
      </c>
      <c r="C129" s="499">
        <v>116</v>
      </c>
      <c r="D129" s="500" t="s">
        <v>1150</v>
      </c>
      <c r="E129" s="384">
        <v>1.71</v>
      </c>
      <c r="F129" s="504">
        <v>1</v>
      </c>
      <c r="G129" s="210">
        <v>10</v>
      </c>
      <c r="H129" s="211">
        <v>0.63</v>
      </c>
      <c r="I129" s="211">
        <v>0.2</v>
      </c>
      <c r="J129" s="211">
        <v>4.4999999999999998E-2</v>
      </c>
      <c r="K129" s="211">
        <v>0.125</v>
      </c>
      <c r="L129" s="212"/>
      <c r="M129" s="423"/>
      <c r="N129" s="423"/>
      <c r="O129" s="423"/>
      <c r="P129" s="423"/>
    </row>
    <row r="130" spans="1:16" ht="32.1" customHeight="1">
      <c r="A130" s="208">
        <v>19</v>
      </c>
      <c r="B130" s="407" t="s">
        <v>1151</v>
      </c>
      <c r="C130" s="499">
        <v>117</v>
      </c>
      <c r="D130" s="500" t="s">
        <v>1882</v>
      </c>
      <c r="E130" s="384">
        <v>1.98</v>
      </c>
      <c r="F130" s="504">
        <v>0.55000000000000004</v>
      </c>
      <c r="G130" s="210">
        <v>8</v>
      </c>
      <c r="H130" s="211">
        <v>0.61</v>
      </c>
      <c r="I130" s="211">
        <v>0.23799999999999999</v>
      </c>
      <c r="J130" s="211">
        <v>4.4999999999999998E-2</v>
      </c>
      <c r="K130" s="211">
        <v>0.107</v>
      </c>
      <c r="L130" s="212"/>
      <c r="M130" s="423"/>
      <c r="N130" s="423"/>
      <c r="O130" s="423"/>
      <c r="P130" s="423"/>
    </row>
    <row r="131" spans="1:16" ht="32.1" customHeight="1">
      <c r="A131" s="208">
        <v>19</v>
      </c>
      <c r="B131" s="407" t="s">
        <v>1151</v>
      </c>
      <c r="C131" s="379">
        <v>118</v>
      </c>
      <c r="D131" s="392" t="s">
        <v>1564</v>
      </c>
      <c r="E131" s="384">
        <v>3.66</v>
      </c>
      <c r="F131" s="504">
        <v>0.5</v>
      </c>
      <c r="G131" s="210">
        <v>9</v>
      </c>
      <c r="H131" s="211">
        <v>0.435</v>
      </c>
      <c r="I131" s="211">
        <v>0.46700000000000003</v>
      </c>
      <c r="J131" s="211">
        <v>2.7E-2</v>
      </c>
      <c r="K131" s="211">
        <v>7.0999999999999994E-2</v>
      </c>
      <c r="L131" s="212"/>
      <c r="M131" s="423"/>
      <c r="N131" s="423"/>
      <c r="O131" s="423"/>
      <c r="P131" s="423"/>
    </row>
    <row r="132" spans="1:16" ht="32.1" customHeight="1">
      <c r="A132" s="208">
        <v>19</v>
      </c>
      <c r="B132" s="407" t="s">
        <v>1151</v>
      </c>
      <c r="C132" s="379">
        <v>119</v>
      </c>
      <c r="D132" s="392" t="s">
        <v>1883</v>
      </c>
      <c r="E132" s="384">
        <v>4.05</v>
      </c>
      <c r="F132" s="504">
        <v>0.55000000000000004</v>
      </c>
      <c r="G132" s="210">
        <v>10</v>
      </c>
      <c r="H132" s="211">
        <v>0.435</v>
      </c>
      <c r="I132" s="211">
        <v>0.46700000000000003</v>
      </c>
      <c r="J132" s="211">
        <v>2.7E-2</v>
      </c>
      <c r="K132" s="211">
        <v>7.0999999999999994E-2</v>
      </c>
      <c r="L132" s="212"/>
      <c r="M132" s="423"/>
      <c r="N132" s="423"/>
      <c r="O132" s="423"/>
      <c r="P132" s="423"/>
    </row>
    <row r="133" spans="1:16" ht="32.1" customHeight="1">
      <c r="A133" s="208">
        <v>19</v>
      </c>
      <c r="B133" s="407" t="s">
        <v>1151</v>
      </c>
      <c r="C133" s="379">
        <v>120</v>
      </c>
      <c r="D133" s="392" t="s">
        <v>1565</v>
      </c>
      <c r="E133" s="384">
        <v>2.4500000000000002</v>
      </c>
      <c r="F133" s="504">
        <v>0.8</v>
      </c>
      <c r="G133" s="210">
        <v>16</v>
      </c>
      <c r="H133" s="211">
        <v>0.63900000000000001</v>
      </c>
      <c r="I133" s="211">
        <v>0.2</v>
      </c>
      <c r="J133" s="211">
        <v>3.5999999999999997E-2</v>
      </c>
      <c r="K133" s="211">
        <v>0.125</v>
      </c>
      <c r="L133" s="212"/>
      <c r="M133" s="423"/>
      <c r="N133" s="423"/>
      <c r="O133" s="423"/>
      <c r="P133" s="423"/>
    </row>
    <row r="134" spans="1:16" ht="32.1" customHeight="1">
      <c r="A134" s="208">
        <v>19</v>
      </c>
      <c r="B134" s="407" t="s">
        <v>1151</v>
      </c>
      <c r="C134" s="379">
        <v>121</v>
      </c>
      <c r="D134" s="392" t="s">
        <v>1566</v>
      </c>
      <c r="E134" s="384">
        <v>4.24</v>
      </c>
      <c r="F134" s="504">
        <v>0.73873</v>
      </c>
      <c r="G134" s="210">
        <v>16</v>
      </c>
      <c r="H134" s="211">
        <v>0.628</v>
      </c>
      <c r="I134" s="211">
        <v>0.23799999999999999</v>
      </c>
      <c r="J134" s="211">
        <v>2.7E-2</v>
      </c>
      <c r="K134" s="211">
        <v>0.107</v>
      </c>
      <c r="L134" s="212"/>
      <c r="M134" s="423"/>
      <c r="N134" s="423"/>
      <c r="O134" s="423"/>
      <c r="P134" s="423"/>
    </row>
    <row r="135" spans="1:16" ht="32.1" customHeight="1">
      <c r="A135" s="208">
        <v>19</v>
      </c>
      <c r="B135" s="407" t="s">
        <v>1151</v>
      </c>
      <c r="C135" s="379">
        <v>122</v>
      </c>
      <c r="D135" s="392" t="s">
        <v>1567</v>
      </c>
      <c r="E135" s="384">
        <v>1.4</v>
      </c>
      <c r="F135" s="504">
        <v>0.9</v>
      </c>
      <c r="G135" s="210">
        <v>13</v>
      </c>
      <c r="H135" s="211">
        <v>0.57999999999999996</v>
      </c>
      <c r="I135" s="211">
        <v>0.27700000000000002</v>
      </c>
      <c r="J135" s="211">
        <v>4.4999999999999998E-2</v>
      </c>
      <c r="K135" s="211">
        <v>9.8000000000000004E-2</v>
      </c>
      <c r="L135" s="212"/>
      <c r="M135" s="423"/>
      <c r="N135" s="423"/>
      <c r="O135" s="423"/>
      <c r="P135" s="423"/>
    </row>
    <row r="136" spans="1:16" ht="32.1" customHeight="1">
      <c r="A136" s="208">
        <v>19</v>
      </c>
      <c r="B136" s="407" t="s">
        <v>1151</v>
      </c>
      <c r="C136" s="379">
        <v>123</v>
      </c>
      <c r="D136" s="392" t="s">
        <v>1568</v>
      </c>
      <c r="E136" s="384">
        <v>2.46</v>
      </c>
      <c r="F136" s="504">
        <v>0.74</v>
      </c>
      <c r="G136" s="210">
        <v>10</v>
      </c>
      <c r="H136" s="211">
        <v>0.58899999999999997</v>
      </c>
      <c r="I136" s="211">
        <v>0.27700000000000002</v>
      </c>
      <c r="J136" s="211">
        <v>3.5999999999999997E-2</v>
      </c>
      <c r="K136" s="211">
        <v>9.8000000000000004E-2</v>
      </c>
      <c r="L136" s="212"/>
      <c r="M136" s="423"/>
      <c r="N136" s="423"/>
      <c r="O136" s="423"/>
      <c r="P136" s="423"/>
    </row>
    <row r="137" spans="1:16" ht="32.1" customHeight="1">
      <c r="A137" s="208">
        <v>19</v>
      </c>
      <c r="B137" s="407" t="s">
        <v>1151</v>
      </c>
      <c r="C137" s="379">
        <v>124</v>
      </c>
      <c r="D137" s="392" t="s">
        <v>1884</v>
      </c>
      <c r="E137" s="384">
        <v>3.24</v>
      </c>
      <c r="F137" s="504">
        <v>0.74</v>
      </c>
      <c r="G137" s="210">
        <v>10</v>
      </c>
      <c r="H137" s="211">
        <v>0.58899999999999997</v>
      </c>
      <c r="I137" s="211">
        <v>0.27700000000000002</v>
      </c>
      <c r="J137" s="211">
        <v>3.5999999999999997E-2</v>
      </c>
      <c r="K137" s="211">
        <v>9.8000000000000004E-2</v>
      </c>
      <c r="L137" s="212"/>
      <c r="M137" s="423"/>
      <c r="N137" s="423"/>
      <c r="O137" s="423"/>
      <c r="P137" s="423"/>
    </row>
    <row r="138" spans="1:16" ht="32.1" customHeight="1">
      <c r="A138" s="208">
        <v>19</v>
      </c>
      <c r="B138" s="407" t="s">
        <v>1151</v>
      </c>
      <c r="C138" s="379">
        <v>125</v>
      </c>
      <c r="D138" s="392" t="s">
        <v>1152</v>
      </c>
      <c r="E138" s="384">
        <v>1.0900000000000001</v>
      </c>
      <c r="F138" s="504">
        <v>0.52</v>
      </c>
      <c r="G138" s="210">
        <v>10</v>
      </c>
      <c r="H138" s="211">
        <v>0.59</v>
      </c>
      <c r="I138" s="211">
        <v>0.25800000000000001</v>
      </c>
      <c r="J138" s="211">
        <v>4.4999999999999998E-2</v>
      </c>
      <c r="K138" s="211">
        <v>0.107</v>
      </c>
      <c r="L138" s="212"/>
      <c r="M138" s="423"/>
      <c r="N138" s="423"/>
      <c r="O138" s="423"/>
      <c r="P138" s="423"/>
    </row>
    <row r="139" spans="1:16" ht="32.1" customHeight="1">
      <c r="A139" s="208">
        <v>19</v>
      </c>
      <c r="B139" s="407" t="s">
        <v>1151</v>
      </c>
      <c r="C139" s="379">
        <v>126</v>
      </c>
      <c r="D139" s="392" t="s">
        <v>1153</v>
      </c>
      <c r="E139" s="384">
        <v>1.36</v>
      </c>
      <c r="F139" s="504">
        <v>0.8</v>
      </c>
      <c r="G139" s="210">
        <v>13</v>
      </c>
      <c r="H139" s="211">
        <v>0.57999999999999996</v>
      </c>
      <c r="I139" s="211">
        <v>0.27700000000000002</v>
      </c>
      <c r="J139" s="211">
        <v>4.4999999999999998E-2</v>
      </c>
      <c r="K139" s="211">
        <v>9.8000000000000004E-2</v>
      </c>
      <c r="L139" s="212"/>
      <c r="M139" s="423"/>
      <c r="N139" s="423"/>
      <c r="O139" s="423"/>
      <c r="P139" s="423"/>
    </row>
    <row r="140" spans="1:16" ht="32.1" customHeight="1">
      <c r="A140" s="208">
        <v>19</v>
      </c>
      <c r="B140" s="407" t="s">
        <v>1151</v>
      </c>
      <c r="C140" s="379">
        <v>127</v>
      </c>
      <c r="D140" s="392" t="s">
        <v>1885</v>
      </c>
      <c r="E140" s="384">
        <v>1.41</v>
      </c>
      <c r="F140" s="504">
        <v>0.8</v>
      </c>
      <c r="G140" s="210">
        <v>13</v>
      </c>
      <c r="H140" s="211">
        <v>0.57999999999999996</v>
      </c>
      <c r="I140" s="211">
        <v>0.27700000000000002</v>
      </c>
      <c r="J140" s="211">
        <v>4.4999999999999998E-2</v>
      </c>
      <c r="K140" s="211">
        <v>9.8000000000000004E-2</v>
      </c>
      <c r="L140" s="212"/>
      <c r="M140" s="423"/>
      <c r="N140" s="423"/>
      <c r="O140" s="423"/>
      <c r="P140" s="423"/>
    </row>
    <row r="141" spans="1:16" ht="32.1" customHeight="1">
      <c r="A141" s="208">
        <v>19</v>
      </c>
      <c r="B141" s="407" t="s">
        <v>1151</v>
      </c>
      <c r="C141" s="379">
        <v>128</v>
      </c>
      <c r="D141" s="392" t="s">
        <v>1886</v>
      </c>
      <c r="E141" s="384">
        <v>1.88</v>
      </c>
      <c r="F141" s="504">
        <v>0.7</v>
      </c>
      <c r="G141" s="210">
        <v>9</v>
      </c>
      <c r="H141" s="211">
        <v>0.54200000000000004</v>
      </c>
      <c r="I141" s="211">
        <v>0.32400000000000001</v>
      </c>
      <c r="J141" s="211">
        <v>3.5999999999999997E-2</v>
      </c>
      <c r="K141" s="211">
        <v>9.8000000000000004E-2</v>
      </c>
      <c r="L141" s="212"/>
      <c r="M141" s="423"/>
      <c r="N141" s="423"/>
      <c r="O141" s="423"/>
      <c r="P141" s="423"/>
    </row>
    <row r="142" spans="1:16" ht="32.1" customHeight="1">
      <c r="A142" s="208">
        <v>19</v>
      </c>
      <c r="B142" s="407" t="s">
        <v>1151</v>
      </c>
      <c r="C142" s="379">
        <v>129</v>
      </c>
      <c r="D142" s="392" t="s">
        <v>1799</v>
      </c>
      <c r="E142" s="384">
        <v>1.92</v>
      </c>
      <c r="F142" s="504">
        <v>0.7</v>
      </c>
      <c r="G142" s="210">
        <v>9</v>
      </c>
      <c r="H142" s="211">
        <v>0.54200000000000004</v>
      </c>
      <c r="I142" s="211">
        <v>0.32400000000000001</v>
      </c>
      <c r="J142" s="211">
        <v>3.5999999999999997E-2</v>
      </c>
      <c r="K142" s="211">
        <v>9.8000000000000004E-2</v>
      </c>
      <c r="L142" s="212"/>
      <c r="M142" s="423"/>
      <c r="N142" s="423"/>
      <c r="O142" s="423"/>
      <c r="P142" s="423"/>
    </row>
    <row r="143" spans="1:16" ht="42.75">
      <c r="A143" s="208">
        <v>19</v>
      </c>
      <c r="B143" s="407" t="s">
        <v>1151</v>
      </c>
      <c r="C143" s="379">
        <v>130</v>
      </c>
      <c r="D143" s="392" t="s">
        <v>1887</v>
      </c>
      <c r="E143" s="384">
        <v>2.29</v>
      </c>
      <c r="F143" s="504">
        <v>0.8</v>
      </c>
      <c r="G143" s="210">
        <v>20</v>
      </c>
      <c r="H143" s="211">
        <v>0.6</v>
      </c>
      <c r="I143" s="211">
        <v>0.248</v>
      </c>
      <c r="J143" s="211">
        <v>4.4999999999999998E-2</v>
      </c>
      <c r="K143" s="211">
        <v>0.107</v>
      </c>
      <c r="L143" s="212"/>
      <c r="M143" s="423"/>
      <c r="N143" s="423"/>
      <c r="O143" s="423"/>
      <c r="P143" s="423"/>
    </row>
    <row r="144" spans="1:16" ht="42.75">
      <c r="A144" s="208">
        <v>19</v>
      </c>
      <c r="B144" s="407" t="s">
        <v>1151</v>
      </c>
      <c r="C144" s="379">
        <v>131</v>
      </c>
      <c r="D144" s="392" t="s">
        <v>1888</v>
      </c>
      <c r="E144" s="384">
        <v>3.12</v>
      </c>
      <c r="F144" s="504">
        <v>0.8</v>
      </c>
      <c r="G144" s="210">
        <v>20</v>
      </c>
      <c r="H144" s="211">
        <v>0.6</v>
      </c>
      <c r="I144" s="211">
        <v>0.248</v>
      </c>
      <c r="J144" s="211">
        <v>4.4999999999999998E-2</v>
      </c>
      <c r="K144" s="211">
        <v>0.107</v>
      </c>
      <c r="L144" s="212"/>
      <c r="M144" s="423"/>
      <c r="N144" s="423"/>
      <c r="O144" s="423"/>
      <c r="P144" s="423"/>
    </row>
    <row r="145" spans="1:16" ht="32.25" customHeight="1">
      <c r="A145" s="208">
        <v>19</v>
      </c>
      <c r="B145" s="407" t="s">
        <v>1151</v>
      </c>
      <c r="C145" s="379">
        <v>132</v>
      </c>
      <c r="D145" s="392" t="s">
        <v>1889</v>
      </c>
      <c r="E145" s="384">
        <v>1.96</v>
      </c>
      <c r="F145" s="504">
        <v>0.8</v>
      </c>
      <c r="G145" s="210">
        <v>17</v>
      </c>
      <c r="H145" s="211">
        <v>0.61</v>
      </c>
      <c r="I145" s="211">
        <v>0.23799999999999999</v>
      </c>
      <c r="J145" s="211">
        <v>4.4999999999999998E-2</v>
      </c>
      <c r="K145" s="211">
        <v>0.107</v>
      </c>
      <c r="L145" s="212"/>
      <c r="M145" s="423"/>
      <c r="N145" s="423"/>
      <c r="O145" s="423"/>
      <c r="P145" s="423"/>
    </row>
    <row r="146" spans="1:16" ht="30.75" customHeight="1">
      <c r="A146" s="208">
        <v>19</v>
      </c>
      <c r="B146" s="407" t="s">
        <v>1151</v>
      </c>
      <c r="C146" s="379">
        <v>133</v>
      </c>
      <c r="D146" s="392" t="s">
        <v>1890</v>
      </c>
      <c r="E146" s="384">
        <v>2.17</v>
      </c>
      <c r="F146" s="504">
        <v>0.8</v>
      </c>
      <c r="G146" s="210">
        <v>17</v>
      </c>
      <c r="H146" s="211">
        <v>0.61</v>
      </c>
      <c r="I146" s="211">
        <v>0.23799999999999999</v>
      </c>
      <c r="J146" s="211">
        <v>4.4999999999999998E-2</v>
      </c>
      <c r="K146" s="211">
        <v>0.107</v>
      </c>
      <c r="L146" s="212"/>
      <c r="M146" s="423"/>
      <c r="N146" s="423"/>
      <c r="O146" s="423"/>
      <c r="P146" s="423"/>
    </row>
    <row r="147" spans="1:16" ht="28.5">
      <c r="A147" s="208">
        <v>19</v>
      </c>
      <c r="B147" s="407" t="s">
        <v>1151</v>
      </c>
      <c r="C147" s="379">
        <v>134</v>
      </c>
      <c r="D147" s="392" t="s">
        <v>1800</v>
      </c>
      <c r="E147" s="384">
        <v>2.02</v>
      </c>
      <c r="F147" s="504">
        <v>0.8</v>
      </c>
      <c r="G147" s="210">
        <v>15</v>
      </c>
      <c r="H147" s="211">
        <v>0.629</v>
      </c>
      <c r="I147" s="211">
        <v>0.219</v>
      </c>
      <c r="J147" s="211">
        <v>3.5999999999999997E-2</v>
      </c>
      <c r="K147" s="211">
        <v>0.11600000000000001</v>
      </c>
      <c r="L147" s="212"/>
      <c r="M147" s="423"/>
      <c r="N147" s="423"/>
      <c r="O147" s="423"/>
      <c r="P147" s="423"/>
    </row>
    <row r="148" spans="1:16" ht="28.5">
      <c r="A148" s="208">
        <v>19</v>
      </c>
      <c r="B148" s="407" t="s">
        <v>1151</v>
      </c>
      <c r="C148" s="379">
        <v>135</v>
      </c>
      <c r="D148" s="392" t="s">
        <v>1801</v>
      </c>
      <c r="E148" s="384">
        <v>2.57</v>
      </c>
      <c r="F148" s="504">
        <v>0.8</v>
      </c>
      <c r="G148" s="210">
        <v>15</v>
      </c>
      <c r="H148" s="211">
        <v>0.629</v>
      </c>
      <c r="I148" s="211">
        <v>0.219</v>
      </c>
      <c r="J148" s="211">
        <v>3.5999999999999997E-2</v>
      </c>
      <c r="K148" s="211">
        <v>0.11600000000000001</v>
      </c>
      <c r="L148" s="212"/>
      <c r="M148" s="423"/>
      <c r="N148" s="423"/>
      <c r="O148" s="423"/>
      <c r="P148" s="423"/>
    </row>
    <row r="149" spans="1:16" ht="28.5">
      <c r="A149" s="208">
        <v>19</v>
      </c>
      <c r="B149" s="407" t="s">
        <v>1151</v>
      </c>
      <c r="C149" s="379">
        <v>136</v>
      </c>
      <c r="D149" s="392" t="s">
        <v>1802</v>
      </c>
      <c r="E149" s="384">
        <v>3.14</v>
      </c>
      <c r="F149" s="504">
        <v>0.8</v>
      </c>
      <c r="G149" s="210">
        <v>15</v>
      </c>
      <c r="H149" s="211">
        <v>0.629</v>
      </c>
      <c r="I149" s="211">
        <v>0.219</v>
      </c>
      <c r="J149" s="211">
        <v>3.5999999999999997E-2</v>
      </c>
      <c r="K149" s="211">
        <v>0.11600000000000001</v>
      </c>
      <c r="L149" s="212"/>
      <c r="M149" s="423"/>
      <c r="N149" s="423"/>
      <c r="O149" s="423"/>
      <c r="P149" s="423"/>
    </row>
    <row r="150" spans="1:16" ht="28.5">
      <c r="A150" s="208">
        <v>19</v>
      </c>
      <c r="B150" s="407" t="s">
        <v>1151</v>
      </c>
      <c r="C150" s="379">
        <v>137</v>
      </c>
      <c r="D150" s="392" t="s">
        <v>1154</v>
      </c>
      <c r="E150" s="384">
        <v>2.48</v>
      </c>
      <c r="F150" s="504">
        <v>0.8</v>
      </c>
      <c r="G150" s="210">
        <v>15</v>
      </c>
      <c r="H150" s="211">
        <v>0.57999999999999996</v>
      </c>
      <c r="I150" s="211">
        <v>0.27700000000000002</v>
      </c>
      <c r="J150" s="211">
        <v>4.4999999999999998E-2</v>
      </c>
      <c r="K150" s="211">
        <v>9.8000000000000004E-2</v>
      </c>
      <c r="L150" s="212"/>
      <c r="M150" s="423"/>
      <c r="N150" s="423"/>
      <c r="O150" s="423"/>
      <c r="P150" s="423"/>
    </row>
    <row r="151" spans="1:16" ht="28.5">
      <c r="A151" s="208">
        <v>19</v>
      </c>
      <c r="B151" s="407" t="s">
        <v>1151</v>
      </c>
      <c r="C151" s="499">
        <v>138</v>
      </c>
      <c r="D151" s="500" t="s">
        <v>1569</v>
      </c>
      <c r="E151" s="384">
        <v>0.5</v>
      </c>
      <c r="F151" s="504">
        <v>1</v>
      </c>
      <c r="G151" s="210">
        <v>9</v>
      </c>
      <c r="H151" s="211">
        <v>0.71699999999999997</v>
      </c>
      <c r="I151" s="211">
        <v>0.105</v>
      </c>
      <c r="J151" s="211">
        <v>5.2999999999999999E-2</v>
      </c>
      <c r="K151" s="211">
        <v>0.125</v>
      </c>
      <c r="L151" s="212"/>
      <c r="M151" s="423"/>
      <c r="N151" s="423"/>
      <c r="O151" s="423"/>
      <c r="P151" s="423"/>
    </row>
    <row r="152" spans="1:16" ht="42.75">
      <c r="A152" s="208">
        <v>19</v>
      </c>
      <c r="B152" s="407" t="s">
        <v>1151</v>
      </c>
      <c r="C152" s="499">
        <v>139</v>
      </c>
      <c r="D152" s="500" t="s">
        <v>1891</v>
      </c>
      <c r="E152" s="384">
        <v>1.91</v>
      </c>
      <c r="F152" s="504">
        <v>0.8</v>
      </c>
      <c r="G152" s="210">
        <v>20</v>
      </c>
      <c r="H152" s="211">
        <v>0.70799999999999996</v>
      </c>
      <c r="I152" s="211">
        <v>0.114</v>
      </c>
      <c r="J152" s="211">
        <v>5.2999999999999999E-2</v>
      </c>
      <c r="K152" s="211">
        <v>0.125</v>
      </c>
      <c r="L152" s="212"/>
      <c r="M152" s="423"/>
      <c r="N152" s="423"/>
      <c r="O152" s="423"/>
      <c r="P152" s="423"/>
    </row>
    <row r="153" spans="1:16" ht="42.75">
      <c r="A153" s="208">
        <v>19</v>
      </c>
      <c r="B153" s="407" t="s">
        <v>1151</v>
      </c>
      <c r="C153" s="499">
        <v>140</v>
      </c>
      <c r="D153" s="500" t="s">
        <v>1570</v>
      </c>
      <c r="E153" s="384">
        <v>2.88</v>
      </c>
      <c r="F153" s="504">
        <v>0.85</v>
      </c>
      <c r="G153" s="210">
        <v>15</v>
      </c>
      <c r="H153" s="211">
        <v>0.69599999999999995</v>
      </c>
      <c r="I153" s="211">
        <v>0.13400000000000001</v>
      </c>
      <c r="J153" s="211">
        <v>4.4999999999999998E-2</v>
      </c>
      <c r="K153" s="211">
        <v>0.125</v>
      </c>
      <c r="L153" s="212"/>
      <c r="M153" s="423"/>
      <c r="N153" s="423"/>
      <c r="O153" s="423"/>
      <c r="P153" s="423"/>
    </row>
    <row r="154" spans="1:16" ht="42.75">
      <c r="A154" s="208">
        <v>19</v>
      </c>
      <c r="B154" s="407" t="s">
        <v>1151</v>
      </c>
      <c r="C154" s="499">
        <v>141</v>
      </c>
      <c r="D154" s="500" t="s">
        <v>1571</v>
      </c>
      <c r="E154" s="384">
        <v>4.25</v>
      </c>
      <c r="F154" s="504">
        <v>0.76024999999999998</v>
      </c>
      <c r="G154" s="210">
        <v>15</v>
      </c>
      <c r="H154" s="211">
        <v>0.61</v>
      </c>
      <c r="I154" s="211">
        <v>0.23799999999999999</v>
      </c>
      <c r="J154" s="211">
        <v>4.4999999999999998E-2</v>
      </c>
      <c r="K154" s="211">
        <v>0.107</v>
      </c>
      <c r="L154" s="212"/>
      <c r="M154" s="423"/>
      <c r="N154" s="423"/>
      <c r="O154" s="423"/>
      <c r="P154" s="423"/>
    </row>
    <row r="155" spans="1:16" ht="32.1" customHeight="1">
      <c r="A155" s="208">
        <v>19</v>
      </c>
      <c r="B155" s="407" t="s">
        <v>1151</v>
      </c>
      <c r="C155" s="499">
        <v>142</v>
      </c>
      <c r="D155" s="500" t="s">
        <v>1155</v>
      </c>
      <c r="E155" s="384">
        <v>2.56</v>
      </c>
      <c r="F155" s="504">
        <v>0.92</v>
      </c>
      <c r="G155" s="210">
        <v>15</v>
      </c>
      <c r="H155" s="211">
        <v>0.57099999999999995</v>
      </c>
      <c r="I155" s="211">
        <v>0.28599999999999998</v>
      </c>
      <c r="J155" s="211">
        <v>3.5999999999999997E-2</v>
      </c>
      <c r="K155" s="211">
        <v>0.107</v>
      </c>
      <c r="L155" s="212"/>
      <c r="M155" s="423"/>
      <c r="N155" s="423"/>
      <c r="O155" s="423"/>
      <c r="P155" s="423"/>
    </row>
    <row r="156" spans="1:16" ht="32.1" customHeight="1">
      <c r="A156" s="208">
        <v>19</v>
      </c>
      <c r="B156" s="407" t="s">
        <v>1151</v>
      </c>
      <c r="C156" s="499">
        <v>143</v>
      </c>
      <c r="D156" s="500" t="s">
        <v>1156</v>
      </c>
      <c r="E156" s="384">
        <v>3.6</v>
      </c>
      <c r="F156" s="504">
        <v>0.8</v>
      </c>
      <c r="G156" s="210">
        <v>19</v>
      </c>
      <c r="H156" s="211">
        <v>0.503</v>
      </c>
      <c r="I156" s="211">
        <v>0.372</v>
      </c>
      <c r="J156" s="211">
        <v>3.5999999999999997E-2</v>
      </c>
      <c r="K156" s="211">
        <v>8.8999999999999996E-2</v>
      </c>
      <c r="L156" s="212"/>
      <c r="M156" s="423"/>
      <c r="N156" s="423"/>
      <c r="O156" s="423"/>
      <c r="P156" s="423"/>
    </row>
    <row r="157" spans="1:16" ht="32.1" customHeight="1">
      <c r="A157" s="208">
        <v>19</v>
      </c>
      <c r="B157" s="407" t="s">
        <v>1151</v>
      </c>
      <c r="C157" s="499">
        <v>144</v>
      </c>
      <c r="D157" s="500" t="s">
        <v>1484</v>
      </c>
      <c r="E157" s="384">
        <v>4.2699999999999996</v>
      </c>
      <c r="F157" s="504">
        <v>1</v>
      </c>
      <c r="G157" s="210">
        <v>29</v>
      </c>
      <c r="H157" s="211">
        <v>0.34699999999999998</v>
      </c>
      <c r="I157" s="211">
        <v>0.58199999999999996</v>
      </c>
      <c r="J157" s="211">
        <v>1.7999999999999999E-2</v>
      </c>
      <c r="K157" s="211">
        <v>5.2999999999999999E-2</v>
      </c>
      <c r="L157" s="212"/>
      <c r="M157" s="423"/>
      <c r="N157" s="423"/>
      <c r="O157" s="423"/>
      <c r="P157" s="423"/>
    </row>
    <row r="158" spans="1:16" ht="43.5" customHeight="1">
      <c r="A158" s="208">
        <v>19</v>
      </c>
      <c r="B158" s="407" t="s">
        <v>1151</v>
      </c>
      <c r="C158" s="499">
        <v>145</v>
      </c>
      <c r="D158" s="500" t="s">
        <v>1485</v>
      </c>
      <c r="E158" s="384">
        <v>3.46</v>
      </c>
      <c r="F158" s="504">
        <v>1</v>
      </c>
      <c r="G158" s="210">
        <v>10</v>
      </c>
      <c r="H158" s="211">
        <v>0.377</v>
      </c>
      <c r="I158" s="211">
        <v>0.53400000000000003</v>
      </c>
      <c r="J158" s="211">
        <v>1.7999999999999999E-2</v>
      </c>
      <c r="K158" s="211">
        <v>7.0999999999999994E-2</v>
      </c>
      <c r="L158" s="212"/>
      <c r="M158" s="423"/>
      <c r="N158" s="423"/>
      <c r="O158" s="423"/>
      <c r="P158" s="423"/>
    </row>
    <row r="159" spans="1:16" ht="42.75">
      <c r="A159" s="208">
        <v>19</v>
      </c>
      <c r="B159" s="407" t="s">
        <v>1151</v>
      </c>
      <c r="C159" s="379">
        <v>146</v>
      </c>
      <c r="D159" s="392" t="s">
        <v>1962</v>
      </c>
      <c r="E159" s="384">
        <v>0.56000000000000005</v>
      </c>
      <c r="F159" s="504">
        <v>1</v>
      </c>
      <c r="G159" s="210">
        <v>4</v>
      </c>
      <c r="H159" s="211">
        <v>0.38700000000000001</v>
      </c>
      <c r="I159" s="211">
        <v>0.51500000000000001</v>
      </c>
      <c r="J159" s="211">
        <v>1.7999999999999999E-2</v>
      </c>
      <c r="K159" s="211">
        <v>0.08</v>
      </c>
      <c r="L159" s="212"/>
      <c r="M159" s="423"/>
      <c r="N159" s="423"/>
      <c r="O159" s="423"/>
      <c r="P159" s="423"/>
    </row>
    <row r="160" spans="1:16" ht="42.75">
      <c r="A160" s="208">
        <v>19</v>
      </c>
      <c r="B160" s="407" t="s">
        <v>1151</v>
      </c>
      <c r="C160" s="379">
        <v>147</v>
      </c>
      <c r="D160" s="392" t="s">
        <v>1963</v>
      </c>
      <c r="E160" s="384">
        <v>1.04</v>
      </c>
      <c r="F160" s="504">
        <v>1</v>
      </c>
      <c r="G160" s="210">
        <v>7</v>
      </c>
      <c r="H160" s="211">
        <v>0.29699999999999999</v>
      </c>
      <c r="I160" s="211">
        <v>0.64900000000000002</v>
      </c>
      <c r="J160" s="211">
        <v>2.7E-2</v>
      </c>
      <c r="K160" s="211">
        <v>2.7E-2</v>
      </c>
      <c r="L160" s="212"/>
      <c r="M160" s="423"/>
      <c r="N160" s="423"/>
      <c r="O160" s="423"/>
      <c r="P160" s="423"/>
    </row>
    <row r="161" spans="1:16" ht="42.75">
      <c r="A161" s="208">
        <v>19</v>
      </c>
      <c r="B161" s="407" t="s">
        <v>1151</v>
      </c>
      <c r="C161" s="379">
        <v>148</v>
      </c>
      <c r="D161" s="392" t="s">
        <v>1964</v>
      </c>
      <c r="E161" s="384">
        <v>1.56</v>
      </c>
      <c r="F161" s="504">
        <v>1</v>
      </c>
      <c r="G161" s="210">
        <v>7</v>
      </c>
      <c r="H161" s="211">
        <v>0.38700000000000001</v>
      </c>
      <c r="I161" s="211">
        <v>0.51500000000000001</v>
      </c>
      <c r="J161" s="211">
        <v>1.7999999999999999E-2</v>
      </c>
      <c r="K161" s="211">
        <v>0.08</v>
      </c>
      <c r="L161" s="212"/>
      <c r="M161" s="423"/>
      <c r="N161" s="423"/>
      <c r="O161" s="423"/>
      <c r="P161" s="423"/>
    </row>
    <row r="162" spans="1:16" ht="42.75">
      <c r="A162" s="208">
        <v>19</v>
      </c>
      <c r="B162" s="407" t="s">
        <v>1151</v>
      </c>
      <c r="C162" s="379">
        <v>149</v>
      </c>
      <c r="D162" s="392" t="s">
        <v>1965</v>
      </c>
      <c r="E162" s="384">
        <v>2.23</v>
      </c>
      <c r="F162" s="504">
        <v>1</v>
      </c>
      <c r="G162" s="210">
        <v>10</v>
      </c>
      <c r="H162" s="211">
        <v>0.38700000000000001</v>
      </c>
      <c r="I162" s="211">
        <v>0.51500000000000001</v>
      </c>
      <c r="J162" s="211">
        <v>1.7999999999999999E-2</v>
      </c>
      <c r="K162" s="211">
        <v>0.08</v>
      </c>
      <c r="L162" s="212"/>
      <c r="M162" s="423"/>
      <c r="N162" s="423"/>
      <c r="O162" s="423"/>
      <c r="P162" s="423"/>
    </row>
    <row r="163" spans="1:16" ht="42.75">
      <c r="A163" s="208">
        <v>19</v>
      </c>
      <c r="B163" s="407" t="s">
        <v>1151</v>
      </c>
      <c r="C163" s="379">
        <v>150</v>
      </c>
      <c r="D163" s="392" t="s">
        <v>1966</v>
      </c>
      <c r="E163" s="384">
        <v>2.4</v>
      </c>
      <c r="F163" s="504">
        <v>1</v>
      </c>
      <c r="G163" s="210">
        <v>4</v>
      </c>
      <c r="H163" s="211">
        <v>0.38700000000000001</v>
      </c>
      <c r="I163" s="211">
        <v>0.51500000000000001</v>
      </c>
      <c r="J163" s="211">
        <v>1.7999999999999999E-2</v>
      </c>
      <c r="K163" s="211">
        <v>0.08</v>
      </c>
      <c r="L163" s="212"/>
      <c r="M163" s="423"/>
      <c r="N163" s="423"/>
      <c r="O163" s="423"/>
      <c r="P163" s="423"/>
    </row>
    <row r="164" spans="1:16" ht="42.75">
      <c r="A164" s="208">
        <v>19</v>
      </c>
      <c r="B164" s="407" t="s">
        <v>1151</v>
      </c>
      <c r="C164" s="379">
        <v>151</v>
      </c>
      <c r="D164" s="392" t="s">
        <v>1967</v>
      </c>
      <c r="E164" s="384">
        <v>2.92</v>
      </c>
      <c r="F164" s="504">
        <v>1</v>
      </c>
      <c r="G164" s="210">
        <v>14</v>
      </c>
      <c r="H164" s="211">
        <v>0.38700000000000001</v>
      </c>
      <c r="I164" s="211">
        <v>0.51500000000000001</v>
      </c>
      <c r="J164" s="211">
        <v>1.7999999999999999E-2</v>
      </c>
      <c r="K164" s="211">
        <v>0.08</v>
      </c>
      <c r="L164" s="212"/>
      <c r="M164" s="423"/>
      <c r="N164" s="423"/>
      <c r="O164" s="423"/>
      <c r="P164" s="423"/>
    </row>
    <row r="165" spans="1:16" ht="42.75">
      <c r="A165" s="208">
        <v>19</v>
      </c>
      <c r="B165" s="407" t="s">
        <v>1151</v>
      </c>
      <c r="C165" s="379">
        <v>152</v>
      </c>
      <c r="D165" s="392" t="s">
        <v>1968</v>
      </c>
      <c r="E165" s="384">
        <v>3.3</v>
      </c>
      <c r="F165" s="504">
        <v>1</v>
      </c>
      <c r="G165" s="210">
        <v>15</v>
      </c>
      <c r="H165" s="211">
        <v>0.38700000000000001</v>
      </c>
      <c r="I165" s="211">
        <v>0.51500000000000001</v>
      </c>
      <c r="J165" s="211">
        <v>1.7999999999999999E-2</v>
      </c>
      <c r="K165" s="211">
        <v>0.08</v>
      </c>
      <c r="L165" s="212"/>
      <c r="M165" s="423"/>
      <c r="N165" s="423"/>
      <c r="O165" s="423"/>
      <c r="P165" s="423"/>
    </row>
    <row r="166" spans="1:16" ht="42.75">
      <c r="A166" s="208">
        <v>19</v>
      </c>
      <c r="B166" s="407" t="s">
        <v>1151</v>
      </c>
      <c r="C166" s="379">
        <v>153</v>
      </c>
      <c r="D166" s="392" t="s">
        <v>1969</v>
      </c>
      <c r="E166" s="384">
        <v>4.22</v>
      </c>
      <c r="F166" s="504">
        <v>1</v>
      </c>
      <c r="G166" s="210">
        <v>15</v>
      </c>
      <c r="H166" s="211">
        <v>0.38700000000000001</v>
      </c>
      <c r="I166" s="211">
        <v>0.51500000000000001</v>
      </c>
      <c r="J166" s="211">
        <v>1.7999999999999999E-2</v>
      </c>
      <c r="K166" s="211">
        <v>0.08</v>
      </c>
      <c r="L166" s="212"/>
      <c r="M166" s="423"/>
      <c r="N166" s="423"/>
      <c r="O166" s="423"/>
      <c r="P166" s="423"/>
    </row>
    <row r="167" spans="1:16" ht="48" customHeight="1">
      <c r="A167" s="208">
        <v>19</v>
      </c>
      <c r="B167" s="407" t="s">
        <v>1151</v>
      </c>
      <c r="C167" s="379">
        <v>154</v>
      </c>
      <c r="D167" s="392" t="s">
        <v>1970</v>
      </c>
      <c r="E167" s="384">
        <v>5.3</v>
      </c>
      <c r="F167" s="504">
        <v>1</v>
      </c>
      <c r="G167" s="210">
        <v>10</v>
      </c>
      <c r="H167" s="211">
        <v>0.38700000000000001</v>
      </c>
      <c r="I167" s="211">
        <v>0.51500000000000001</v>
      </c>
      <c r="J167" s="211">
        <v>1.7999999999999999E-2</v>
      </c>
      <c r="K167" s="211">
        <v>0.08</v>
      </c>
      <c r="L167" s="212"/>
      <c r="M167" s="423"/>
      <c r="N167" s="423"/>
      <c r="O167" s="423"/>
      <c r="P167" s="423"/>
    </row>
    <row r="168" spans="1:16" ht="48" customHeight="1">
      <c r="A168" s="208">
        <v>19</v>
      </c>
      <c r="B168" s="407" t="s">
        <v>1151</v>
      </c>
      <c r="C168" s="379">
        <v>155</v>
      </c>
      <c r="D168" s="392" t="s">
        <v>1971</v>
      </c>
      <c r="E168" s="384">
        <v>11.02</v>
      </c>
      <c r="F168" s="504">
        <v>1</v>
      </c>
      <c r="G168" s="210">
        <v>4</v>
      </c>
      <c r="H168" s="211">
        <v>0.38700000000000001</v>
      </c>
      <c r="I168" s="211">
        <v>0.51500000000000001</v>
      </c>
      <c r="J168" s="211">
        <v>1.7999999999999999E-2</v>
      </c>
      <c r="K168" s="211">
        <v>0.08</v>
      </c>
      <c r="L168" s="212"/>
      <c r="M168" s="423"/>
      <c r="N168" s="423"/>
      <c r="O168" s="423"/>
      <c r="P168" s="423"/>
    </row>
    <row r="169" spans="1:16" ht="32.1" customHeight="1">
      <c r="A169" s="208">
        <v>19</v>
      </c>
      <c r="B169" s="407" t="s">
        <v>1151</v>
      </c>
      <c r="C169" s="379">
        <v>156</v>
      </c>
      <c r="D169" s="392" t="s">
        <v>1972</v>
      </c>
      <c r="E169" s="384">
        <v>2.0499999999999998</v>
      </c>
      <c r="F169" s="504">
        <v>1</v>
      </c>
      <c r="G169" s="210">
        <v>8</v>
      </c>
      <c r="H169" s="211">
        <v>0.38700000000000001</v>
      </c>
      <c r="I169" s="211">
        <v>0.51500000000000001</v>
      </c>
      <c r="J169" s="211">
        <v>1.7999999999999999E-2</v>
      </c>
      <c r="K169" s="211">
        <v>0.08</v>
      </c>
      <c r="L169" s="212"/>
      <c r="M169" s="423"/>
      <c r="N169" s="423"/>
      <c r="O169" s="423"/>
      <c r="P169" s="423"/>
    </row>
    <row r="170" spans="1:16" ht="57">
      <c r="A170" s="208">
        <v>19</v>
      </c>
      <c r="B170" s="407" t="s">
        <v>1151</v>
      </c>
      <c r="C170" s="379">
        <v>157</v>
      </c>
      <c r="D170" s="392" t="s">
        <v>2003</v>
      </c>
      <c r="E170" s="384">
        <v>7.92</v>
      </c>
      <c r="F170" s="504">
        <v>1</v>
      </c>
      <c r="G170" s="210">
        <v>8</v>
      </c>
      <c r="H170" s="211">
        <v>0.29699999999999999</v>
      </c>
      <c r="I170" s="211">
        <v>0.64900000000000002</v>
      </c>
      <c r="J170" s="211">
        <v>2.7E-2</v>
      </c>
      <c r="K170" s="211">
        <v>2.7E-2</v>
      </c>
      <c r="L170" s="212"/>
      <c r="M170" s="423"/>
      <c r="N170" s="423"/>
      <c r="O170" s="423"/>
      <c r="P170" s="423"/>
    </row>
    <row r="171" spans="1:16" ht="15" hidden="1" customHeight="1">
      <c r="A171" s="208">
        <v>19</v>
      </c>
      <c r="B171" s="407" t="s">
        <v>1151</v>
      </c>
      <c r="C171" s="379">
        <v>158</v>
      </c>
      <c r="D171" s="392" t="s">
        <v>1973</v>
      </c>
      <c r="E171" s="384">
        <v>2.93</v>
      </c>
      <c r="F171" s="504">
        <v>1</v>
      </c>
      <c r="G171" s="210">
        <v>8</v>
      </c>
      <c r="H171" s="211"/>
      <c r="I171" s="211">
        <v>0</v>
      </c>
      <c r="J171" s="211">
        <v>0</v>
      </c>
      <c r="K171" s="211">
        <v>0</v>
      </c>
      <c r="L171" s="212" t="s">
        <v>1998</v>
      </c>
      <c r="M171" s="423"/>
      <c r="N171" s="423"/>
      <c r="O171" s="423"/>
      <c r="P171" s="423"/>
    </row>
    <row r="172" spans="1:16" ht="57">
      <c r="A172" s="208">
        <v>19</v>
      </c>
      <c r="B172" s="407" t="s">
        <v>1151</v>
      </c>
      <c r="C172" s="379">
        <v>159</v>
      </c>
      <c r="D172" s="392" t="s">
        <v>1974</v>
      </c>
      <c r="E172" s="384">
        <v>1.02</v>
      </c>
      <c r="F172" s="504">
        <v>1</v>
      </c>
      <c r="G172" s="210">
        <v>8</v>
      </c>
      <c r="H172" s="211">
        <v>0.29699999999999999</v>
      </c>
      <c r="I172" s="211">
        <v>0.64900000000000002</v>
      </c>
      <c r="J172" s="211">
        <v>2.7E-2</v>
      </c>
      <c r="K172" s="211">
        <v>2.7E-2</v>
      </c>
      <c r="L172" s="212"/>
      <c r="M172" s="423"/>
      <c r="N172" s="423"/>
      <c r="O172" s="423"/>
      <c r="P172" s="423"/>
    </row>
    <row r="173" spans="1:16" ht="15.95" customHeight="1">
      <c r="A173" s="208">
        <v>19</v>
      </c>
      <c r="B173" s="407" t="s">
        <v>1151</v>
      </c>
      <c r="C173" s="379">
        <v>160</v>
      </c>
      <c r="D173" s="392" t="s">
        <v>1481</v>
      </c>
      <c r="E173" s="384">
        <v>2</v>
      </c>
      <c r="F173" s="504">
        <v>0.8</v>
      </c>
      <c r="G173" s="210">
        <v>11</v>
      </c>
      <c r="H173" s="211">
        <v>0.66700000000000004</v>
      </c>
      <c r="I173" s="211">
        <v>0.17199999999999999</v>
      </c>
      <c r="J173" s="211">
        <v>4.4999999999999998E-2</v>
      </c>
      <c r="K173" s="211">
        <v>0.11600000000000001</v>
      </c>
      <c r="L173" s="212"/>
      <c r="M173" s="423"/>
      <c r="N173" s="423"/>
      <c r="O173" s="423"/>
      <c r="P173" s="423"/>
    </row>
    <row r="174" spans="1:16" ht="15.95" customHeight="1">
      <c r="A174" s="208">
        <v>19</v>
      </c>
      <c r="B174" s="407" t="s">
        <v>1151</v>
      </c>
      <c r="C174" s="379">
        <v>161</v>
      </c>
      <c r="D174" s="392" t="s">
        <v>1482</v>
      </c>
      <c r="E174" s="384">
        <v>2.21</v>
      </c>
      <c r="F174" s="504">
        <v>0.8</v>
      </c>
      <c r="G174" s="210">
        <v>25</v>
      </c>
      <c r="H174" s="211">
        <v>0.64800000000000002</v>
      </c>
      <c r="I174" s="211">
        <v>0.191</v>
      </c>
      <c r="J174" s="211">
        <v>4.4999999999999998E-2</v>
      </c>
      <c r="K174" s="211">
        <v>0.11600000000000001</v>
      </c>
      <c r="L174" s="212"/>
      <c r="M174" s="423"/>
      <c r="N174" s="423"/>
      <c r="O174" s="423"/>
      <c r="P174" s="423"/>
    </row>
    <row r="175" spans="1:16" ht="15.95" customHeight="1">
      <c r="A175" s="208">
        <v>19</v>
      </c>
      <c r="B175" s="407" t="s">
        <v>1151</v>
      </c>
      <c r="C175" s="379">
        <v>162</v>
      </c>
      <c r="D175" s="392" t="s">
        <v>1483</v>
      </c>
      <c r="E175" s="384">
        <v>3.53</v>
      </c>
      <c r="F175" s="504">
        <v>0.75</v>
      </c>
      <c r="G175" s="210">
        <v>24</v>
      </c>
      <c r="H175" s="211">
        <v>0.59899999999999998</v>
      </c>
      <c r="I175" s="211">
        <v>0.25800000000000001</v>
      </c>
      <c r="J175" s="211">
        <v>4.4999999999999998E-2</v>
      </c>
      <c r="K175" s="211">
        <v>9.8000000000000004E-2</v>
      </c>
      <c r="L175" s="212"/>
      <c r="M175" s="423"/>
      <c r="N175" s="423"/>
      <c r="O175" s="423"/>
      <c r="P175" s="423"/>
    </row>
    <row r="176" spans="1:16" ht="32.1" customHeight="1">
      <c r="A176" s="208">
        <v>20</v>
      </c>
      <c r="B176" s="407" t="s">
        <v>1157</v>
      </c>
      <c r="C176" s="379">
        <v>163</v>
      </c>
      <c r="D176" s="392" t="s">
        <v>1158</v>
      </c>
      <c r="E176" s="384">
        <v>0.66</v>
      </c>
      <c r="F176" s="504">
        <v>1</v>
      </c>
      <c r="G176" s="210">
        <v>4</v>
      </c>
      <c r="H176" s="211">
        <v>0.82099999999999995</v>
      </c>
      <c r="I176" s="211">
        <v>3.5999999999999997E-2</v>
      </c>
      <c r="J176" s="211">
        <v>3.5999999999999997E-2</v>
      </c>
      <c r="K176" s="211">
        <v>0.107</v>
      </c>
      <c r="L176" s="212"/>
      <c r="M176" s="423"/>
      <c r="N176" s="423"/>
      <c r="O176" s="423"/>
      <c r="P176" s="423"/>
    </row>
    <row r="177" spans="1:16" ht="32.1" customHeight="1">
      <c r="A177" s="208">
        <v>20</v>
      </c>
      <c r="B177" s="407" t="s">
        <v>1157</v>
      </c>
      <c r="C177" s="379">
        <v>164</v>
      </c>
      <c r="D177" s="392" t="s">
        <v>1159</v>
      </c>
      <c r="E177" s="384">
        <v>0.47</v>
      </c>
      <c r="F177" s="504">
        <v>1</v>
      </c>
      <c r="G177" s="210">
        <v>7</v>
      </c>
      <c r="H177" s="211">
        <v>0.82099999999999995</v>
      </c>
      <c r="I177" s="211">
        <v>3.5999999999999997E-2</v>
      </c>
      <c r="J177" s="211">
        <v>3.5999999999999997E-2</v>
      </c>
      <c r="K177" s="211">
        <v>0.107</v>
      </c>
      <c r="L177" s="212"/>
      <c r="M177" s="423"/>
      <c r="N177" s="423"/>
      <c r="O177" s="423"/>
      <c r="P177" s="423"/>
    </row>
    <row r="178" spans="1:16" ht="15.95" customHeight="1">
      <c r="A178" s="208">
        <v>20</v>
      </c>
      <c r="B178" s="407" t="s">
        <v>1157</v>
      </c>
      <c r="C178" s="379">
        <v>165</v>
      </c>
      <c r="D178" s="392" t="s">
        <v>1160</v>
      </c>
      <c r="E178" s="384">
        <v>0.61</v>
      </c>
      <c r="F178" s="504">
        <v>1</v>
      </c>
      <c r="G178" s="210">
        <v>8</v>
      </c>
      <c r="H178" s="211">
        <v>0.81200000000000006</v>
      </c>
      <c r="I178" s="211">
        <v>4.4999999999999998E-2</v>
      </c>
      <c r="J178" s="211">
        <v>3.5999999999999997E-2</v>
      </c>
      <c r="K178" s="211">
        <v>0.107</v>
      </c>
      <c r="L178" s="212"/>
      <c r="M178" s="423"/>
      <c r="N178" s="423"/>
      <c r="O178" s="423"/>
      <c r="P178" s="423"/>
    </row>
    <row r="179" spans="1:16" ht="48" customHeight="1">
      <c r="A179" s="208">
        <v>20</v>
      </c>
      <c r="B179" s="407" t="s">
        <v>1157</v>
      </c>
      <c r="C179" s="379">
        <v>166</v>
      </c>
      <c r="D179" s="392" t="s">
        <v>1161</v>
      </c>
      <c r="E179" s="384">
        <v>0.71</v>
      </c>
      <c r="F179" s="504">
        <v>1</v>
      </c>
      <c r="G179" s="210">
        <v>6</v>
      </c>
      <c r="H179" s="211">
        <v>0.81100000000000005</v>
      </c>
      <c r="I179" s="211">
        <v>5.5E-2</v>
      </c>
      <c r="J179" s="211">
        <v>3.5999999999999997E-2</v>
      </c>
      <c r="K179" s="211">
        <v>9.8000000000000004E-2</v>
      </c>
      <c r="L179" s="212"/>
      <c r="M179" s="423"/>
      <c r="N179" s="423"/>
      <c r="O179" s="423"/>
      <c r="P179" s="423"/>
    </row>
    <row r="180" spans="1:16" ht="32.1" customHeight="1">
      <c r="A180" s="208">
        <v>20</v>
      </c>
      <c r="B180" s="407" t="s">
        <v>1157</v>
      </c>
      <c r="C180" s="379">
        <v>167</v>
      </c>
      <c r="D180" s="392" t="s">
        <v>1892</v>
      </c>
      <c r="E180" s="384">
        <v>0.84</v>
      </c>
      <c r="F180" s="504">
        <v>1</v>
      </c>
      <c r="G180" s="210">
        <v>7</v>
      </c>
      <c r="H180" s="211">
        <v>0.81200000000000006</v>
      </c>
      <c r="I180" s="211">
        <v>4.4999999999999998E-2</v>
      </c>
      <c r="J180" s="211">
        <v>3.5999999999999997E-2</v>
      </c>
      <c r="K180" s="211">
        <v>0.107</v>
      </c>
      <c r="L180" s="212"/>
      <c r="M180" s="423"/>
      <c r="N180" s="423"/>
      <c r="O180" s="423"/>
      <c r="P180" s="423"/>
    </row>
    <row r="181" spans="1:16" ht="32.1" customHeight="1">
      <c r="A181" s="208">
        <v>20</v>
      </c>
      <c r="B181" s="407" t="s">
        <v>1157</v>
      </c>
      <c r="C181" s="379">
        <v>168</v>
      </c>
      <c r="D181" s="392" t="s">
        <v>1893</v>
      </c>
      <c r="E181" s="384">
        <v>0.91</v>
      </c>
      <c r="F181" s="504">
        <v>1</v>
      </c>
      <c r="G181" s="210">
        <v>5</v>
      </c>
      <c r="H181" s="211">
        <v>0.81200000000000006</v>
      </c>
      <c r="I181" s="211">
        <v>4.4999999999999998E-2</v>
      </c>
      <c r="J181" s="211">
        <v>3.5999999999999997E-2</v>
      </c>
      <c r="K181" s="211">
        <v>0.107</v>
      </c>
      <c r="L181" s="212"/>
      <c r="M181" s="423"/>
      <c r="N181" s="423"/>
      <c r="O181" s="423"/>
      <c r="P181" s="423"/>
    </row>
    <row r="182" spans="1:16" ht="32.1" customHeight="1">
      <c r="A182" s="208">
        <v>20</v>
      </c>
      <c r="B182" s="407" t="s">
        <v>1157</v>
      </c>
      <c r="C182" s="379">
        <v>169</v>
      </c>
      <c r="D182" s="392" t="s">
        <v>1894</v>
      </c>
      <c r="E182" s="384">
        <v>1.1000000000000001</v>
      </c>
      <c r="F182" s="504">
        <v>1</v>
      </c>
      <c r="G182" s="210">
        <v>6</v>
      </c>
      <c r="H182" s="211">
        <v>0.79300000000000004</v>
      </c>
      <c r="I182" s="211">
        <v>7.2999999999999995E-2</v>
      </c>
      <c r="J182" s="211">
        <v>3.5999999999999997E-2</v>
      </c>
      <c r="K182" s="211">
        <v>9.8000000000000004E-2</v>
      </c>
      <c r="L182" s="212"/>
      <c r="M182" s="423"/>
      <c r="N182" s="423"/>
      <c r="O182" s="423"/>
      <c r="P182" s="423"/>
    </row>
    <row r="183" spans="1:16" ht="32.1" customHeight="1">
      <c r="A183" s="208">
        <v>20</v>
      </c>
      <c r="B183" s="407" t="s">
        <v>1157</v>
      </c>
      <c r="C183" s="379">
        <v>170</v>
      </c>
      <c r="D183" s="392" t="s">
        <v>1895</v>
      </c>
      <c r="E183" s="384">
        <v>1.35</v>
      </c>
      <c r="F183" s="504">
        <v>1</v>
      </c>
      <c r="G183" s="210">
        <v>5</v>
      </c>
      <c r="H183" s="211">
        <v>0.77500000000000002</v>
      </c>
      <c r="I183" s="211">
        <v>0.1</v>
      </c>
      <c r="J183" s="211">
        <v>2.7E-2</v>
      </c>
      <c r="K183" s="211">
        <v>9.8000000000000004E-2</v>
      </c>
      <c r="L183" s="212"/>
      <c r="M183" s="423"/>
      <c r="N183" s="423"/>
      <c r="O183" s="423"/>
      <c r="P183" s="423"/>
    </row>
    <row r="184" spans="1:16" ht="32.1" customHeight="1">
      <c r="A184" s="208">
        <v>20</v>
      </c>
      <c r="B184" s="407" t="s">
        <v>1157</v>
      </c>
      <c r="C184" s="379">
        <v>171</v>
      </c>
      <c r="D184" s="392" t="s">
        <v>1896</v>
      </c>
      <c r="E184" s="384">
        <v>1.96</v>
      </c>
      <c r="F184" s="504">
        <v>0.75</v>
      </c>
      <c r="G184" s="210">
        <v>7</v>
      </c>
      <c r="H184" s="211">
        <v>0.748</v>
      </c>
      <c r="I184" s="211">
        <v>0.127</v>
      </c>
      <c r="J184" s="211">
        <v>2.7E-2</v>
      </c>
      <c r="K184" s="211">
        <v>9.8000000000000004E-2</v>
      </c>
      <c r="L184" s="212"/>
      <c r="M184" s="423"/>
      <c r="N184" s="423"/>
      <c r="O184" s="423"/>
      <c r="P184" s="423"/>
    </row>
    <row r="185" spans="1:16" ht="15.75" hidden="1" customHeight="1">
      <c r="A185" s="208">
        <v>20</v>
      </c>
      <c r="B185" s="407" t="s">
        <v>1157</v>
      </c>
      <c r="C185" s="379">
        <v>172</v>
      </c>
      <c r="D185" s="392" t="s">
        <v>1897</v>
      </c>
      <c r="E185" s="384">
        <v>25</v>
      </c>
      <c r="F185" s="504">
        <v>1</v>
      </c>
      <c r="G185" s="210">
        <v>2</v>
      </c>
      <c r="H185" s="211"/>
      <c r="I185" s="211">
        <v>0</v>
      </c>
      <c r="J185" s="211">
        <v>0</v>
      </c>
      <c r="K185" s="211">
        <v>0</v>
      </c>
      <c r="L185" s="212" t="s">
        <v>1998</v>
      </c>
      <c r="M185" s="423"/>
      <c r="N185" s="423"/>
      <c r="O185" s="423"/>
      <c r="P185" s="423"/>
    </row>
    <row r="186" spans="1:16" ht="15.95" customHeight="1">
      <c r="A186" s="208">
        <v>21</v>
      </c>
      <c r="B186" s="407" t="s">
        <v>1162</v>
      </c>
      <c r="C186" s="379">
        <v>173</v>
      </c>
      <c r="D186" s="392" t="s">
        <v>1488</v>
      </c>
      <c r="E186" s="384">
        <v>0.49</v>
      </c>
      <c r="F186" s="504">
        <v>0.7</v>
      </c>
      <c r="G186" s="210">
        <v>3</v>
      </c>
      <c r="H186" s="211">
        <v>0.66600000000000004</v>
      </c>
      <c r="I186" s="211">
        <v>0.182</v>
      </c>
      <c r="J186" s="211">
        <v>3.5999999999999997E-2</v>
      </c>
      <c r="K186" s="211">
        <v>0.11600000000000001</v>
      </c>
      <c r="L186" s="212"/>
      <c r="M186" s="423"/>
      <c r="N186" s="423"/>
      <c r="O186" s="423"/>
      <c r="P186" s="423"/>
    </row>
    <row r="187" spans="1:16" ht="15.95" customHeight="1">
      <c r="A187" s="208">
        <v>21</v>
      </c>
      <c r="B187" s="407" t="s">
        <v>1162</v>
      </c>
      <c r="C187" s="379">
        <v>174</v>
      </c>
      <c r="D187" s="392" t="s">
        <v>1489</v>
      </c>
      <c r="E187" s="384">
        <v>0.79</v>
      </c>
      <c r="F187" s="504">
        <v>0.7</v>
      </c>
      <c r="G187" s="210">
        <v>6</v>
      </c>
      <c r="H187" s="211">
        <v>0.56599999999999995</v>
      </c>
      <c r="I187" s="211">
        <v>0.318</v>
      </c>
      <c r="J187" s="211">
        <v>3.5999999999999997E-2</v>
      </c>
      <c r="K187" s="211">
        <v>0.08</v>
      </c>
      <c r="L187" s="212"/>
      <c r="M187" s="423"/>
      <c r="N187" s="423"/>
      <c r="O187" s="423"/>
      <c r="P187" s="423"/>
    </row>
    <row r="188" spans="1:16" ht="15.95" customHeight="1">
      <c r="A188" s="208">
        <v>21</v>
      </c>
      <c r="B188" s="407" t="s">
        <v>1162</v>
      </c>
      <c r="C188" s="379">
        <v>175</v>
      </c>
      <c r="D188" s="392" t="s">
        <v>1490</v>
      </c>
      <c r="E188" s="384">
        <v>1.07</v>
      </c>
      <c r="F188" s="504">
        <v>0.7</v>
      </c>
      <c r="G188" s="210">
        <v>3</v>
      </c>
      <c r="H188" s="211">
        <v>0.52100000000000002</v>
      </c>
      <c r="I188" s="211">
        <v>0.36299999999999999</v>
      </c>
      <c r="J188" s="211">
        <v>2.7E-2</v>
      </c>
      <c r="K188" s="211">
        <v>8.8999999999999996E-2</v>
      </c>
      <c r="L188" s="212"/>
      <c r="M188" s="423"/>
      <c r="N188" s="423"/>
      <c r="O188" s="423"/>
      <c r="P188" s="423"/>
    </row>
    <row r="189" spans="1:16" ht="15.95" customHeight="1">
      <c r="A189" s="208">
        <v>21</v>
      </c>
      <c r="B189" s="407" t="s">
        <v>1162</v>
      </c>
      <c r="C189" s="379">
        <v>176</v>
      </c>
      <c r="D189" s="392" t="s">
        <v>1491</v>
      </c>
      <c r="E189" s="384">
        <v>1.19</v>
      </c>
      <c r="F189" s="504">
        <v>0.7</v>
      </c>
      <c r="G189" s="210">
        <v>2</v>
      </c>
      <c r="H189" s="211">
        <v>0.502</v>
      </c>
      <c r="I189" s="211">
        <v>0.39100000000000001</v>
      </c>
      <c r="J189" s="211">
        <v>2.7E-2</v>
      </c>
      <c r="K189" s="211">
        <v>0.08</v>
      </c>
      <c r="L189" s="212"/>
      <c r="M189" s="423"/>
      <c r="N189" s="423"/>
      <c r="O189" s="423"/>
      <c r="P189" s="423"/>
    </row>
    <row r="190" spans="1:16" ht="15.95" customHeight="1">
      <c r="A190" s="208">
        <v>21</v>
      </c>
      <c r="B190" s="407" t="s">
        <v>1162</v>
      </c>
      <c r="C190" s="379">
        <v>177</v>
      </c>
      <c r="D190" s="392" t="s">
        <v>1492</v>
      </c>
      <c r="E190" s="384">
        <v>2.11</v>
      </c>
      <c r="F190" s="504">
        <v>0.65</v>
      </c>
      <c r="G190" s="210">
        <v>4</v>
      </c>
      <c r="H190" s="211">
        <v>0.38400000000000001</v>
      </c>
      <c r="I190" s="211">
        <v>0.53600000000000003</v>
      </c>
      <c r="J190" s="211">
        <v>1.7999999999999999E-2</v>
      </c>
      <c r="K190" s="211">
        <v>6.2E-2</v>
      </c>
      <c r="L190" s="212"/>
      <c r="M190" s="423"/>
      <c r="N190" s="423"/>
      <c r="O190" s="423"/>
      <c r="P190" s="423"/>
    </row>
    <row r="191" spans="1:16" ht="15.95" customHeight="1">
      <c r="A191" s="208">
        <v>21</v>
      </c>
      <c r="B191" s="407" t="s">
        <v>1162</v>
      </c>
      <c r="C191" s="379">
        <v>178</v>
      </c>
      <c r="D191" s="392" t="s">
        <v>1572</v>
      </c>
      <c r="E191" s="384">
        <v>2.33</v>
      </c>
      <c r="F191" s="504">
        <v>0.65</v>
      </c>
      <c r="G191" s="210">
        <v>4</v>
      </c>
      <c r="H191" s="211">
        <v>0.38400000000000001</v>
      </c>
      <c r="I191" s="211">
        <v>0.53600000000000003</v>
      </c>
      <c r="J191" s="211">
        <v>1.7999999999999999E-2</v>
      </c>
      <c r="K191" s="211">
        <v>6.2E-2</v>
      </c>
      <c r="L191" s="212"/>
      <c r="M191" s="423"/>
      <c r="N191" s="423"/>
      <c r="O191" s="423"/>
      <c r="P191" s="423"/>
    </row>
    <row r="192" spans="1:16" ht="15.95" customHeight="1">
      <c r="A192" s="208">
        <v>21</v>
      </c>
      <c r="B192" s="407" t="s">
        <v>1162</v>
      </c>
      <c r="C192" s="379">
        <v>179</v>
      </c>
      <c r="D192" s="392" t="s">
        <v>1163</v>
      </c>
      <c r="E192" s="384">
        <v>0.51</v>
      </c>
      <c r="F192" s="504">
        <v>0.7</v>
      </c>
      <c r="G192" s="210">
        <v>3</v>
      </c>
      <c r="H192" s="211">
        <v>0.75700000000000001</v>
      </c>
      <c r="I192" s="211">
        <v>7.2999999999999995E-2</v>
      </c>
      <c r="J192" s="211">
        <v>4.4999999999999998E-2</v>
      </c>
      <c r="K192" s="211">
        <v>0.125</v>
      </c>
      <c r="L192" s="212"/>
      <c r="M192" s="423"/>
      <c r="N192" s="423"/>
      <c r="O192" s="423"/>
      <c r="P192" s="423"/>
    </row>
    <row r="193" spans="1:16" ht="15.95" customHeight="1">
      <c r="A193" s="208">
        <v>21</v>
      </c>
      <c r="B193" s="407" t="s">
        <v>1162</v>
      </c>
      <c r="C193" s="379">
        <v>180</v>
      </c>
      <c r="D193" s="392" t="s">
        <v>1164</v>
      </c>
      <c r="E193" s="384">
        <v>0.66</v>
      </c>
      <c r="F193" s="504">
        <v>0.75</v>
      </c>
      <c r="G193" s="210">
        <v>4</v>
      </c>
      <c r="H193" s="211">
        <v>0.748</v>
      </c>
      <c r="I193" s="211">
        <v>7.2999999999999995E-2</v>
      </c>
      <c r="J193" s="211">
        <v>4.4999999999999998E-2</v>
      </c>
      <c r="K193" s="211">
        <v>0.13400000000000001</v>
      </c>
      <c r="L193" s="212"/>
      <c r="M193" s="423"/>
      <c r="N193" s="423"/>
      <c r="O193" s="423"/>
      <c r="P193" s="423"/>
    </row>
    <row r="194" spans="1:16" ht="15.95" customHeight="1">
      <c r="A194" s="208">
        <v>22</v>
      </c>
      <c r="B194" s="407" t="s">
        <v>1165</v>
      </c>
      <c r="C194" s="379">
        <v>181</v>
      </c>
      <c r="D194" s="392" t="s">
        <v>1166</v>
      </c>
      <c r="E194" s="384">
        <v>1.1100000000000001</v>
      </c>
      <c r="F194" s="504">
        <v>1.1499999999999999</v>
      </c>
      <c r="G194" s="210">
        <v>8</v>
      </c>
      <c r="H194" s="211">
        <v>0.69399999999999995</v>
      </c>
      <c r="I194" s="211">
        <v>0.14499999999999999</v>
      </c>
      <c r="J194" s="211">
        <v>4.4999999999999998E-2</v>
      </c>
      <c r="K194" s="211">
        <v>0.11600000000000001</v>
      </c>
      <c r="L194" s="212"/>
      <c r="M194" s="423"/>
      <c r="N194" s="423"/>
      <c r="O194" s="423"/>
      <c r="P194" s="423"/>
    </row>
    <row r="195" spans="1:16" ht="15.95" customHeight="1">
      <c r="A195" s="208">
        <v>22</v>
      </c>
      <c r="B195" s="407" t="s">
        <v>1165</v>
      </c>
      <c r="C195" s="379">
        <v>182</v>
      </c>
      <c r="D195" s="392" t="s">
        <v>1167</v>
      </c>
      <c r="E195" s="384">
        <v>0.39</v>
      </c>
      <c r="F195" s="504">
        <v>1</v>
      </c>
      <c r="G195" s="210">
        <v>5</v>
      </c>
      <c r="H195" s="211">
        <v>0.73899999999999999</v>
      </c>
      <c r="I195" s="211">
        <v>0.1</v>
      </c>
      <c r="J195" s="211">
        <v>4.4999999999999998E-2</v>
      </c>
      <c r="K195" s="211">
        <v>0.11600000000000001</v>
      </c>
      <c r="L195" s="212"/>
      <c r="M195" s="423"/>
      <c r="N195" s="423"/>
      <c r="O195" s="423"/>
      <c r="P195" s="423"/>
    </row>
    <row r="196" spans="1:16" ht="15.95" customHeight="1">
      <c r="A196" s="208">
        <v>22</v>
      </c>
      <c r="B196" s="407" t="s">
        <v>1165</v>
      </c>
      <c r="C196" s="379">
        <v>183</v>
      </c>
      <c r="D196" s="392" t="s">
        <v>1573</v>
      </c>
      <c r="E196" s="384">
        <v>1.85</v>
      </c>
      <c r="F196" s="504">
        <v>0.8</v>
      </c>
      <c r="G196" s="210">
        <v>10</v>
      </c>
      <c r="H196" s="211">
        <v>0.64800000000000002</v>
      </c>
      <c r="I196" s="211">
        <v>0.2</v>
      </c>
      <c r="J196" s="211">
        <v>3.5999999999999997E-2</v>
      </c>
      <c r="K196" s="211">
        <v>0.11600000000000001</v>
      </c>
      <c r="L196" s="212"/>
      <c r="M196" s="423"/>
      <c r="N196" s="423"/>
      <c r="O196" s="423"/>
      <c r="P196" s="423"/>
    </row>
    <row r="197" spans="1:16" ht="28.5">
      <c r="A197" s="208">
        <v>22</v>
      </c>
      <c r="B197" s="407" t="s">
        <v>1165</v>
      </c>
      <c r="C197" s="379">
        <v>184</v>
      </c>
      <c r="D197" s="392" t="s">
        <v>1574</v>
      </c>
      <c r="E197" s="384">
        <v>2.12</v>
      </c>
      <c r="F197" s="504">
        <v>0.8</v>
      </c>
      <c r="G197" s="210">
        <v>12</v>
      </c>
      <c r="H197" s="211">
        <v>0.63</v>
      </c>
      <c r="I197" s="211">
        <v>0.22700000000000001</v>
      </c>
      <c r="J197" s="211">
        <v>4.4999999999999998E-2</v>
      </c>
      <c r="K197" s="211">
        <v>9.8000000000000004E-2</v>
      </c>
      <c r="L197" s="212"/>
      <c r="M197" s="423"/>
      <c r="N197" s="423"/>
      <c r="O197" s="423"/>
      <c r="P197" s="423"/>
    </row>
    <row r="198" spans="1:16">
      <c r="A198" s="208">
        <v>23</v>
      </c>
      <c r="B198" s="407" t="s">
        <v>1168</v>
      </c>
      <c r="C198" s="379">
        <v>185</v>
      </c>
      <c r="D198" s="392" t="s">
        <v>1169</v>
      </c>
      <c r="E198" s="384">
        <v>0.85</v>
      </c>
      <c r="F198" s="504">
        <v>1.05</v>
      </c>
      <c r="G198" s="210">
        <v>9</v>
      </c>
      <c r="H198" s="211">
        <v>0.71299999999999997</v>
      </c>
      <c r="I198" s="211">
        <v>9.0999999999999998E-2</v>
      </c>
      <c r="J198" s="211">
        <v>5.2999999999999999E-2</v>
      </c>
      <c r="K198" s="211">
        <v>0.14299999999999999</v>
      </c>
      <c r="L198" s="212"/>
      <c r="M198" s="423"/>
      <c r="N198" s="423"/>
      <c r="O198" s="423"/>
      <c r="P198" s="423"/>
    </row>
    <row r="199" spans="1:16" ht="42.75">
      <c r="A199" s="208">
        <v>23</v>
      </c>
      <c r="B199" s="407" t="s">
        <v>1168</v>
      </c>
      <c r="C199" s="379">
        <v>186</v>
      </c>
      <c r="D199" s="392" t="s">
        <v>1575</v>
      </c>
      <c r="E199" s="384">
        <v>2.48</v>
      </c>
      <c r="F199" s="504">
        <v>1.04</v>
      </c>
      <c r="G199" s="210">
        <v>24</v>
      </c>
      <c r="H199" s="211">
        <v>0.64800000000000002</v>
      </c>
      <c r="I199" s="211">
        <v>0.23599999999999999</v>
      </c>
      <c r="J199" s="211">
        <v>3.5999999999999997E-2</v>
      </c>
      <c r="K199" s="211">
        <v>0.08</v>
      </c>
      <c r="L199" s="212"/>
      <c r="M199" s="423"/>
      <c r="N199" s="423"/>
      <c r="O199" s="423"/>
      <c r="P199" s="423"/>
    </row>
    <row r="200" spans="1:16" ht="42.75">
      <c r="A200" s="208">
        <v>23</v>
      </c>
      <c r="B200" s="407" t="s">
        <v>1168</v>
      </c>
      <c r="C200" s="379">
        <v>187</v>
      </c>
      <c r="D200" s="392" t="s">
        <v>1898</v>
      </c>
      <c r="E200" s="384">
        <v>0.91</v>
      </c>
      <c r="F200" s="504">
        <v>1</v>
      </c>
      <c r="G200" s="210">
        <v>9</v>
      </c>
      <c r="H200" s="211">
        <v>0.73099999999999998</v>
      </c>
      <c r="I200" s="211">
        <v>7.2999999999999995E-2</v>
      </c>
      <c r="J200" s="211">
        <v>5.2999999999999999E-2</v>
      </c>
      <c r="K200" s="211">
        <v>0.14299999999999999</v>
      </c>
      <c r="L200" s="212"/>
      <c r="M200" s="423"/>
      <c r="N200" s="423"/>
      <c r="O200" s="423"/>
      <c r="P200" s="423"/>
    </row>
    <row r="201" spans="1:16" ht="15.95" customHeight="1">
      <c r="A201" s="208">
        <v>23</v>
      </c>
      <c r="B201" s="407" t="s">
        <v>1168</v>
      </c>
      <c r="C201" s="379">
        <v>188</v>
      </c>
      <c r="D201" s="392" t="s">
        <v>1170</v>
      </c>
      <c r="E201" s="384">
        <v>1.29</v>
      </c>
      <c r="F201" s="504">
        <v>1</v>
      </c>
      <c r="G201" s="210">
        <v>13</v>
      </c>
      <c r="H201" s="211">
        <v>0.65700000000000003</v>
      </c>
      <c r="I201" s="211">
        <v>0.16400000000000001</v>
      </c>
      <c r="J201" s="211">
        <v>4.4999999999999998E-2</v>
      </c>
      <c r="K201" s="211">
        <v>0.13400000000000001</v>
      </c>
      <c r="L201" s="212"/>
      <c r="M201" s="423"/>
      <c r="N201" s="423"/>
      <c r="O201" s="423"/>
      <c r="P201" s="423"/>
    </row>
    <row r="202" spans="1:16" ht="15.95" customHeight="1">
      <c r="A202" s="208">
        <v>23</v>
      </c>
      <c r="B202" s="407" t="s">
        <v>1168</v>
      </c>
      <c r="C202" s="379">
        <v>189</v>
      </c>
      <c r="D202" s="392" t="s">
        <v>1576</v>
      </c>
      <c r="E202" s="384">
        <v>1.1100000000000001</v>
      </c>
      <c r="F202" s="504">
        <v>1</v>
      </c>
      <c r="G202" s="210">
        <v>12</v>
      </c>
      <c r="H202" s="211">
        <v>0.65700000000000003</v>
      </c>
      <c r="I202" s="211">
        <v>0.16400000000000001</v>
      </c>
      <c r="J202" s="211">
        <v>4.4999999999999998E-2</v>
      </c>
      <c r="K202" s="211">
        <v>0.13400000000000001</v>
      </c>
      <c r="L202" s="212"/>
      <c r="M202" s="423"/>
      <c r="N202" s="423"/>
      <c r="O202" s="423"/>
      <c r="P202" s="423"/>
    </row>
    <row r="203" spans="1:16" ht="15.95" customHeight="1">
      <c r="A203" s="208">
        <v>23</v>
      </c>
      <c r="B203" s="407" t="s">
        <v>1168</v>
      </c>
      <c r="C203" s="379">
        <v>190</v>
      </c>
      <c r="D203" s="392" t="s">
        <v>1577</v>
      </c>
      <c r="E203" s="384">
        <v>1.25</v>
      </c>
      <c r="F203" s="504">
        <v>1</v>
      </c>
      <c r="G203" s="210">
        <v>9</v>
      </c>
      <c r="H203" s="211">
        <v>0.65700000000000003</v>
      </c>
      <c r="I203" s="211">
        <v>0.16400000000000001</v>
      </c>
      <c r="J203" s="211">
        <v>4.4999999999999998E-2</v>
      </c>
      <c r="K203" s="211">
        <v>0.13400000000000001</v>
      </c>
      <c r="L203" s="212"/>
      <c r="M203" s="423"/>
      <c r="N203" s="423"/>
      <c r="O203" s="423"/>
      <c r="P203" s="423"/>
    </row>
    <row r="204" spans="1:16" ht="15.95" customHeight="1">
      <c r="A204" s="208">
        <v>24</v>
      </c>
      <c r="B204" s="407" t="s">
        <v>1171</v>
      </c>
      <c r="C204" s="379">
        <v>191</v>
      </c>
      <c r="D204" s="392" t="s">
        <v>1172</v>
      </c>
      <c r="E204" s="384">
        <v>1.78</v>
      </c>
      <c r="F204" s="504">
        <v>1</v>
      </c>
      <c r="G204" s="210">
        <v>11</v>
      </c>
      <c r="H204" s="211">
        <v>0.61299999999999999</v>
      </c>
      <c r="I204" s="211">
        <v>0.22700000000000001</v>
      </c>
      <c r="J204" s="211">
        <v>5.2999999999999999E-2</v>
      </c>
      <c r="K204" s="211">
        <v>0.107</v>
      </c>
      <c r="L204" s="212"/>
      <c r="M204" s="423"/>
      <c r="N204" s="423"/>
      <c r="O204" s="423"/>
      <c r="P204" s="423"/>
    </row>
    <row r="205" spans="1:16" ht="15.95" customHeight="1">
      <c r="A205" s="208">
        <v>24</v>
      </c>
      <c r="B205" s="407" t="s">
        <v>1171</v>
      </c>
      <c r="C205" s="379">
        <v>192</v>
      </c>
      <c r="D205" s="392" t="s">
        <v>1578</v>
      </c>
      <c r="E205" s="384">
        <v>1.67</v>
      </c>
      <c r="F205" s="504">
        <v>0.7</v>
      </c>
      <c r="G205" s="210">
        <v>10</v>
      </c>
      <c r="H205" s="211">
        <v>0.65800000000000003</v>
      </c>
      <c r="I205" s="211">
        <v>0.17299999999999999</v>
      </c>
      <c r="J205" s="211">
        <v>5.2999999999999999E-2</v>
      </c>
      <c r="K205" s="211">
        <v>0.11600000000000001</v>
      </c>
      <c r="L205" s="212"/>
      <c r="M205" s="423"/>
      <c r="N205" s="423"/>
      <c r="O205" s="423"/>
      <c r="P205" s="423"/>
    </row>
    <row r="206" spans="1:16" ht="15.95" customHeight="1">
      <c r="A206" s="208">
        <v>24</v>
      </c>
      <c r="B206" s="407" t="s">
        <v>1171</v>
      </c>
      <c r="C206" s="379">
        <v>193</v>
      </c>
      <c r="D206" s="392" t="s">
        <v>1579</v>
      </c>
      <c r="E206" s="384">
        <v>0.87</v>
      </c>
      <c r="F206" s="504">
        <v>1</v>
      </c>
      <c r="G206" s="210">
        <v>13</v>
      </c>
      <c r="H206" s="211">
        <v>0.71299999999999997</v>
      </c>
      <c r="I206" s="211">
        <v>8.2000000000000003E-2</v>
      </c>
      <c r="J206" s="211">
        <v>5.2999999999999999E-2</v>
      </c>
      <c r="K206" s="211">
        <v>0.152</v>
      </c>
      <c r="L206" s="212"/>
      <c r="M206" s="423"/>
      <c r="N206" s="423"/>
      <c r="O206" s="423"/>
      <c r="P206" s="423"/>
    </row>
    <row r="207" spans="1:16" ht="15.95" customHeight="1">
      <c r="A207" s="208">
        <v>24</v>
      </c>
      <c r="B207" s="407" t="s">
        <v>1171</v>
      </c>
      <c r="C207" s="379">
        <v>194</v>
      </c>
      <c r="D207" s="392" t="s">
        <v>1580</v>
      </c>
      <c r="E207" s="384">
        <v>1.57</v>
      </c>
      <c r="F207" s="504">
        <v>0.8</v>
      </c>
      <c r="G207" s="210">
        <v>6</v>
      </c>
      <c r="H207" s="211">
        <v>0.71299999999999997</v>
      </c>
      <c r="I207" s="211">
        <v>8.2000000000000003E-2</v>
      </c>
      <c r="J207" s="211">
        <v>5.2999999999999999E-2</v>
      </c>
      <c r="K207" s="211">
        <v>0.152</v>
      </c>
      <c r="L207" s="212"/>
      <c r="M207" s="423"/>
      <c r="N207" s="423"/>
      <c r="O207" s="423"/>
      <c r="P207" s="423"/>
    </row>
    <row r="208" spans="1:16" ht="32.1" customHeight="1">
      <c r="A208" s="208">
        <v>25</v>
      </c>
      <c r="B208" s="407" t="s">
        <v>1173</v>
      </c>
      <c r="C208" s="379">
        <v>195</v>
      </c>
      <c r="D208" s="392" t="s">
        <v>1581</v>
      </c>
      <c r="E208" s="384">
        <v>0.85</v>
      </c>
      <c r="F208" s="504">
        <v>1</v>
      </c>
      <c r="G208" s="210">
        <v>11</v>
      </c>
      <c r="H208" s="211">
        <v>0.79300000000000004</v>
      </c>
      <c r="I208" s="211">
        <v>5.5E-2</v>
      </c>
      <c r="J208" s="211">
        <v>3.5999999999999997E-2</v>
      </c>
      <c r="K208" s="211">
        <v>0.11600000000000001</v>
      </c>
      <c r="L208" s="212"/>
      <c r="M208" s="423"/>
      <c r="N208" s="423"/>
      <c r="O208" s="423"/>
      <c r="P208" s="423"/>
    </row>
    <row r="209" spans="1:16" ht="32.1" customHeight="1">
      <c r="A209" s="208">
        <v>25</v>
      </c>
      <c r="B209" s="407" t="s">
        <v>1173</v>
      </c>
      <c r="C209" s="379">
        <v>196</v>
      </c>
      <c r="D209" s="392" t="s">
        <v>1174</v>
      </c>
      <c r="E209" s="384">
        <v>1.32</v>
      </c>
      <c r="F209" s="504">
        <v>1</v>
      </c>
      <c r="G209" s="210">
        <v>12</v>
      </c>
      <c r="H209" s="211">
        <v>0.77500000000000002</v>
      </c>
      <c r="I209" s="211">
        <v>8.2000000000000003E-2</v>
      </c>
      <c r="J209" s="211">
        <v>3.5999999999999997E-2</v>
      </c>
      <c r="K209" s="211">
        <v>0.107</v>
      </c>
      <c r="L209" s="212"/>
      <c r="M209" s="423"/>
      <c r="N209" s="423"/>
      <c r="O209" s="423"/>
      <c r="P209" s="423"/>
    </row>
    <row r="210" spans="1:16" ht="32.1" customHeight="1">
      <c r="A210" s="208">
        <v>25</v>
      </c>
      <c r="B210" s="407" t="s">
        <v>1173</v>
      </c>
      <c r="C210" s="379">
        <v>197</v>
      </c>
      <c r="D210" s="392" t="s">
        <v>1175</v>
      </c>
      <c r="E210" s="384">
        <v>1.05</v>
      </c>
      <c r="F210" s="504">
        <v>1</v>
      </c>
      <c r="G210" s="210">
        <v>10</v>
      </c>
      <c r="H210" s="211">
        <v>0.79400000000000004</v>
      </c>
      <c r="I210" s="211">
        <v>4.4999999999999998E-2</v>
      </c>
      <c r="J210" s="211">
        <v>3.5999999999999997E-2</v>
      </c>
      <c r="K210" s="211">
        <v>0.125</v>
      </c>
      <c r="L210" s="212"/>
      <c r="M210" s="423"/>
      <c r="N210" s="423"/>
      <c r="O210" s="423"/>
      <c r="P210" s="423"/>
    </row>
    <row r="211" spans="1:16" ht="32.1" customHeight="1">
      <c r="A211" s="208">
        <v>25</v>
      </c>
      <c r="B211" s="407" t="s">
        <v>1173</v>
      </c>
      <c r="C211" s="379">
        <v>198</v>
      </c>
      <c r="D211" s="392" t="s">
        <v>1582</v>
      </c>
      <c r="E211" s="384">
        <v>1.01</v>
      </c>
      <c r="F211" s="504">
        <v>0.98</v>
      </c>
      <c r="G211" s="210">
        <v>3</v>
      </c>
      <c r="H211" s="211">
        <v>0.46400000000000002</v>
      </c>
      <c r="I211" s="211">
        <v>0.5</v>
      </c>
      <c r="J211" s="211">
        <v>8.9999999999999993E-3</v>
      </c>
      <c r="K211" s="211">
        <v>2.7E-2</v>
      </c>
      <c r="L211" s="212"/>
      <c r="M211" s="423"/>
      <c r="N211" s="423"/>
      <c r="O211" s="423"/>
      <c r="P211" s="423"/>
    </row>
    <row r="212" spans="1:16" ht="32.1" customHeight="1">
      <c r="A212" s="208">
        <v>25</v>
      </c>
      <c r="B212" s="407" t="s">
        <v>1173</v>
      </c>
      <c r="C212" s="379">
        <v>199</v>
      </c>
      <c r="D212" s="392" t="s">
        <v>1583</v>
      </c>
      <c r="E212" s="384">
        <v>2.11</v>
      </c>
      <c r="F212" s="504">
        <v>0.85970000000000002</v>
      </c>
      <c r="G212" s="210">
        <v>16</v>
      </c>
      <c r="H212" s="211">
        <v>0.83799999999999997</v>
      </c>
      <c r="I212" s="211">
        <v>9.0999999999999998E-2</v>
      </c>
      <c r="J212" s="211">
        <v>1.7999999999999999E-2</v>
      </c>
      <c r="K212" s="211">
        <v>5.2999999999999999E-2</v>
      </c>
      <c r="L212" s="212"/>
      <c r="M212" s="423"/>
      <c r="N212" s="423"/>
      <c r="O212" s="423"/>
      <c r="P212" s="423"/>
    </row>
    <row r="213" spans="1:16" ht="32.1" customHeight="1">
      <c r="A213" s="208">
        <v>25</v>
      </c>
      <c r="B213" s="407" t="s">
        <v>1173</v>
      </c>
      <c r="C213" s="379">
        <v>200</v>
      </c>
      <c r="D213" s="392" t="s">
        <v>1584</v>
      </c>
      <c r="E213" s="384">
        <v>3.97</v>
      </c>
      <c r="F213" s="504">
        <v>0.82</v>
      </c>
      <c r="G213" s="210">
        <v>16</v>
      </c>
      <c r="H213" s="211">
        <v>0.70099999999999996</v>
      </c>
      <c r="I213" s="211">
        <v>0.23599999999999999</v>
      </c>
      <c r="J213" s="211">
        <v>1.7999999999999999E-2</v>
      </c>
      <c r="K213" s="211">
        <v>4.4999999999999998E-2</v>
      </c>
      <c r="L213" s="212"/>
      <c r="M213" s="423"/>
      <c r="N213" s="423"/>
      <c r="O213" s="423"/>
      <c r="P213" s="423"/>
    </row>
    <row r="214" spans="1:16" ht="32.1" customHeight="1">
      <c r="A214" s="208">
        <v>25</v>
      </c>
      <c r="B214" s="407" t="s">
        <v>1173</v>
      </c>
      <c r="C214" s="379">
        <v>201</v>
      </c>
      <c r="D214" s="392" t="s">
        <v>1585</v>
      </c>
      <c r="E214" s="384">
        <v>4.3099999999999996</v>
      </c>
      <c r="F214" s="504">
        <v>0.9</v>
      </c>
      <c r="G214" s="210">
        <v>10</v>
      </c>
      <c r="H214" s="211">
        <v>0.71899999999999997</v>
      </c>
      <c r="I214" s="211">
        <v>0.23599999999999999</v>
      </c>
      <c r="J214" s="211">
        <v>1.7999999999999999E-2</v>
      </c>
      <c r="K214" s="211">
        <v>2.7E-2</v>
      </c>
      <c r="L214" s="212"/>
      <c r="M214" s="423"/>
      <c r="N214" s="423"/>
      <c r="O214" s="423"/>
      <c r="P214" s="423"/>
    </row>
    <row r="215" spans="1:16" ht="32.1" customHeight="1">
      <c r="A215" s="208">
        <v>25</v>
      </c>
      <c r="B215" s="407" t="s">
        <v>1173</v>
      </c>
      <c r="C215" s="379">
        <v>202</v>
      </c>
      <c r="D215" s="392" t="s">
        <v>1586</v>
      </c>
      <c r="E215" s="384">
        <v>1.2</v>
      </c>
      <c r="F215" s="504">
        <v>1.1000000000000001</v>
      </c>
      <c r="G215" s="210">
        <v>6</v>
      </c>
      <c r="H215" s="211">
        <v>0.51100000000000001</v>
      </c>
      <c r="I215" s="211">
        <v>0.38200000000000001</v>
      </c>
      <c r="J215" s="211">
        <v>4.4999999999999998E-2</v>
      </c>
      <c r="K215" s="211">
        <v>6.2E-2</v>
      </c>
      <c r="L215" s="212"/>
      <c r="M215" s="423"/>
      <c r="N215" s="423"/>
      <c r="O215" s="423"/>
      <c r="P215" s="423"/>
    </row>
    <row r="216" spans="1:16" ht="32.1" customHeight="1">
      <c r="A216" s="208">
        <v>25</v>
      </c>
      <c r="B216" s="407" t="s">
        <v>1173</v>
      </c>
      <c r="C216" s="379">
        <v>203</v>
      </c>
      <c r="D216" s="392" t="s">
        <v>1587</v>
      </c>
      <c r="E216" s="384">
        <v>2.37</v>
      </c>
      <c r="F216" s="504">
        <v>0.8</v>
      </c>
      <c r="G216" s="210">
        <v>5</v>
      </c>
      <c r="H216" s="211">
        <v>0.41</v>
      </c>
      <c r="I216" s="211">
        <v>0.50900000000000001</v>
      </c>
      <c r="J216" s="211">
        <v>3.5999999999999997E-2</v>
      </c>
      <c r="K216" s="211">
        <v>4.4999999999999998E-2</v>
      </c>
      <c r="L216" s="212"/>
      <c r="M216" s="423"/>
      <c r="N216" s="423"/>
      <c r="O216" s="423"/>
      <c r="P216" s="423"/>
    </row>
    <row r="217" spans="1:16" ht="32.1" customHeight="1">
      <c r="A217" s="208">
        <v>25</v>
      </c>
      <c r="B217" s="407" t="s">
        <v>1173</v>
      </c>
      <c r="C217" s="379">
        <v>204</v>
      </c>
      <c r="D217" s="392" t="s">
        <v>1588</v>
      </c>
      <c r="E217" s="384">
        <v>4.13</v>
      </c>
      <c r="F217" s="504">
        <v>0.72</v>
      </c>
      <c r="G217" s="210">
        <v>12</v>
      </c>
      <c r="H217" s="211">
        <v>0.33900000000000002</v>
      </c>
      <c r="I217" s="211">
        <v>0.56299999999999994</v>
      </c>
      <c r="J217" s="211">
        <v>3.5999999999999997E-2</v>
      </c>
      <c r="K217" s="211">
        <v>6.2E-2</v>
      </c>
      <c r="L217" s="212"/>
      <c r="M217" s="423"/>
      <c r="N217" s="423"/>
      <c r="O217" s="423"/>
      <c r="P217" s="423"/>
    </row>
    <row r="218" spans="1:16" ht="32.1" customHeight="1">
      <c r="A218" s="208">
        <v>25</v>
      </c>
      <c r="B218" s="407" t="s">
        <v>1173</v>
      </c>
      <c r="C218" s="379">
        <v>205</v>
      </c>
      <c r="D218" s="392" t="s">
        <v>1589</v>
      </c>
      <c r="E218" s="384">
        <v>6.08</v>
      </c>
      <c r="F218" s="504">
        <v>0.52</v>
      </c>
      <c r="G218" s="210">
        <v>9</v>
      </c>
      <c r="H218" s="211">
        <v>0.32800000000000001</v>
      </c>
      <c r="I218" s="211">
        <v>0.60899999999999999</v>
      </c>
      <c r="J218" s="211">
        <v>2.7E-2</v>
      </c>
      <c r="K218" s="211">
        <v>3.5999999999999997E-2</v>
      </c>
      <c r="L218" s="212"/>
      <c r="M218" s="423"/>
      <c r="N218" s="423"/>
      <c r="O218" s="423"/>
      <c r="P218" s="423"/>
    </row>
    <row r="219" spans="1:16" ht="32.1" customHeight="1">
      <c r="A219" s="208">
        <v>25</v>
      </c>
      <c r="B219" s="407" t="s">
        <v>1173</v>
      </c>
      <c r="C219" s="379">
        <v>206</v>
      </c>
      <c r="D219" s="392" t="s">
        <v>1590</v>
      </c>
      <c r="E219" s="384">
        <v>7.12</v>
      </c>
      <c r="F219" s="504">
        <v>0.47572999999999999</v>
      </c>
      <c r="G219" s="210">
        <v>7</v>
      </c>
      <c r="H219" s="211">
        <v>0.32800000000000001</v>
      </c>
      <c r="I219" s="211">
        <v>0.627</v>
      </c>
      <c r="J219" s="211">
        <v>1.7999999999999999E-2</v>
      </c>
      <c r="K219" s="211">
        <v>2.7E-2</v>
      </c>
      <c r="L219" s="212"/>
      <c r="M219" s="423"/>
      <c r="N219" s="423"/>
      <c r="O219" s="423"/>
      <c r="P219" s="423"/>
    </row>
    <row r="220" spans="1:16" ht="32.1" customHeight="1">
      <c r="A220" s="208">
        <v>26</v>
      </c>
      <c r="B220" s="407" t="s">
        <v>1177</v>
      </c>
      <c r="C220" s="379">
        <v>207</v>
      </c>
      <c r="D220" s="392" t="s">
        <v>1178</v>
      </c>
      <c r="E220" s="384">
        <v>0.79</v>
      </c>
      <c r="F220" s="504">
        <v>1.1000000000000001</v>
      </c>
      <c r="G220" s="210">
        <v>6</v>
      </c>
      <c r="H220" s="211">
        <v>0.75700000000000001</v>
      </c>
      <c r="I220" s="211">
        <v>0.11799999999999999</v>
      </c>
      <c r="J220" s="211">
        <v>3.5999999999999997E-2</v>
      </c>
      <c r="K220" s="211">
        <v>8.8999999999999996E-2</v>
      </c>
      <c r="L220" s="212"/>
      <c r="M220" s="423"/>
      <c r="N220" s="423"/>
      <c r="O220" s="423"/>
      <c r="P220" s="423"/>
    </row>
    <row r="221" spans="1:16" s="213" customFormat="1" ht="28.5">
      <c r="A221" s="208">
        <v>27</v>
      </c>
      <c r="B221" s="407" t="s">
        <v>1179</v>
      </c>
      <c r="C221" s="379">
        <v>208</v>
      </c>
      <c r="D221" s="392" t="s">
        <v>1180</v>
      </c>
      <c r="E221" s="384">
        <v>0.74</v>
      </c>
      <c r="F221" s="504">
        <v>1</v>
      </c>
      <c r="G221" s="210">
        <v>7</v>
      </c>
      <c r="H221" s="211">
        <v>0.77500000000000002</v>
      </c>
      <c r="I221" s="211">
        <v>7.2999999999999995E-2</v>
      </c>
      <c r="J221" s="211">
        <v>4.4999999999999998E-2</v>
      </c>
      <c r="K221" s="211">
        <v>0.107</v>
      </c>
      <c r="L221" s="212"/>
      <c r="M221" s="423"/>
      <c r="N221" s="423"/>
      <c r="O221" s="423"/>
      <c r="P221" s="423"/>
    </row>
    <row r="222" spans="1:16" ht="42.75">
      <c r="A222" s="208">
        <v>27</v>
      </c>
      <c r="B222" s="407" t="s">
        <v>1179</v>
      </c>
      <c r="C222" s="379">
        <v>209</v>
      </c>
      <c r="D222" s="392" t="s">
        <v>1181</v>
      </c>
      <c r="E222" s="384">
        <v>0.69</v>
      </c>
      <c r="F222" s="504">
        <v>0.9</v>
      </c>
      <c r="G222" s="210">
        <v>5</v>
      </c>
      <c r="H222" s="211">
        <v>0.76600000000000001</v>
      </c>
      <c r="I222" s="211">
        <v>7.2999999999999995E-2</v>
      </c>
      <c r="J222" s="211">
        <v>4.4999999999999998E-2</v>
      </c>
      <c r="K222" s="211">
        <v>0.11600000000000001</v>
      </c>
      <c r="L222" s="212"/>
      <c r="M222" s="423"/>
      <c r="N222" s="423"/>
      <c r="O222" s="423"/>
      <c r="P222" s="423"/>
    </row>
    <row r="223" spans="1:16">
      <c r="A223" s="208">
        <v>27</v>
      </c>
      <c r="B223" s="407" t="s">
        <v>1179</v>
      </c>
      <c r="C223" s="379">
        <v>210</v>
      </c>
      <c r="D223" s="392" t="s">
        <v>1182</v>
      </c>
      <c r="E223" s="384">
        <v>0.72</v>
      </c>
      <c r="F223" s="504">
        <v>0.9</v>
      </c>
      <c r="G223" s="210">
        <v>9</v>
      </c>
      <c r="H223" s="211">
        <v>0.78400000000000003</v>
      </c>
      <c r="I223" s="211">
        <v>5.5E-2</v>
      </c>
      <c r="J223" s="211">
        <v>4.4999999999999998E-2</v>
      </c>
      <c r="K223" s="211">
        <v>0.11600000000000001</v>
      </c>
      <c r="L223" s="212"/>
      <c r="M223" s="423"/>
      <c r="N223" s="423"/>
      <c r="O223" s="423"/>
      <c r="P223" s="423"/>
    </row>
    <row r="224" spans="1:16" ht="15.95" customHeight="1">
      <c r="A224" s="208">
        <v>27</v>
      </c>
      <c r="B224" s="407" t="s">
        <v>1179</v>
      </c>
      <c r="C224" s="379">
        <v>211</v>
      </c>
      <c r="D224" s="392" t="s">
        <v>1183</v>
      </c>
      <c r="E224" s="384">
        <v>0.59</v>
      </c>
      <c r="F224" s="504">
        <v>1</v>
      </c>
      <c r="G224" s="210">
        <v>8</v>
      </c>
      <c r="H224" s="211">
        <v>0.71199999999999997</v>
      </c>
      <c r="I224" s="211">
        <v>0.13600000000000001</v>
      </c>
      <c r="J224" s="211">
        <v>3.5999999999999997E-2</v>
      </c>
      <c r="K224" s="211">
        <v>0.11600000000000001</v>
      </c>
      <c r="L224" s="212"/>
      <c r="M224" s="423"/>
      <c r="N224" s="423"/>
      <c r="O224" s="423"/>
      <c r="P224" s="423"/>
    </row>
    <row r="225" spans="1:16" ht="15.95" customHeight="1">
      <c r="A225" s="208">
        <v>27</v>
      </c>
      <c r="B225" s="407" t="s">
        <v>1179</v>
      </c>
      <c r="C225" s="379">
        <v>212</v>
      </c>
      <c r="D225" s="392" t="s">
        <v>1591</v>
      </c>
      <c r="E225" s="384">
        <v>0.7</v>
      </c>
      <c r="F225" s="504">
        <v>1</v>
      </c>
      <c r="G225" s="210">
        <v>10</v>
      </c>
      <c r="H225" s="211">
        <v>0.78400000000000003</v>
      </c>
      <c r="I225" s="211">
        <v>6.4000000000000001E-2</v>
      </c>
      <c r="J225" s="211">
        <v>4.4999999999999998E-2</v>
      </c>
      <c r="K225" s="211">
        <v>0.107</v>
      </c>
      <c r="L225" s="212"/>
      <c r="M225" s="423"/>
      <c r="N225" s="423"/>
      <c r="O225" s="423"/>
      <c r="P225" s="423"/>
    </row>
    <row r="226" spans="1:16" ht="32.1" customHeight="1">
      <c r="A226" s="208">
        <v>27</v>
      </c>
      <c r="B226" s="407" t="s">
        <v>1179</v>
      </c>
      <c r="C226" s="379">
        <v>213</v>
      </c>
      <c r="D226" s="392" t="s">
        <v>1899</v>
      </c>
      <c r="E226" s="384">
        <v>0.78</v>
      </c>
      <c r="F226" s="504">
        <v>1</v>
      </c>
      <c r="G226" s="210">
        <v>12</v>
      </c>
      <c r="H226" s="211">
        <v>0.77500000000000002</v>
      </c>
      <c r="I226" s="211">
        <v>6.4000000000000001E-2</v>
      </c>
      <c r="J226" s="211">
        <v>4.4999999999999998E-2</v>
      </c>
      <c r="K226" s="211">
        <v>0.11600000000000001</v>
      </c>
      <c r="L226" s="212"/>
      <c r="M226" s="423"/>
      <c r="N226" s="423"/>
      <c r="O226" s="423"/>
      <c r="P226" s="423"/>
    </row>
    <row r="227" spans="1:16" ht="32.1" customHeight="1">
      <c r="A227" s="208">
        <v>27</v>
      </c>
      <c r="B227" s="407" t="s">
        <v>1179</v>
      </c>
      <c r="C227" s="379">
        <v>214</v>
      </c>
      <c r="D227" s="392" t="s">
        <v>1900</v>
      </c>
      <c r="E227" s="384">
        <v>1.7</v>
      </c>
      <c r="F227" s="504">
        <v>0.6</v>
      </c>
      <c r="G227" s="210">
        <v>10</v>
      </c>
      <c r="H227" s="211">
        <v>0.43</v>
      </c>
      <c r="I227" s="211">
        <v>0.48099999999999998</v>
      </c>
      <c r="J227" s="211">
        <v>1.7999999999999999E-2</v>
      </c>
      <c r="K227" s="211">
        <v>7.0999999999999994E-2</v>
      </c>
      <c r="L227" s="212"/>
      <c r="M227" s="423"/>
      <c r="N227" s="423"/>
      <c r="O227" s="423"/>
      <c r="P227" s="423"/>
    </row>
    <row r="228" spans="1:16" ht="15.95" customHeight="1">
      <c r="A228" s="208">
        <v>27</v>
      </c>
      <c r="B228" s="407" t="s">
        <v>1179</v>
      </c>
      <c r="C228" s="379">
        <v>215</v>
      </c>
      <c r="D228" s="392" t="s">
        <v>1901</v>
      </c>
      <c r="E228" s="384">
        <v>0.78</v>
      </c>
      <c r="F228" s="504">
        <v>1</v>
      </c>
      <c r="G228" s="210">
        <v>11</v>
      </c>
      <c r="H228" s="211">
        <v>0.76600000000000001</v>
      </c>
      <c r="I228" s="211">
        <v>6.4000000000000001E-2</v>
      </c>
      <c r="J228" s="211">
        <v>4.4999999999999998E-2</v>
      </c>
      <c r="K228" s="211">
        <v>0.125</v>
      </c>
      <c r="L228" s="212"/>
      <c r="M228" s="423"/>
      <c r="N228" s="423"/>
      <c r="O228" s="423"/>
      <c r="P228" s="423"/>
    </row>
    <row r="229" spans="1:16" ht="15.95" customHeight="1">
      <c r="A229" s="208">
        <v>27</v>
      </c>
      <c r="B229" s="407" t="s">
        <v>1179</v>
      </c>
      <c r="C229" s="379">
        <v>216</v>
      </c>
      <c r="D229" s="392" t="s">
        <v>1902</v>
      </c>
      <c r="E229" s="384">
        <v>1.54</v>
      </c>
      <c r="F229" s="504">
        <v>0.9</v>
      </c>
      <c r="G229" s="210">
        <v>8</v>
      </c>
      <c r="H229" s="211">
        <v>0.46400000000000002</v>
      </c>
      <c r="I229" s="211">
        <v>0.5</v>
      </c>
      <c r="J229" s="211">
        <v>8.9999999999999993E-3</v>
      </c>
      <c r="K229" s="211">
        <v>2.7E-2</v>
      </c>
      <c r="L229" s="212"/>
      <c r="M229" s="423"/>
      <c r="N229" s="423"/>
      <c r="O229" s="423"/>
      <c r="P229" s="423"/>
    </row>
    <row r="230" spans="1:16" ht="32.1" customHeight="1">
      <c r="A230" s="208">
        <v>27</v>
      </c>
      <c r="B230" s="407" t="s">
        <v>1179</v>
      </c>
      <c r="C230" s="379">
        <v>217</v>
      </c>
      <c r="D230" s="392" t="s">
        <v>1592</v>
      </c>
      <c r="E230" s="384">
        <v>0.75</v>
      </c>
      <c r="F230" s="504">
        <v>1</v>
      </c>
      <c r="G230" s="210">
        <v>9</v>
      </c>
      <c r="H230" s="211">
        <v>0.73899999999999999</v>
      </c>
      <c r="I230" s="211">
        <v>0.109</v>
      </c>
      <c r="J230" s="211">
        <v>4.4999999999999998E-2</v>
      </c>
      <c r="K230" s="211">
        <v>0.107</v>
      </c>
      <c r="L230" s="212"/>
      <c r="M230" s="423"/>
      <c r="N230" s="423"/>
      <c r="O230" s="423"/>
      <c r="P230" s="423"/>
    </row>
    <row r="231" spans="1:16" ht="15.95" customHeight="1">
      <c r="A231" s="208">
        <v>27</v>
      </c>
      <c r="B231" s="407" t="s">
        <v>1179</v>
      </c>
      <c r="C231" s="379">
        <v>218</v>
      </c>
      <c r="D231" s="392" t="s">
        <v>1593</v>
      </c>
      <c r="E231" s="384">
        <v>0.89</v>
      </c>
      <c r="F231" s="504">
        <v>1.1000000000000001</v>
      </c>
      <c r="G231" s="210">
        <v>13</v>
      </c>
      <c r="H231" s="211">
        <v>0.79400000000000004</v>
      </c>
      <c r="I231" s="211">
        <v>4.4999999999999998E-2</v>
      </c>
      <c r="J231" s="211">
        <v>4.4999999999999998E-2</v>
      </c>
      <c r="K231" s="211">
        <v>0.11600000000000001</v>
      </c>
      <c r="L231" s="212"/>
      <c r="M231" s="423"/>
      <c r="N231" s="423"/>
      <c r="O231" s="423"/>
      <c r="P231" s="423"/>
    </row>
    <row r="232" spans="1:16" ht="28.5">
      <c r="A232" s="208">
        <v>27</v>
      </c>
      <c r="B232" s="407" t="s">
        <v>1179</v>
      </c>
      <c r="C232" s="379">
        <v>219</v>
      </c>
      <c r="D232" s="392" t="s">
        <v>1497</v>
      </c>
      <c r="E232" s="384">
        <v>0.53</v>
      </c>
      <c r="F232" s="504">
        <v>1</v>
      </c>
      <c r="G232" s="210">
        <v>3</v>
      </c>
      <c r="H232" s="211">
        <v>0.79300000000000004</v>
      </c>
      <c r="I232" s="211">
        <v>9.0999999999999998E-2</v>
      </c>
      <c r="J232" s="211">
        <v>4.4999999999999998E-2</v>
      </c>
      <c r="K232" s="211">
        <v>7.0999999999999994E-2</v>
      </c>
      <c r="L232" s="212"/>
      <c r="M232" s="423"/>
      <c r="N232" s="423"/>
      <c r="O232" s="423"/>
      <c r="P232" s="423"/>
    </row>
    <row r="233" spans="1:16" ht="32.1" customHeight="1">
      <c r="A233" s="208">
        <v>27</v>
      </c>
      <c r="B233" s="407" t="s">
        <v>1179</v>
      </c>
      <c r="C233" s="379">
        <v>220</v>
      </c>
      <c r="D233" s="392" t="s">
        <v>1975</v>
      </c>
      <c r="E233" s="384">
        <v>4.07</v>
      </c>
      <c r="F233" s="504">
        <v>1</v>
      </c>
      <c r="G233" s="210">
        <v>14</v>
      </c>
      <c r="H233" s="211">
        <v>0.64</v>
      </c>
      <c r="I233" s="211">
        <v>0.16400000000000001</v>
      </c>
      <c r="J233" s="211">
        <v>5.2999999999999999E-2</v>
      </c>
      <c r="K233" s="211">
        <v>0.14299999999999999</v>
      </c>
      <c r="L233" s="212"/>
      <c r="M233" s="423"/>
      <c r="N233" s="423"/>
      <c r="O233" s="423"/>
      <c r="P233" s="423"/>
    </row>
    <row r="234" spans="1:16" ht="42.75">
      <c r="A234" s="208">
        <v>27</v>
      </c>
      <c r="B234" s="407" t="s">
        <v>1179</v>
      </c>
      <c r="C234" s="379">
        <v>221</v>
      </c>
      <c r="D234" s="392" t="s">
        <v>1903</v>
      </c>
      <c r="E234" s="384">
        <v>1</v>
      </c>
      <c r="F234" s="504">
        <v>1</v>
      </c>
      <c r="G234" s="210">
        <v>6</v>
      </c>
      <c r="H234" s="211">
        <v>0.76600000000000001</v>
      </c>
      <c r="I234" s="211">
        <v>7.2999999999999995E-2</v>
      </c>
      <c r="J234" s="211">
        <v>4.4999999999999998E-2</v>
      </c>
      <c r="K234" s="211">
        <v>0.11600000000000001</v>
      </c>
      <c r="L234" s="212"/>
      <c r="M234" s="423"/>
      <c r="N234" s="423"/>
      <c r="O234" s="423"/>
      <c r="P234" s="423"/>
    </row>
    <row r="235" spans="1:16" ht="15.95" customHeight="1">
      <c r="A235" s="208">
        <v>28</v>
      </c>
      <c r="B235" s="407" t="s">
        <v>1184</v>
      </c>
      <c r="C235" s="379">
        <v>222</v>
      </c>
      <c r="D235" s="392" t="s">
        <v>1185</v>
      </c>
      <c r="E235" s="384">
        <v>2.0499999999999998</v>
      </c>
      <c r="F235" s="504">
        <v>0.9</v>
      </c>
      <c r="G235" s="210">
        <v>19</v>
      </c>
      <c r="H235" s="211">
        <v>0.76600000000000001</v>
      </c>
      <c r="I235" s="211">
        <v>8.2000000000000003E-2</v>
      </c>
      <c r="J235" s="211">
        <v>4.4999999999999998E-2</v>
      </c>
      <c r="K235" s="211">
        <v>0.107</v>
      </c>
      <c r="L235" s="212"/>
      <c r="M235" s="423"/>
      <c r="N235" s="423"/>
      <c r="O235" s="423"/>
      <c r="P235" s="423"/>
    </row>
    <row r="236" spans="1:16" ht="32.1" customHeight="1">
      <c r="A236" s="208">
        <v>28</v>
      </c>
      <c r="B236" s="407" t="s">
        <v>1184</v>
      </c>
      <c r="C236" s="379">
        <v>223</v>
      </c>
      <c r="D236" s="392" t="s">
        <v>1595</v>
      </c>
      <c r="E236" s="384">
        <v>1.54</v>
      </c>
      <c r="F236" s="504">
        <v>0.9</v>
      </c>
      <c r="G236" s="210">
        <v>9</v>
      </c>
      <c r="H236" s="211">
        <v>0.73899999999999999</v>
      </c>
      <c r="I236" s="211">
        <v>0.14499999999999999</v>
      </c>
      <c r="J236" s="211">
        <v>2.7E-2</v>
      </c>
      <c r="K236" s="211">
        <v>8.8999999999999996E-2</v>
      </c>
      <c r="L236" s="212"/>
      <c r="M236" s="423"/>
      <c r="N236" s="423"/>
      <c r="O236" s="423"/>
      <c r="P236" s="423"/>
    </row>
    <row r="237" spans="1:16" ht="32.1" customHeight="1">
      <c r="A237" s="208">
        <v>28</v>
      </c>
      <c r="B237" s="407" t="s">
        <v>1184</v>
      </c>
      <c r="C237" s="379">
        <v>224</v>
      </c>
      <c r="D237" s="392" t="s">
        <v>1596</v>
      </c>
      <c r="E237" s="384">
        <v>1.92</v>
      </c>
      <c r="F237" s="504">
        <v>0.9</v>
      </c>
      <c r="G237" s="210">
        <v>11</v>
      </c>
      <c r="H237" s="211">
        <v>0.72</v>
      </c>
      <c r="I237" s="211">
        <v>0.16400000000000001</v>
      </c>
      <c r="J237" s="211">
        <v>2.7E-2</v>
      </c>
      <c r="K237" s="211">
        <v>8.8999999999999996E-2</v>
      </c>
      <c r="L237" s="212"/>
      <c r="M237" s="423"/>
      <c r="N237" s="423"/>
      <c r="O237" s="423"/>
      <c r="P237" s="423"/>
    </row>
    <row r="238" spans="1:16" ht="32.1" customHeight="1">
      <c r="A238" s="208">
        <v>28</v>
      </c>
      <c r="B238" s="407" t="s">
        <v>1184</v>
      </c>
      <c r="C238" s="379">
        <v>225</v>
      </c>
      <c r="D238" s="392" t="s">
        <v>1597</v>
      </c>
      <c r="E238" s="384">
        <v>2.56</v>
      </c>
      <c r="F238" s="504">
        <v>0.85</v>
      </c>
      <c r="G238" s="210">
        <v>22</v>
      </c>
      <c r="H238" s="211">
        <v>0.71099999999999997</v>
      </c>
      <c r="I238" s="211">
        <v>0.182</v>
      </c>
      <c r="J238" s="211">
        <v>2.7E-2</v>
      </c>
      <c r="K238" s="211">
        <v>0.08</v>
      </c>
      <c r="L238" s="212"/>
      <c r="M238" s="423"/>
      <c r="N238" s="423"/>
      <c r="O238" s="423"/>
      <c r="P238" s="423"/>
    </row>
    <row r="239" spans="1:16" ht="32.1" customHeight="1">
      <c r="A239" s="208">
        <v>28</v>
      </c>
      <c r="B239" s="407" t="s">
        <v>1184</v>
      </c>
      <c r="C239" s="379">
        <v>226</v>
      </c>
      <c r="D239" s="392" t="s">
        <v>1598</v>
      </c>
      <c r="E239" s="384">
        <v>4.12</v>
      </c>
      <c r="F239" s="504">
        <v>0.76024999999999998</v>
      </c>
      <c r="G239" s="210">
        <v>10</v>
      </c>
      <c r="H239" s="211">
        <v>0.69299999999999995</v>
      </c>
      <c r="I239" s="211">
        <v>0.191</v>
      </c>
      <c r="J239" s="211">
        <v>2.7E-2</v>
      </c>
      <c r="K239" s="211">
        <v>8.8999999999999996E-2</v>
      </c>
      <c r="L239" s="212"/>
      <c r="M239" s="423"/>
      <c r="N239" s="423"/>
      <c r="O239" s="423"/>
      <c r="P239" s="423"/>
    </row>
    <row r="240" spans="1:16" ht="32.1" customHeight="1">
      <c r="A240" s="208">
        <v>29</v>
      </c>
      <c r="B240" s="407" t="s">
        <v>1186</v>
      </c>
      <c r="C240" s="379">
        <v>227</v>
      </c>
      <c r="D240" s="392" t="s">
        <v>1187</v>
      </c>
      <c r="E240" s="384">
        <v>0.99</v>
      </c>
      <c r="F240" s="504">
        <v>1.1000000000000001</v>
      </c>
      <c r="G240" s="210">
        <v>9</v>
      </c>
      <c r="H240" s="211">
        <v>0.75700000000000001</v>
      </c>
      <c r="I240" s="211">
        <v>8.2000000000000003E-2</v>
      </c>
      <c r="J240" s="211">
        <v>4.4999999999999998E-2</v>
      </c>
      <c r="K240" s="211">
        <v>0.11600000000000001</v>
      </c>
      <c r="L240" s="212"/>
      <c r="M240" s="423"/>
      <c r="N240" s="423"/>
      <c r="O240" s="423"/>
      <c r="P240" s="423"/>
    </row>
    <row r="241" spans="1:16" ht="32.1" customHeight="1">
      <c r="A241" s="208">
        <v>29</v>
      </c>
      <c r="B241" s="407" t="s">
        <v>1186</v>
      </c>
      <c r="C241" s="379">
        <v>228</v>
      </c>
      <c r="D241" s="392" t="s">
        <v>1599</v>
      </c>
      <c r="E241" s="384">
        <v>1.52</v>
      </c>
      <c r="F241" s="504">
        <v>1</v>
      </c>
      <c r="G241" s="210">
        <v>15</v>
      </c>
      <c r="H241" s="211">
        <v>0.77500000000000002</v>
      </c>
      <c r="I241" s="211">
        <v>7.2999999999999995E-2</v>
      </c>
      <c r="J241" s="211">
        <v>4.4999999999999998E-2</v>
      </c>
      <c r="K241" s="211">
        <v>0.107</v>
      </c>
      <c r="L241" s="212"/>
      <c r="M241" s="423"/>
      <c r="N241" s="423"/>
      <c r="O241" s="423"/>
      <c r="P241" s="423"/>
    </row>
    <row r="242" spans="1:16" ht="32.1" customHeight="1">
      <c r="A242" s="208">
        <v>29</v>
      </c>
      <c r="B242" s="407" t="s">
        <v>1186</v>
      </c>
      <c r="C242" s="379">
        <v>229</v>
      </c>
      <c r="D242" s="392" t="s">
        <v>1600</v>
      </c>
      <c r="E242" s="384">
        <v>0.69</v>
      </c>
      <c r="F242" s="504">
        <v>1</v>
      </c>
      <c r="G242" s="210">
        <v>11</v>
      </c>
      <c r="H242" s="211">
        <v>0.77500000000000002</v>
      </c>
      <c r="I242" s="211">
        <v>7.2999999999999995E-2</v>
      </c>
      <c r="J242" s="211">
        <v>4.4999999999999998E-2</v>
      </c>
      <c r="K242" s="211">
        <v>0.107</v>
      </c>
      <c r="L242" s="212"/>
      <c r="M242" s="423"/>
      <c r="N242" s="423"/>
      <c r="O242" s="423"/>
      <c r="P242" s="423"/>
    </row>
    <row r="243" spans="1:16" ht="32.1" customHeight="1">
      <c r="A243" s="208">
        <v>29</v>
      </c>
      <c r="B243" s="407" t="s">
        <v>1186</v>
      </c>
      <c r="C243" s="379">
        <v>230</v>
      </c>
      <c r="D243" s="392" t="s">
        <v>1188</v>
      </c>
      <c r="E243" s="384">
        <v>0.56000000000000005</v>
      </c>
      <c r="F243" s="504">
        <v>1.35</v>
      </c>
      <c r="G243" s="210">
        <v>7</v>
      </c>
      <c r="H243" s="211">
        <v>0.73899999999999999</v>
      </c>
      <c r="I243" s="211">
        <v>0.109</v>
      </c>
      <c r="J243" s="211">
        <v>4.4999999999999998E-2</v>
      </c>
      <c r="K243" s="211">
        <v>0.107</v>
      </c>
      <c r="L243" s="212"/>
      <c r="M243" s="423"/>
      <c r="N243" s="423"/>
      <c r="O243" s="423"/>
      <c r="P243" s="423"/>
    </row>
    <row r="244" spans="1:16" ht="32.1" customHeight="1">
      <c r="A244" s="208">
        <v>29</v>
      </c>
      <c r="B244" s="407" t="s">
        <v>1186</v>
      </c>
      <c r="C244" s="379">
        <v>231</v>
      </c>
      <c r="D244" s="392" t="s">
        <v>1189</v>
      </c>
      <c r="E244" s="384">
        <v>0.74</v>
      </c>
      <c r="F244" s="504">
        <v>1</v>
      </c>
      <c r="G244" s="210">
        <v>9</v>
      </c>
      <c r="H244" s="211">
        <v>0.79400000000000004</v>
      </c>
      <c r="I244" s="211">
        <v>3.5999999999999997E-2</v>
      </c>
      <c r="J244" s="211">
        <v>4.4999999999999998E-2</v>
      </c>
      <c r="K244" s="211">
        <v>0.125</v>
      </c>
      <c r="L244" s="212"/>
      <c r="M244" s="423"/>
      <c r="N244" s="423"/>
      <c r="O244" s="423"/>
      <c r="P244" s="423"/>
    </row>
    <row r="245" spans="1:16" ht="32.1" customHeight="1">
      <c r="A245" s="208">
        <v>29</v>
      </c>
      <c r="B245" s="407" t="s">
        <v>1186</v>
      </c>
      <c r="C245" s="379">
        <v>232</v>
      </c>
      <c r="D245" s="392" t="s">
        <v>1190</v>
      </c>
      <c r="E245" s="384">
        <v>1.44</v>
      </c>
      <c r="F245" s="504">
        <v>1</v>
      </c>
      <c r="G245" s="210">
        <v>15</v>
      </c>
      <c r="H245" s="211">
        <v>0.71199999999999997</v>
      </c>
      <c r="I245" s="211">
        <v>0.14499999999999999</v>
      </c>
      <c r="J245" s="211">
        <v>4.4999999999999998E-2</v>
      </c>
      <c r="K245" s="211">
        <v>9.8000000000000004E-2</v>
      </c>
      <c r="L245" s="212"/>
      <c r="M245" s="423"/>
      <c r="N245" s="423"/>
      <c r="O245" s="423"/>
      <c r="P245" s="423"/>
    </row>
    <row r="246" spans="1:16" ht="32.1" customHeight="1">
      <c r="A246" s="208">
        <v>29</v>
      </c>
      <c r="B246" s="407" t="s">
        <v>1186</v>
      </c>
      <c r="C246" s="379">
        <v>233</v>
      </c>
      <c r="D246" s="392" t="s">
        <v>1191</v>
      </c>
      <c r="E246" s="384">
        <v>7.07</v>
      </c>
      <c r="F246" s="504">
        <v>1</v>
      </c>
      <c r="G246" s="210">
        <v>26</v>
      </c>
      <c r="H246" s="211">
        <v>0.67500000000000004</v>
      </c>
      <c r="I246" s="211">
        <v>0.191</v>
      </c>
      <c r="J246" s="211">
        <v>3.5999999999999997E-2</v>
      </c>
      <c r="K246" s="211">
        <v>9.8000000000000004E-2</v>
      </c>
      <c r="L246" s="212"/>
      <c r="M246" s="423"/>
      <c r="N246" s="423"/>
      <c r="O246" s="423"/>
      <c r="P246" s="423"/>
    </row>
    <row r="247" spans="1:16" ht="32.1" customHeight="1">
      <c r="A247" s="208">
        <v>29</v>
      </c>
      <c r="B247" s="407" t="s">
        <v>1186</v>
      </c>
      <c r="C247" s="379">
        <v>234</v>
      </c>
      <c r="D247" s="392" t="s">
        <v>1601</v>
      </c>
      <c r="E247" s="384">
        <v>4.46</v>
      </c>
      <c r="F247" s="504">
        <v>0.80628999999999995</v>
      </c>
      <c r="G247" s="210">
        <v>10</v>
      </c>
      <c r="H247" s="211">
        <v>0.311</v>
      </c>
      <c r="I247" s="211">
        <v>0.627</v>
      </c>
      <c r="J247" s="211">
        <v>8.9999999999999993E-3</v>
      </c>
      <c r="K247" s="211">
        <v>5.2999999999999999E-2</v>
      </c>
      <c r="L247" s="212"/>
      <c r="M247" s="423"/>
      <c r="N247" s="423"/>
      <c r="O247" s="423"/>
      <c r="P247" s="423"/>
    </row>
    <row r="248" spans="1:16" ht="32.1" customHeight="1">
      <c r="A248" s="208">
        <v>29</v>
      </c>
      <c r="B248" s="407" t="s">
        <v>1186</v>
      </c>
      <c r="C248" s="379">
        <v>235</v>
      </c>
      <c r="D248" s="392" t="s">
        <v>1602</v>
      </c>
      <c r="E248" s="384">
        <v>0.79</v>
      </c>
      <c r="F248" s="504">
        <v>1</v>
      </c>
      <c r="G248" s="210">
        <v>7</v>
      </c>
      <c r="H248" s="211">
        <v>0.748</v>
      </c>
      <c r="I248" s="211">
        <v>9.0999999999999998E-2</v>
      </c>
      <c r="J248" s="211">
        <v>4.4999999999999998E-2</v>
      </c>
      <c r="K248" s="211">
        <v>0.11600000000000001</v>
      </c>
      <c r="L248" s="212"/>
      <c r="M248" s="423"/>
      <c r="N248" s="423"/>
      <c r="O248" s="423"/>
      <c r="P248" s="423"/>
    </row>
    <row r="249" spans="1:16" ht="32.1" customHeight="1">
      <c r="A249" s="208">
        <v>29</v>
      </c>
      <c r="B249" s="407" t="s">
        <v>1186</v>
      </c>
      <c r="C249" s="379">
        <v>236</v>
      </c>
      <c r="D249" s="392" t="s">
        <v>1603</v>
      </c>
      <c r="E249" s="384">
        <v>0.93</v>
      </c>
      <c r="F249" s="504">
        <v>1</v>
      </c>
      <c r="G249" s="210">
        <v>8</v>
      </c>
      <c r="H249" s="211">
        <v>0.73</v>
      </c>
      <c r="I249" s="211">
        <v>0.11799999999999999</v>
      </c>
      <c r="J249" s="211">
        <v>4.4999999999999998E-2</v>
      </c>
      <c r="K249" s="211">
        <v>0.107</v>
      </c>
      <c r="L249" s="212"/>
      <c r="M249" s="423"/>
      <c r="N249" s="423"/>
      <c r="O249" s="423"/>
      <c r="P249" s="423"/>
    </row>
    <row r="250" spans="1:16" ht="32.1" customHeight="1">
      <c r="A250" s="208">
        <v>29</v>
      </c>
      <c r="B250" s="407" t="s">
        <v>1186</v>
      </c>
      <c r="C250" s="379">
        <v>237</v>
      </c>
      <c r="D250" s="392" t="s">
        <v>1604</v>
      </c>
      <c r="E250" s="384">
        <v>1.37</v>
      </c>
      <c r="F250" s="504">
        <v>1</v>
      </c>
      <c r="G250" s="210">
        <v>10</v>
      </c>
      <c r="H250" s="211">
        <v>0.67500000000000004</v>
      </c>
      <c r="I250" s="211">
        <v>0.182</v>
      </c>
      <c r="J250" s="211">
        <v>3.5999999999999997E-2</v>
      </c>
      <c r="K250" s="211">
        <v>0.107</v>
      </c>
      <c r="L250" s="212"/>
      <c r="M250" s="423"/>
      <c r="N250" s="423"/>
      <c r="O250" s="423"/>
      <c r="P250" s="423"/>
    </row>
    <row r="251" spans="1:16" ht="32.1" customHeight="1">
      <c r="A251" s="208">
        <v>29</v>
      </c>
      <c r="B251" s="407" t="s">
        <v>1186</v>
      </c>
      <c r="C251" s="379">
        <v>238</v>
      </c>
      <c r="D251" s="392" t="s">
        <v>1605</v>
      </c>
      <c r="E251" s="384">
        <v>2.42</v>
      </c>
      <c r="F251" s="504">
        <v>1</v>
      </c>
      <c r="G251" s="210">
        <v>9</v>
      </c>
      <c r="H251" s="211">
        <v>0.67500000000000004</v>
      </c>
      <c r="I251" s="211">
        <v>0.191</v>
      </c>
      <c r="J251" s="211">
        <v>3.5999999999999997E-2</v>
      </c>
      <c r="K251" s="211">
        <v>9.8000000000000004E-2</v>
      </c>
      <c r="L251" s="212"/>
      <c r="M251" s="423"/>
      <c r="N251" s="423"/>
      <c r="O251" s="423"/>
      <c r="P251" s="423"/>
    </row>
    <row r="252" spans="1:16" ht="32.1" customHeight="1">
      <c r="A252" s="208">
        <v>29</v>
      </c>
      <c r="B252" s="407" t="s">
        <v>1186</v>
      </c>
      <c r="C252" s="379">
        <v>239</v>
      </c>
      <c r="D252" s="392" t="s">
        <v>1606</v>
      </c>
      <c r="E252" s="384">
        <v>3.15</v>
      </c>
      <c r="F252" s="504">
        <v>0.97045000000000003</v>
      </c>
      <c r="G252" s="210">
        <v>17</v>
      </c>
      <c r="H252" s="211">
        <v>0.66600000000000004</v>
      </c>
      <c r="I252" s="211">
        <v>0.2</v>
      </c>
      <c r="J252" s="211">
        <v>3.5999999999999997E-2</v>
      </c>
      <c r="K252" s="211">
        <v>9.8000000000000004E-2</v>
      </c>
      <c r="L252" s="212"/>
      <c r="M252" s="423"/>
      <c r="N252" s="423"/>
      <c r="O252" s="423"/>
      <c r="P252" s="423"/>
    </row>
    <row r="253" spans="1:16" ht="32.1" customHeight="1">
      <c r="A253" s="208">
        <v>30</v>
      </c>
      <c r="B253" s="407" t="s">
        <v>1192</v>
      </c>
      <c r="C253" s="379">
        <v>240</v>
      </c>
      <c r="D253" s="392" t="s">
        <v>1594</v>
      </c>
      <c r="E253" s="384">
        <v>0.86</v>
      </c>
      <c r="F253" s="504">
        <v>1</v>
      </c>
      <c r="G253" s="210">
        <v>10</v>
      </c>
      <c r="H253" s="211">
        <v>0.76600000000000001</v>
      </c>
      <c r="I253" s="211">
        <v>7.2999999999999995E-2</v>
      </c>
      <c r="J253" s="211">
        <v>4.4999999999999998E-2</v>
      </c>
      <c r="K253" s="211">
        <v>0.11600000000000001</v>
      </c>
      <c r="L253" s="212"/>
      <c r="M253" s="423"/>
      <c r="N253" s="423"/>
      <c r="O253" s="423"/>
      <c r="P253" s="423"/>
    </row>
    <row r="254" spans="1:16" ht="32.1" customHeight="1">
      <c r="A254" s="208">
        <v>30</v>
      </c>
      <c r="B254" s="407" t="s">
        <v>1192</v>
      </c>
      <c r="C254" s="379">
        <v>241</v>
      </c>
      <c r="D254" s="392" t="s">
        <v>1904</v>
      </c>
      <c r="E254" s="384">
        <v>0.49</v>
      </c>
      <c r="F254" s="504">
        <v>1</v>
      </c>
      <c r="G254" s="210">
        <v>6</v>
      </c>
      <c r="H254" s="211">
        <v>0.70299999999999996</v>
      </c>
      <c r="I254" s="211">
        <v>0.154</v>
      </c>
      <c r="J254" s="211">
        <v>3.5999999999999997E-2</v>
      </c>
      <c r="K254" s="211">
        <v>0.107</v>
      </c>
      <c r="L254" s="212"/>
      <c r="M254" s="423"/>
      <c r="N254" s="423"/>
      <c r="O254" s="423"/>
      <c r="P254" s="423"/>
    </row>
    <row r="255" spans="1:16" ht="57">
      <c r="A255" s="208">
        <v>30</v>
      </c>
      <c r="B255" s="407" t="s">
        <v>1192</v>
      </c>
      <c r="C255" s="379">
        <v>242</v>
      </c>
      <c r="D255" s="392" t="s">
        <v>1193</v>
      </c>
      <c r="E255" s="384">
        <v>0.64</v>
      </c>
      <c r="F255" s="504">
        <v>1</v>
      </c>
      <c r="G255" s="210">
        <v>7</v>
      </c>
      <c r="H255" s="211">
        <v>0.75700000000000001</v>
      </c>
      <c r="I255" s="211">
        <v>0.1</v>
      </c>
      <c r="J255" s="211">
        <v>3.5999999999999997E-2</v>
      </c>
      <c r="K255" s="211">
        <v>0.107</v>
      </c>
      <c r="L255" s="212"/>
      <c r="M255" s="423"/>
      <c r="N255" s="423"/>
      <c r="O255" s="423"/>
      <c r="P255" s="423"/>
    </row>
    <row r="256" spans="1:16">
      <c r="A256" s="208">
        <v>30</v>
      </c>
      <c r="B256" s="407" t="s">
        <v>1192</v>
      </c>
      <c r="C256" s="379">
        <v>243</v>
      </c>
      <c r="D256" s="392" t="s">
        <v>1194</v>
      </c>
      <c r="E256" s="384">
        <v>0.73</v>
      </c>
      <c r="F256" s="504">
        <v>1</v>
      </c>
      <c r="G256" s="210">
        <v>9</v>
      </c>
      <c r="H256" s="211">
        <v>0.78400000000000003</v>
      </c>
      <c r="I256" s="211">
        <v>7.2999999999999995E-2</v>
      </c>
      <c r="J256" s="211">
        <v>3.5999999999999997E-2</v>
      </c>
      <c r="K256" s="211">
        <v>0.107</v>
      </c>
      <c r="L256" s="212"/>
      <c r="M256" s="423"/>
      <c r="N256" s="423"/>
      <c r="O256" s="423"/>
      <c r="P256" s="423"/>
    </row>
    <row r="257" spans="1:16" ht="42.75">
      <c r="A257" s="208">
        <v>30</v>
      </c>
      <c r="B257" s="407" t="s">
        <v>1192</v>
      </c>
      <c r="C257" s="379">
        <v>244</v>
      </c>
      <c r="D257" s="392" t="s">
        <v>1607</v>
      </c>
      <c r="E257" s="384">
        <v>0.67</v>
      </c>
      <c r="F257" s="504">
        <v>1</v>
      </c>
      <c r="G257" s="210">
        <v>8</v>
      </c>
      <c r="H257" s="211">
        <v>0.81200000000000006</v>
      </c>
      <c r="I257" s="211">
        <v>3.5999999999999997E-2</v>
      </c>
      <c r="J257" s="211">
        <v>3.5999999999999997E-2</v>
      </c>
      <c r="K257" s="211">
        <v>0.11600000000000001</v>
      </c>
      <c r="L257" s="212"/>
      <c r="M257" s="423"/>
      <c r="N257" s="423"/>
      <c r="O257" s="423"/>
      <c r="P257" s="423"/>
    </row>
    <row r="258" spans="1:16" ht="32.1" customHeight="1">
      <c r="A258" s="208">
        <v>30</v>
      </c>
      <c r="B258" s="407" t="s">
        <v>1192</v>
      </c>
      <c r="C258" s="379">
        <v>245</v>
      </c>
      <c r="D258" s="392" t="s">
        <v>1905</v>
      </c>
      <c r="E258" s="384">
        <v>1.2</v>
      </c>
      <c r="F258" s="504">
        <v>1</v>
      </c>
      <c r="G258" s="210">
        <v>5</v>
      </c>
      <c r="H258" s="211">
        <v>0.63900000000000001</v>
      </c>
      <c r="I258" s="211">
        <v>0.245</v>
      </c>
      <c r="J258" s="211">
        <v>3.5999999999999997E-2</v>
      </c>
      <c r="K258" s="211">
        <v>0.08</v>
      </c>
      <c r="L258" s="212"/>
      <c r="M258" s="423"/>
      <c r="N258" s="423"/>
      <c r="O258" s="423"/>
      <c r="P258" s="423"/>
    </row>
    <row r="259" spans="1:16" ht="32.1" customHeight="1">
      <c r="A259" s="208">
        <v>30</v>
      </c>
      <c r="B259" s="407" t="s">
        <v>1192</v>
      </c>
      <c r="C259" s="379">
        <v>246</v>
      </c>
      <c r="D259" s="392" t="s">
        <v>1608</v>
      </c>
      <c r="E259" s="384">
        <v>1.42</v>
      </c>
      <c r="F259" s="504">
        <v>1</v>
      </c>
      <c r="G259" s="210">
        <v>9</v>
      </c>
      <c r="H259" s="211">
        <v>0.61099999999999999</v>
      </c>
      <c r="I259" s="211">
        <v>0.27300000000000002</v>
      </c>
      <c r="J259" s="211">
        <v>3.5999999999999997E-2</v>
      </c>
      <c r="K259" s="211">
        <v>0.08</v>
      </c>
      <c r="L259" s="212"/>
      <c r="M259" s="423"/>
      <c r="N259" s="423"/>
      <c r="O259" s="423"/>
      <c r="P259" s="423"/>
    </row>
    <row r="260" spans="1:16" ht="32.1" customHeight="1">
      <c r="A260" s="208">
        <v>30</v>
      </c>
      <c r="B260" s="407" t="s">
        <v>1192</v>
      </c>
      <c r="C260" s="379">
        <v>247</v>
      </c>
      <c r="D260" s="392" t="s">
        <v>1609</v>
      </c>
      <c r="E260" s="384">
        <v>2.31</v>
      </c>
      <c r="F260" s="504">
        <v>0.75</v>
      </c>
      <c r="G260" s="210">
        <v>13</v>
      </c>
      <c r="H260" s="211">
        <v>0.61099999999999999</v>
      </c>
      <c r="I260" s="211">
        <v>0.28199999999999997</v>
      </c>
      <c r="J260" s="211">
        <v>2.7E-2</v>
      </c>
      <c r="K260" s="211">
        <v>0.08</v>
      </c>
      <c r="L260" s="212"/>
      <c r="M260" s="423"/>
      <c r="N260" s="423"/>
      <c r="O260" s="423"/>
      <c r="P260" s="423"/>
    </row>
    <row r="261" spans="1:16" ht="32.1" customHeight="1">
      <c r="A261" s="208">
        <v>30</v>
      </c>
      <c r="B261" s="407" t="s">
        <v>1192</v>
      </c>
      <c r="C261" s="379">
        <v>248</v>
      </c>
      <c r="D261" s="392" t="s">
        <v>1610</v>
      </c>
      <c r="E261" s="384">
        <v>3.12</v>
      </c>
      <c r="F261" s="504">
        <v>0.8</v>
      </c>
      <c r="G261" s="210">
        <v>9</v>
      </c>
      <c r="H261" s="211">
        <v>0.62</v>
      </c>
      <c r="I261" s="211">
        <v>0.27300000000000002</v>
      </c>
      <c r="J261" s="211">
        <v>2.7E-2</v>
      </c>
      <c r="K261" s="211">
        <v>0.08</v>
      </c>
      <c r="L261" s="212"/>
      <c r="M261" s="423"/>
      <c r="N261" s="423"/>
      <c r="O261" s="423"/>
      <c r="P261" s="423"/>
    </row>
    <row r="262" spans="1:16" ht="32.1" customHeight="1">
      <c r="A262" s="208">
        <v>30</v>
      </c>
      <c r="B262" s="407" t="s">
        <v>1192</v>
      </c>
      <c r="C262" s="379">
        <v>249</v>
      </c>
      <c r="D262" s="392" t="s">
        <v>1611</v>
      </c>
      <c r="E262" s="384">
        <v>1.08</v>
      </c>
      <c r="F262" s="504">
        <v>1</v>
      </c>
      <c r="G262" s="210">
        <v>8</v>
      </c>
      <c r="H262" s="211">
        <v>0.749</v>
      </c>
      <c r="I262" s="211">
        <v>6.4000000000000001E-2</v>
      </c>
      <c r="J262" s="211">
        <v>6.2E-2</v>
      </c>
      <c r="K262" s="211">
        <v>0.125</v>
      </c>
      <c r="L262" s="212"/>
      <c r="M262" s="423"/>
      <c r="N262" s="423"/>
      <c r="O262" s="423"/>
      <c r="P262" s="423"/>
    </row>
    <row r="263" spans="1:16" ht="32.1" customHeight="1">
      <c r="A263" s="208">
        <v>30</v>
      </c>
      <c r="B263" s="407" t="s">
        <v>1192</v>
      </c>
      <c r="C263" s="379">
        <v>250</v>
      </c>
      <c r="D263" s="392" t="s">
        <v>1612</v>
      </c>
      <c r="E263" s="384">
        <v>1.1200000000000001</v>
      </c>
      <c r="F263" s="504">
        <v>1</v>
      </c>
      <c r="G263" s="210">
        <v>6</v>
      </c>
      <c r="H263" s="211">
        <v>0.75700000000000001</v>
      </c>
      <c r="I263" s="211">
        <v>0.109</v>
      </c>
      <c r="J263" s="211">
        <v>4.4999999999999998E-2</v>
      </c>
      <c r="K263" s="211">
        <v>8.8999999999999996E-2</v>
      </c>
      <c r="L263" s="212"/>
      <c r="M263" s="423"/>
      <c r="N263" s="423"/>
      <c r="O263" s="423"/>
      <c r="P263" s="423"/>
    </row>
    <row r="264" spans="1:16" ht="32.1" customHeight="1">
      <c r="A264" s="208">
        <v>30</v>
      </c>
      <c r="B264" s="407" t="s">
        <v>1192</v>
      </c>
      <c r="C264" s="379">
        <v>251</v>
      </c>
      <c r="D264" s="392" t="s">
        <v>1613</v>
      </c>
      <c r="E264" s="384">
        <v>1.62</v>
      </c>
      <c r="F264" s="504">
        <v>1</v>
      </c>
      <c r="G264" s="210">
        <v>6</v>
      </c>
      <c r="H264" s="211">
        <v>0.621</v>
      </c>
      <c r="I264" s="211">
        <v>0.26300000000000001</v>
      </c>
      <c r="J264" s="211">
        <v>3.5999999999999997E-2</v>
      </c>
      <c r="K264" s="211">
        <v>0.08</v>
      </c>
      <c r="L264" s="212"/>
      <c r="M264" s="423"/>
      <c r="N264" s="423"/>
      <c r="O264" s="423"/>
      <c r="P264" s="423"/>
    </row>
    <row r="265" spans="1:16" ht="32.1" customHeight="1">
      <c r="A265" s="208">
        <v>30</v>
      </c>
      <c r="B265" s="407" t="s">
        <v>1192</v>
      </c>
      <c r="C265" s="379">
        <v>252</v>
      </c>
      <c r="D265" s="392" t="s">
        <v>1614</v>
      </c>
      <c r="E265" s="384">
        <v>1.95</v>
      </c>
      <c r="F265" s="504">
        <v>0.9</v>
      </c>
      <c r="G265" s="210">
        <v>8</v>
      </c>
      <c r="H265" s="211">
        <v>0.56599999999999995</v>
      </c>
      <c r="I265" s="211">
        <v>0.309</v>
      </c>
      <c r="J265" s="211">
        <v>3.5999999999999997E-2</v>
      </c>
      <c r="K265" s="211">
        <v>8.8999999999999996E-2</v>
      </c>
      <c r="L265" s="212"/>
      <c r="M265" s="423"/>
      <c r="N265" s="423"/>
      <c r="O265" s="423"/>
      <c r="P265" s="423"/>
    </row>
    <row r="266" spans="1:16" ht="32.1" customHeight="1">
      <c r="A266" s="208">
        <v>30</v>
      </c>
      <c r="B266" s="407" t="s">
        <v>1192</v>
      </c>
      <c r="C266" s="379">
        <v>253</v>
      </c>
      <c r="D266" s="392" t="s">
        <v>1615</v>
      </c>
      <c r="E266" s="384">
        <v>2.14</v>
      </c>
      <c r="F266" s="504">
        <v>0.9</v>
      </c>
      <c r="G266" s="210">
        <v>6</v>
      </c>
      <c r="H266" s="211">
        <v>0.56599999999999995</v>
      </c>
      <c r="I266" s="211">
        <v>0.34499999999999997</v>
      </c>
      <c r="J266" s="211">
        <v>2.7E-2</v>
      </c>
      <c r="K266" s="211">
        <v>6.2E-2</v>
      </c>
      <c r="L266" s="212"/>
      <c r="M266" s="423"/>
      <c r="N266" s="423"/>
      <c r="O266" s="423"/>
      <c r="P266" s="423"/>
    </row>
    <row r="267" spans="1:16" ht="32.1" customHeight="1">
      <c r="A267" s="208">
        <v>30</v>
      </c>
      <c r="B267" s="407" t="s">
        <v>1192</v>
      </c>
      <c r="C267" s="379">
        <v>254</v>
      </c>
      <c r="D267" s="392" t="s">
        <v>1616</v>
      </c>
      <c r="E267" s="384">
        <v>4.13</v>
      </c>
      <c r="F267" s="504">
        <v>0.56403999999999999</v>
      </c>
      <c r="G267" s="210">
        <v>9</v>
      </c>
      <c r="H267" s="211">
        <v>0.51100000000000001</v>
      </c>
      <c r="I267" s="211">
        <v>0.39100000000000001</v>
      </c>
      <c r="J267" s="211">
        <v>2.7E-2</v>
      </c>
      <c r="K267" s="211">
        <v>7.0999999999999994E-2</v>
      </c>
      <c r="L267" s="212"/>
      <c r="M267" s="423"/>
      <c r="N267" s="423"/>
      <c r="O267" s="423"/>
      <c r="P267" s="423"/>
    </row>
    <row r="268" spans="1:16" ht="32.1" customHeight="1">
      <c r="A268" s="208">
        <v>31</v>
      </c>
      <c r="B268" s="407" t="s">
        <v>1195</v>
      </c>
      <c r="C268" s="379">
        <v>255</v>
      </c>
      <c r="D268" s="392" t="s">
        <v>1617</v>
      </c>
      <c r="E268" s="384">
        <v>0.61</v>
      </c>
      <c r="F268" s="504">
        <v>1</v>
      </c>
      <c r="G268" s="210">
        <v>6</v>
      </c>
      <c r="H268" s="211">
        <v>0.76600000000000001</v>
      </c>
      <c r="I268" s="211">
        <v>0.11799999999999999</v>
      </c>
      <c r="J268" s="211">
        <v>2.7E-2</v>
      </c>
      <c r="K268" s="211">
        <v>8.8999999999999996E-2</v>
      </c>
      <c r="L268" s="212"/>
      <c r="M268" s="423"/>
      <c r="N268" s="423"/>
      <c r="O268" s="423"/>
      <c r="P268" s="423"/>
    </row>
    <row r="269" spans="1:16" ht="32.1" customHeight="1">
      <c r="A269" s="208">
        <v>31</v>
      </c>
      <c r="B269" s="407" t="s">
        <v>1195</v>
      </c>
      <c r="C269" s="379">
        <v>256</v>
      </c>
      <c r="D269" s="392" t="s">
        <v>1618</v>
      </c>
      <c r="E269" s="384">
        <v>0.55000000000000004</v>
      </c>
      <c r="F269" s="504">
        <v>1</v>
      </c>
      <c r="G269" s="210">
        <v>5</v>
      </c>
      <c r="H269" s="211">
        <v>0.80200000000000005</v>
      </c>
      <c r="I269" s="211">
        <v>7.2999999999999995E-2</v>
      </c>
      <c r="J269" s="211">
        <v>3.5999999999999997E-2</v>
      </c>
      <c r="K269" s="211">
        <v>8.8999999999999996E-2</v>
      </c>
      <c r="L269" s="212"/>
      <c r="M269" s="423"/>
      <c r="N269" s="423"/>
      <c r="O269" s="423"/>
      <c r="P269" s="423"/>
    </row>
    <row r="270" spans="1:16" ht="32.1" customHeight="1">
      <c r="A270" s="208">
        <v>31</v>
      </c>
      <c r="B270" s="407" t="s">
        <v>1195</v>
      </c>
      <c r="C270" s="379">
        <v>257</v>
      </c>
      <c r="D270" s="392" t="s">
        <v>1619</v>
      </c>
      <c r="E270" s="384">
        <v>0.71</v>
      </c>
      <c r="F270" s="504">
        <v>1</v>
      </c>
      <c r="G270" s="210">
        <v>7</v>
      </c>
      <c r="H270" s="211">
        <v>0.76600000000000001</v>
      </c>
      <c r="I270" s="211">
        <v>0.11799999999999999</v>
      </c>
      <c r="J270" s="211">
        <v>2.7E-2</v>
      </c>
      <c r="K270" s="211">
        <v>8.8999999999999996E-2</v>
      </c>
      <c r="L270" s="212"/>
      <c r="M270" s="423"/>
      <c r="N270" s="423"/>
      <c r="O270" s="423"/>
      <c r="P270" s="423"/>
    </row>
    <row r="271" spans="1:16" ht="32.1" customHeight="1">
      <c r="A271" s="208">
        <v>31</v>
      </c>
      <c r="B271" s="407" t="s">
        <v>1195</v>
      </c>
      <c r="C271" s="379">
        <v>258</v>
      </c>
      <c r="D271" s="392" t="s">
        <v>1620</v>
      </c>
      <c r="E271" s="384">
        <v>1.38</v>
      </c>
      <c r="F271" s="504">
        <v>1</v>
      </c>
      <c r="G271" s="210">
        <v>6</v>
      </c>
      <c r="H271" s="211">
        <v>0.73899999999999999</v>
      </c>
      <c r="I271" s="211">
        <v>0.154</v>
      </c>
      <c r="J271" s="211">
        <v>2.7E-2</v>
      </c>
      <c r="K271" s="211">
        <v>0.08</v>
      </c>
      <c r="L271" s="212"/>
      <c r="M271" s="423"/>
      <c r="N271" s="423"/>
      <c r="O271" s="423"/>
      <c r="P271" s="423"/>
    </row>
    <row r="272" spans="1:16" ht="32.1" customHeight="1">
      <c r="A272" s="208">
        <v>31</v>
      </c>
      <c r="B272" s="407" t="s">
        <v>1195</v>
      </c>
      <c r="C272" s="379">
        <v>259</v>
      </c>
      <c r="D272" s="392" t="s">
        <v>1621</v>
      </c>
      <c r="E272" s="384">
        <v>2.41</v>
      </c>
      <c r="F272" s="504">
        <v>1</v>
      </c>
      <c r="G272" s="210">
        <v>13</v>
      </c>
      <c r="H272" s="211">
        <v>0.72</v>
      </c>
      <c r="I272" s="211">
        <v>0.17299999999999999</v>
      </c>
      <c r="J272" s="211">
        <v>2.7E-2</v>
      </c>
      <c r="K272" s="211">
        <v>0.08</v>
      </c>
      <c r="L272" s="212"/>
      <c r="M272" s="423"/>
      <c r="N272" s="423"/>
      <c r="O272" s="423"/>
      <c r="P272" s="423"/>
    </row>
    <row r="273" spans="1:16" ht="32.1" customHeight="1">
      <c r="A273" s="208">
        <v>31</v>
      </c>
      <c r="B273" s="407" t="s">
        <v>1195</v>
      </c>
      <c r="C273" s="379">
        <v>260</v>
      </c>
      <c r="D273" s="392" t="s">
        <v>1622</v>
      </c>
      <c r="E273" s="384">
        <v>1.43</v>
      </c>
      <c r="F273" s="504">
        <v>1</v>
      </c>
      <c r="G273" s="210">
        <v>9</v>
      </c>
      <c r="H273" s="211">
        <v>0.76600000000000001</v>
      </c>
      <c r="I273" s="211">
        <v>0.127</v>
      </c>
      <c r="J273" s="211">
        <v>2.7E-2</v>
      </c>
      <c r="K273" s="211">
        <v>0.08</v>
      </c>
      <c r="L273" s="212"/>
      <c r="M273" s="423"/>
      <c r="N273" s="423"/>
      <c r="O273" s="423"/>
      <c r="P273" s="423"/>
    </row>
    <row r="274" spans="1:16" ht="32.1" customHeight="1">
      <c r="A274" s="208">
        <v>31</v>
      </c>
      <c r="B274" s="407" t="s">
        <v>1195</v>
      </c>
      <c r="C274" s="379">
        <v>261</v>
      </c>
      <c r="D274" s="392" t="s">
        <v>1623</v>
      </c>
      <c r="E274" s="384">
        <v>1.83</v>
      </c>
      <c r="F274" s="504">
        <v>1</v>
      </c>
      <c r="G274" s="210">
        <v>18</v>
      </c>
      <c r="H274" s="211">
        <v>0.748</v>
      </c>
      <c r="I274" s="211">
        <v>0.14499999999999999</v>
      </c>
      <c r="J274" s="211">
        <v>2.7E-2</v>
      </c>
      <c r="K274" s="211">
        <v>0.08</v>
      </c>
      <c r="L274" s="212"/>
      <c r="M274" s="423"/>
      <c r="N274" s="423"/>
      <c r="O274" s="423"/>
      <c r="P274" s="423"/>
    </row>
    <row r="275" spans="1:16" ht="32.1" customHeight="1">
      <c r="A275" s="208">
        <v>31</v>
      </c>
      <c r="B275" s="407" t="s">
        <v>1195</v>
      </c>
      <c r="C275" s="379">
        <v>262</v>
      </c>
      <c r="D275" s="392" t="s">
        <v>1624</v>
      </c>
      <c r="E275" s="384">
        <v>2.16</v>
      </c>
      <c r="F275" s="504">
        <v>1.03</v>
      </c>
      <c r="G275" s="210">
        <v>13</v>
      </c>
      <c r="H275" s="211">
        <v>0.748</v>
      </c>
      <c r="I275" s="211">
        <v>0.14499999999999999</v>
      </c>
      <c r="J275" s="211">
        <v>2.7E-2</v>
      </c>
      <c r="K275" s="211">
        <v>0.08</v>
      </c>
      <c r="L275" s="212"/>
      <c r="M275" s="423"/>
      <c r="N275" s="423"/>
      <c r="O275" s="423"/>
      <c r="P275" s="423"/>
    </row>
    <row r="276" spans="1:16" ht="32.1" customHeight="1">
      <c r="A276" s="208">
        <v>31</v>
      </c>
      <c r="B276" s="407" t="s">
        <v>1195</v>
      </c>
      <c r="C276" s="379">
        <v>263</v>
      </c>
      <c r="D276" s="392" t="s">
        <v>1625</v>
      </c>
      <c r="E276" s="384">
        <v>1.81</v>
      </c>
      <c r="F276" s="504">
        <v>1</v>
      </c>
      <c r="G276" s="210">
        <v>7</v>
      </c>
      <c r="H276" s="211">
        <v>0.68400000000000005</v>
      </c>
      <c r="I276" s="211">
        <v>0.2</v>
      </c>
      <c r="J276" s="211">
        <v>3.5999999999999997E-2</v>
      </c>
      <c r="K276" s="211">
        <v>0.08</v>
      </c>
      <c r="L276" s="212"/>
      <c r="M276" s="423"/>
      <c r="N276" s="423"/>
      <c r="O276" s="423"/>
      <c r="P276" s="423"/>
    </row>
    <row r="277" spans="1:16" ht="32.1" customHeight="1">
      <c r="A277" s="208">
        <v>31</v>
      </c>
      <c r="B277" s="407" t="s">
        <v>1195</v>
      </c>
      <c r="C277" s="379">
        <v>264</v>
      </c>
      <c r="D277" s="392" t="s">
        <v>1626</v>
      </c>
      <c r="E277" s="384">
        <v>2.67</v>
      </c>
      <c r="F277" s="504">
        <v>0.75</v>
      </c>
      <c r="G277" s="210">
        <v>6</v>
      </c>
      <c r="H277" s="211">
        <v>0.71099999999999997</v>
      </c>
      <c r="I277" s="211">
        <v>0.182</v>
      </c>
      <c r="J277" s="211">
        <v>2.7E-2</v>
      </c>
      <c r="K277" s="211">
        <v>0.08</v>
      </c>
      <c r="L277" s="212"/>
      <c r="M277" s="423"/>
      <c r="N277" s="423"/>
      <c r="O277" s="423"/>
      <c r="P277" s="423"/>
    </row>
    <row r="278" spans="1:16" ht="42.75">
      <c r="A278" s="208">
        <v>31</v>
      </c>
      <c r="B278" s="407" t="s">
        <v>1195</v>
      </c>
      <c r="C278" s="379">
        <v>265</v>
      </c>
      <c r="D278" s="392" t="s">
        <v>1906</v>
      </c>
      <c r="E278" s="384">
        <v>0.73</v>
      </c>
      <c r="F278" s="504">
        <v>1</v>
      </c>
      <c r="G278" s="210">
        <v>9</v>
      </c>
      <c r="H278" s="211">
        <v>0.73899999999999999</v>
      </c>
      <c r="I278" s="211">
        <v>0.14499999999999999</v>
      </c>
      <c r="J278" s="211">
        <v>2.7E-2</v>
      </c>
      <c r="K278" s="211">
        <v>8.8999999999999996E-2</v>
      </c>
      <c r="L278" s="212"/>
      <c r="M278" s="423"/>
      <c r="N278" s="424"/>
      <c r="O278" s="423"/>
      <c r="P278" s="423"/>
    </row>
    <row r="279" spans="1:16" ht="32.1" customHeight="1">
      <c r="A279" s="208">
        <v>31</v>
      </c>
      <c r="B279" s="407" t="s">
        <v>1195</v>
      </c>
      <c r="C279" s="379">
        <v>266</v>
      </c>
      <c r="D279" s="392" t="s">
        <v>1627</v>
      </c>
      <c r="E279" s="384">
        <v>0.76</v>
      </c>
      <c r="F279" s="504">
        <v>1</v>
      </c>
      <c r="G279" s="210">
        <v>9</v>
      </c>
      <c r="H279" s="211">
        <v>0.83</v>
      </c>
      <c r="I279" s="211">
        <v>4.4999999999999998E-2</v>
      </c>
      <c r="J279" s="211">
        <v>3.5999999999999997E-2</v>
      </c>
      <c r="K279" s="211">
        <v>8.8999999999999996E-2</v>
      </c>
      <c r="L279" s="212"/>
      <c r="M279" s="423"/>
      <c r="N279" s="423"/>
      <c r="O279" s="423"/>
      <c r="P279" s="423"/>
    </row>
    <row r="280" spans="1:16" s="213" customFormat="1" ht="15.95" customHeight="1">
      <c r="A280" s="208">
        <v>31</v>
      </c>
      <c r="B280" s="407" t="s">
        <v>1195</v>
      </c>
      <c r="C280" s="379">
        <v>267</v>
      </c>
      <c r="D280" s="392" t="s">
        <v>1907</v>
      </c>
      <c r="E280" s="384">
        <v>2.42</v>
      </c>
      <c r="F280" s="504">
        <v>0.8</v>
      </c>
      <c r="G280" s="210">
        <v>18</v>
      </c>
      <c r="H280" s="211">
        <v>0.77500000000000002</v>
      </c>
      <c r="I280" s="211">
        <v>0.109</v>
      </c>
      <c r="J280" s="211">
        <v>3.5999999999999997E-2</v>
      </c>
      <c r="K280" s="211">
        <v>0.08</v>
      </c>
      <c r="L280" s="212"/>
      <c r="M280" s="423"/>
      <c r="N280" s="423"/>
      <c r="O280" s="423"/>
      <c r="P280" s="423"/>
    </row>
    <row r="281" spans="1:16" ht="15.95" customHeight="1">
      <c r="A281" s="208">
        <v>31</v>
      </c>
      <c r="B281" s="407" t="s">
        <v>1195</v>
      </c>
      <c r="C281" s="379">
        <v>268</v>
      </c>
      <c r="D281" s="392" t="s">
        <v>1908</v>
      </c>
      <c r="E281" s="384">
        <v>3.51</v>
      </c>
      <c r="F281" s="504">
        <v>0.8</v>
      </c>
      <c r="G281" s="210">
        <v>18</v>
      </c>
      <c r="H281" s="211">
        <v>0.77500000000000002</v>
      </c>
      <c r="I281" s="211">
        <v>0.109</v>
      </c>
      <c r="J281" s="211">
        <v>3.5999999999999997E-2</v>
      </c>
      <c r="K281" s="211">
        <v>0.08</v>
      </c>
      <c r="L281" s="212"/>
      <c r="M281" s="423"/>
      <c r="N281" s="423"/>
      <c r="O281" s="423"/>
      <c r="P281" s="423"/>
    </row>
    <row r="282" spans="1:16" ht="15.95" customHeight="1">
      <c r="A282" s="208">
        <v>31</v>
      </c>
      <c r="B282" s="407" t="s">
        <v>1195</v>
      </c>
      <c r="C282" s="379">
        <v>269</v>
      </c>
      <c r="D282" s="392" t="s">
        <v>1909</v>
      </c>
      <c r="E282" s="384">
        <v>4.0199999999999996</v>
      </c>
      <c r="F282" s="504">
        <v>0.8</v>
      </c>
      <c r="G282" s="210">
        <v>18</v>
      </c>
      <c r="H282" s="211">
        <v>0.69299999999999995</v>
      </c>
      <c r="I282" s="211">
        <v>0.191</v>
      </c>
      <c r="J282" s="211">
        <v>3.5999999999999997E-2</v>
      </c>
      <c r="K282" s="211">
        <v>0.08</v>
      </c>
      <c r="L282" s="212"/>
      <c r="M282" s="423"/>
      <c r="N282" s="423"/>
      <c r="O282" s="423"/>
      <c r="P282" s="423"/>
    </row>
    <row r="283" spans="1:16" ht="32.1" customHeight="1">
      <c r="A283" s="208">
        <v>31</v>
      </c>
      <c r="B283" s="407" t="s">
        <v>1195</v>
      </c>
      <c r="C283" s="379">
        <v>270</v>
      </c>
      <c r="D283" s="392" t="s">
        <v>1196</v>
      </c>
      <c r="E283" s="384">
        <v>0.84</v>
      </c>
      <c r="F283" s="504">
        <v>1</v>
      </c>
      <c r="G283" s="210">
        <v>5</v>
      </c>
      <c r="H283" s="211">
        <v>0.85699999999999998</v>
      </c>
      <c r="I283" s="211">
        <v>1.7999999999999999E-2</v>
      </c>
      <c r="J283" s="211">
        <v>3.5999999999999997E-2</v>
      </c>
      <c r="K283" s="211">
        <v>8.8999999999999996E-2</v>
      </c>
      <c r="L283" s="212"/>
      <c r="M283" s="423"/>
      <c r="N283" s="423"/>
      <c r="O283" s="423"/>
      <c r="P283" s="423"/>
    </row>
    <row r="284" spans="1:16" ht="45.75" customHeight="1">
      <c r="A284" s="208">
        <v>31</v>
      </c>
      <c r="B284" s="407" t="s">
        <v>1195</v>
      </c>
      <c r="C284" s="379">
        <v>271</v>
      </c>
      <c r="D284" s="392" t="s">
        <v>1976</v>
      </c>
      <c r="E284" s="384">
        <v>0.5</v>
      </c>
      <c r="F284" s="504">
        <v>1</v>
      </c>
      <c r="G284" s="210">
        <v>6</v>
      </c>
      <c r="H284" s="211">
        <v>0.81100000000000005</v>
      </c>
      <c r="I284" s="211">
        <v>6.4000000000000001E-2</v>
      </c>
      <c r="J284" s="211">
        <v>3.5999999999999997E-2</v>
      </c>
      <c r="K284" s="211">
        <v>8.8999999999999996E-2</v>
      </c>
      <c r="L284" s="212"/>
      <c r="M284" s="423"/>
      <c r="N284" s="423"/>
      <c r="O284" s="423"/>
      <c r="P284" s="423"/>
    </row>
    <row r="285" spans="1:16" ht="32.1" customHeight="1">
      <c r="A285" s="208">
        <v>31</v>
      </c>
      <c r="B285" s="407" t="s">
        <v>1195</v>
      </c>
      <c r="C285" s="379">
        <v>272</v>
      </c>
      <c r="D285" s="392" t="s">
        <v>1197</v>
      </c>
      <c r="E285" s="384">
        <v>0.37</v>
      </c>
      <c r="F285" s="504">
        <v>1</v>
      </c>
      <c r="G285" s="210">
        <v>4</v>
      </c>
      <c r="H285" s="211">
        <v>0.83</v>
      </c>
      <c r="I285" s="211">
        <v>4.4999999999999998E-2</v>
      </c>
      <c r="J285" s="211">
        <v>3.5999999999999997E-2</v>
      </c>
      <c r="K285" s="211">
        <v>8.8999999999999996E-2</v>
      </c>
      <c r="L285" s="212"/>
      <c r="M285" s="423"/>
      <c r="N285" s="423"/>
      <c r="O285" s="423"/>
      <c r="P285" s="423"/>
    </row>
    <row r="286" spans="1:16" ht="32.1" customHeight="1">
      <c r="A286" s="208">
        <v>31</v>
      </c>
      <c r="B286" s="407" t="s">
        <v>1195</v>
      </c>
      <c r="C286" s="379">
        <v>273</v>
      </c>
      <c r="D286" s="392" t="s">
        <v>1628</v>
      </c>
      <c r="E286" s="384">
        <v>1.19</v>
      </c>
      <c r="F286" s="504">
        <v>1</v>
      </c>
      <c r="G286" s="210">
        <v>6</v>
      </c>
      <c r="H286" s="211">
        <v>0.72899999999999998</v>
      </c>
      <c r="I286" s="211">
        <v>0.16400000000000001</v>
      </c>
      <c r="J286" s="211">
        <v>2.7E-2</v>
      </c>
      <c r="K286" s="211">
        <v>0.08</v>
      </c>
      <c r="L286" s="212"/>
      <c r="M286" s="423"/>
      <c r="N286" s="423"/>
      <c r="O286" s="423"/>
      <c r="P286" s="423"/>
    </row>
    <row r="287" spans="1:16" ht="32.1" customHeight="1">
      <c r="A287" s="208">
        <v>32</v>
      </c>
      <c r="B287" s="407" t="s">
        <v>1198</v>
      </c>
      <c r="C287" s="379">
        <v>274</v>
      </c>
      <c r="D287" s="392" t="s">
        <v>1629</v>
      </c>
      <c r="E287" s="384">
        <v>1.1499999999999999</v>
      </c>
      <c r="F287" s="504">
        <v>1</v>
      </c>
      <c r="G287" s="210">
        <v>13</v>
      </c>
      <c r="H287" s="211">
        <v>0.73899999999999999</v>
      </c>
      <c r="I287" s="211">
        <v>0.14499999999999999</v>
      </c>
      <c r="J287" s="211">
        <v>2.7E-2</v>
      </c>
      <c r="K287" s="211">
        <v>8.8999999999999996E-2</v>
      </c>
      <c r="L287" s="212"/>
      <c r="M287" s="423"/>
      <c r="N287" s="423"/>
      <c r="O287" s="423"/>
      <c r="P287" s="423"/>
    </row>
    <row r="288" spans="1:16" ht="32.1" customHeight="1">
      <c r="A288" s="208">
        <v>32</v>
      </c>
      <c r="B288" s="407" t="s">
        <v>1198</v>
      </c>
      <c r="C288" s="379">
        <v>275</v>
      </c>
      <c r="D288" s="392" t="s">
        <v>1630</v>
      </c>
      <c r="E288" s="384">
        <v>1.43</v>
      </c>
      <c r="F288" s="504">
        <v>1</v>
      </c>
      <c r="G288" s="210">
        <v>7</v>
      </c>
      <c r="H288" s="211">
        <v>0.748</v>
      </c>
      <c r="I288" s="211">
        <v>0.13600000000000001</v>
      </c>
      <c r="J288" s="211">
        <v>2.7E-2</v>
      </c>
      <c r="K288" s="211">
        <v>8.8999999999999996E-2</v>
      </c>
      <c r="L288" s="212"/>
      <c r="M288" s="423"/>
      <c r="N288" s="423"/>
      <c r="O288" s="423"/>
      <c r="P288" s="423"/>
    </row>
    <row r="289" spans="1:16" ht="32.1" customHeight="1">
      <c r="A289" s="208">
        <v>32</v>
      </c>
      <c r="B289" s="407" t="s">
        <v>1198</v>
      </c>
      <c r="C289" s="379">
        <v>276</v>
      </c>
      <c r="D289" s="392" t="s">
        <v>1631</v>
      </c>
      <c r="E289" s="384">
        <v>3</v>
      </c>
      <c r="F289" s="504">
        <v>0.8</v>
      </c>
      <c r="G289" s="210">
        <v>17</v>
      </c>
      <c r="H289" s="211">
        <v>0.72899999999999998</v>
      </c>
      <c r="I289" s="211">
        <v>0.16400000000000001</v>
      </c>
      <c r="J289" s="211">
        <v>2.7E-2</v>
      </c>
      <c r="K289" s="211">
        <v>0.08</v>
      </c>
      <c r="L289" s="212"/>
      <c r="M289" s="423"/>
      <c r="N289" s="423"/>
      <c r="O289" s="423"/>
      <c r="P289" s="423"/>
    </row>
    <row r="290" spans="1:16" ht="32.1" customHeight="1">
      <c r="A290" s="208">
        <v>32</v>
      </c>
      <c r="B290" s="407" t="s">
        <v>1198</v>
      </c>
      <c r="C290" s="379">
        <v>277</v>
      </c>
      <c r="D290" s="392" t="s">
        <v>1632</v>
      </c>
      <c r="E290" s="384">
        <v>4.3</v>
      </c>
      <c r="F290" s="504">
        <v>0.9</v>
      </c>
      <c r="G290" s="210">
        <v>17</v>
      </c>
      <c r="H290" s="211">
        <v>0.748</v>
      </c>
      <c r="I290" s="211">
        <v>0.14499999999999999</v>
      </c>
      <c r="J290" s="211">
        <v>2.7E-2</v>
      </c>
      <c r="K290" s="211">
        <v>0.08</v>
      </c>
      <c r="L290" s="212"/>
      <c r="M290" s="423"/>
      <c r="N290" s="423"/>
      <c r="O290" s="423"/>
      <c r="P290" s="423"/>
    </row>
    <row r="291" spans="1:16" ht="32.1" customHeight="1">
      <c r="A291" s="208">
        <v>32</v>
      </c>
      <c r="B291" s="407" t="s">
        <v>1198</v>
      </c>
      <c r="C291" s="379">
        <v>278</v>
      </c>
      <c r="D291" s="392" t="s">
        <v>1633</v>
      </c>
      <c r="E291" s="384">
        <v>2.42</v>
      </c>
      <c r="F291" s="504">
        <v>1</v>
      </c>
      <c r="G291" s="210">
        <v>20</v>
      </c>
      <c r="H291" s="211">
        <v>0.748</v>
      </c>
      <c r="I291" s="211">
        <v>0.14499999999999999</v>
      </c>
      <c r="J291" s="211">
        <v>2.7E-2</v>
      </c>
      <c r="K291" s="211">
        <v>0.08</v>
      </c>
      <c r="L291" s="212"/>
      <c r="M291" s="423"/>
      <c r="N291" s="423"/>
      <c r="O291" s="423"/>
      <c r="P291" s="423"/>
    </row>
    <row r="292" spans="1:16" ht="32.1" customHeight="1">
      <c r="A292" s="208">
        <v>32</v>
      </c>
      <c r="B292" s="407" t="s">
        <v>1198</v>
      </c>
      <c r="C292" s="379">
        <v>279</v>
      </c>
      <c r="D292" s="392" t="s">
        <v>1634</v>
      </c>
      <c r="E292" s="384">
        <v>2.69</v>
      </c>
      <c r="F292" s="504">
        <v>1</v>
      </c>
      <c r="G292" s="210">
        <v>22</v>
      </c>
      <c r="H292" s="211">
        <v>0.73899999999999999</v>
      </c>
      <c r="I292" s="211">
        <v>0.154</v>
      </c>
      <c r="J292" s="211">
        <v>2.7E-2</v>
      </c>
      <c r="K292" s="211">
        <v>0.08</v>
      </c>
      <c r="L292" s="212"/>
      <c r="M292" s="423"/>
      <c r="N292" s="423"/>
      <c r="O292" s="423"/>
      <c r="P292" s="423"/>
    </row>
    <row r="293" spans="1:16" ht="32.1" customHeight="1">
      <c r="A293" s="208">
        <v>32</v>
      </c>
      <c r="B293" s="407" t="s">
        <v>1198</v>
      </c>
      <c r="C293" s="379">
        <v>280</v>
      </c>
      <c r="D293" s="392" t="s">
        <v>1635</v>
      </c>
      <c r="E293" s="384">
        <v>4.12</v>
      </c>
      <c r="F293" s="504">
        <v>1</v>
      </c>
      <c r="G293" s="210">
        <v>30</v>
      </c>
      <c r="H293" s="211">
        <v>0.72</v>
      </c>
      <c r="I293" s="211">
        <v>0.17299999999999999</v>
      </c>
      <c r="J293" s="211">
        <v>2.7E-2</v>
      </c>
      <c r="K293" s="211">
        <v>0.08</v>
      </c>
      <c r="L293" s="212"/>
      <c r="M293" s="423"/>
      <c r="N293" s="423"/>
      <c r="O293" s="423"/>
      <c r="P293" s="423"/>
    </row>
    <row r="294" spans="1:16" ht="32.1" customHeight="1">
      <c r="A294" s="208">
        <v>32</v>
      </c>
      <c r="B294" s="407" t="s">
        <v>1198</v>
      </c>
      <c r="C294" s="379">
        <v>281</v>
      </c>
      <c r="D294" s="392" t="s">
        <v>1636</v>
      </c>
      <c r="E294" s="384">
        <v>1.1599999999999999</v>
      </c>
      <c r="F294" s="504">
        <v>0.9</v>
      </c>
      <c r="G294" s="210">
        <v>7</v>
      </c>
      <c r="H294" s="211">
        <v>0.81100000000000005</v>
      </c>
      <c r="I294" s="211">
        <v>6.4000000000000001E-2</v>
      </c>
      <c r="J294" s="211">
        <v>3.5999999999999997E-2</v>
      </c>
      <c r="K294" s="211">
        <v>8.8999999999999996E-2</v>
      </c>
      <c r="L294" s="212"/>
      <c r="M294" s="423"/>
      <c r="N294" s="423"/>
      <c r="O294" s="423"/>
      <c r="P294" s="423"/>
    </row>
    <row r="295" spans="1:16" ht="32.1" customHeight="1">
      <c r="A295" s="208">
        <v>32</v>
      </c>
      <c r="B295" s="407" t="s">
        <v>1198</v>
      </c>
      <c r="C295" s="379">
        <v>282</v>
      </c>
      <c r="D295" s="392" t="s">
        <v>1637</v>
      </c>
      <c r="E295" s="384">
        <v>1.95</v>
      </c>
      <c r="F295" s="504">
        <v>1</v>
      </c>
      <c r="G295" s="210">
        <v>7</v>
      </c>
      <c r="H295" s="211">
        <v>0.72899999999999998</v>
      </c>
      <c r="I295" s="211">
        <v>0.17299999999999999</v>
      </c>
      <c r="J295" s="211">
        <v>2.7E-2</v>
      </c>
      <c r="K295" s="211">
        <v>7.0999999999999994E-2</v>
      </c>
      <c r="L295" s="212"/>
      <c r="M295" s="423"/>
      <c r="N295" s="423"/>
      <c r="O295" s="423"/>
      <c r="P295" s="423"/>
    </row>
    <row r="296" spans="1:16" ht="32.1" customHeight="1">
      <c r="A296" s="208">
        <v>32</v>
      </c>
      <c r="B296" s="407" t="s">
        <v>1198</v>
      </c>
      <c r="C296" s="379">
        <v>283</v>
      </c>
      <c r="D296" s="392" t="s">
        <v>1638</v>
      </c>
      <c r="E296" s="384">
        <v>2.46</v>
      </c>
      <c r="F296" s="504">
        <v>1</v>
      </c>
      <c r="G296" s="210">
        <v>11</v>
      </c>
      <c r="H296" s="211">
        <v>0.67500000000000004</v>
      </c>
      <c r="I296" s="211">
        <v>0.22700000000000001</v>
      </c>
      <c r="J296" s="211">
        <v>2.7E-2</v>
      </c>
      <c r="K296" s="211">
        <v>7.0999999999999994E-2</v>
      </c>
      <c r="L296" s="212"/>
      <c r="M296" s="423"/>
      <c r="N296" s="423"/>
      <c r="O296" s="423"/>
      <c r="P296" s="423"/>
    </row>
    <row r="297" spans="1:16" ht="32.1" customHeight="1">
      <c r="A297" s="455">
        <v>32</v>
      </c>
      <c r="B297" s="407" t="s">
        <v>1198</v>
      </c>
      <c r="C297" s="379">
        <v>284</v>
      </c>
      <c r="D297" s="392" t="s">
        <v>1910</v>
      </c>
      <c r="E297" s="384">
        <v>0.73</v>
      </c>
      <c r="F297" s="504">
        <v>1</v>
      </c>
      <c r="G297" s="210">
        <v>8</v>
      </c>
      <c r="H297" s="211">
        <v>0.76600000000000001</v>
      </c>
      <c r="I297" s="211">
        <v>0.11799999999999999</v>
      </c>
      <c r="J297" s="211">
        <v>2.7E-2</v>
      </c>
      <c r="K297" s="211">
        <v>8.8999999999999996E-2</v>
      </c>
      <c r="L297" s="212"/>
      <c r="M297" s="423"/>
      <c r="N297" s="423"/>
      <c r="O297" s="423"/>
      <c r="P297" s="423"/>
    </row>
    <row r="298" spans="1:16" ht="32.1" customHeight="1">
      <c r="A298" s="208">
        <v>32</v>
      </c>
      <c r="B298" s="407" t="s">
        <v>1198</v>
      </c>
      <c r="C298" s="379">
        <v>285</v>
      </c>
      <c r="D298" s="392" t="s">
        <v>1911</v>
      </c>
      <c r="E298" s="384">
        <v>0.91</v>
      </c>
      <c r="F298" s="504">
        <v>1</v>
      </c>
      <c r="G298" s="210">
        <v>8</v>
      </c>
      <c r="H298" s="211">
        <v>0.73899999999999999</v>
      </c>
      <c r="I298" s="211">
        <v>0.154</v>
      </c>
      <c r="J298" s="211">
        <v>2.7E-2</v>
      </c>
      <c r="K298" s="211">
        <v>0.08</v>
      </c>
      <c r="L298" s="212"/>
      <c r="M298" s="423"/>
      <c r="N298" s="423"/>
      <c r="O298" s="423"/>
      <c r="P298" s="423"/>
    </row>
    <row r="299" spans="1:16" ht="32.1" customHeight="1">
      <c r="A299" s="208">
        <v>32</v>
      </c>
      <c r="B299" s="407" t="s">
        <v>1198</v>
      </c>
      <c r="C299" s="379">
        <v>286</v>
      </c>
      <c r="D299" s="392" t="s">
        <v>1639</v>
      </c>
      <c r="E299" s="384">
        <v>0.86</v>
      </c>
      <c r="F299" s="504">
        <v>1</v>
      </c>
      <c r="G299" s="210">
        <v>9</v>
      </c>
      <c r="H299" s="211">
        <v>0.78400000000000003</v>
      </c>
      <c r="I299" s="211">
        <v>0.1</v>
      </c>
      <c r="J299" s="211">
        <v>3.5999999999999997E-2</v>
      </c>
      <c r="K299" s="211">
        <v>0.08</v>
      </c>
      <c r="L299" s="212"/>
      <c r="M299" s="423"/>
      <c r="N299" s="423"/>
      <c r="O299" s="423"/>
      <c r="P299" s="423"/>
    </row>
    <row r="300" spans="1:16" ht="32.1" customHeight="1">
      <c r="A300" s="208">
        <v>32</v>
      </c>
      <c r="B300" s="407" t="s">
        <v>1198</v>
      </c>
      <c r="C300" s="379">
        <v>287</v>
      </c>
      <c r="D300" s="392" t="s">
        <v>1640</v>
      </c>
      <c r="E300" s="384">
        <v>1.24</v>
      </c>
      <c r="F300" s="504">
        <v>1</v>
      </c>
      <c r="G300" s="210">
        <v>9</v>
      </c>
      <c r="H300" s="211">
        <v>0.76600000000000001</v>
      </c>
      <c r="I300" s="211">
        <v>0.11799999999999999</v>
      </c>
      <c r="J300" s="211">
        <v>3.5999999999999997E-2</v>
      </c>
      <c r="K300" s="211">
        <v>0.08</v>
      </c>
      <c r="L300" s="212"/>
      <c r="M300" s="423"/>
      <c r="N300" s="423"/>
      <c r="O300" s="423"/>
      <c r="P300" s="423"/>
    </row>
    <row r="301" spans="1:16" ht="32.1" customHeight="1">
      <c r="A301" s="208">
        <v>32</v>
      </c>
      <c r="B301" s="407" t="s">
        <v>1198</v>
      </c>
      <c r="C301" s="379">
        <v>288</v>
      </c>
      <c r="D301" s="392" t="s">
        <v>1641</v>
      </c>
      <c r="E301" s="384">
        <v>1.78</v>
      </c>
      <c r="F301" s="504">
        <v>1</v>
      </c>
      <c r="G301" s="210">
        <v>9</v>
      </c>
      <c r="H301" s="211">
        <v>0.76600000000000001</v>
      </c>
      <c r="I301" s="211">
        <v>0.11799999999999999</v>
      </c>
      <c r="J301" s="211">
        <v>3.5999999999999997E-2</v>
      </c>
      <c r="K301" s="211">
        <v>0.08</v>
      </c>
      <c r="L301" s="212"/>
      <c r="M301" s="423"/>
      <c r="N301" s="423"/>
      <c r="O301" s="423"/>
      <c r="P301" s="423"/>
    </row>
    <row r="302" spans="1:16" ht="32.1" customHeight="1">
      <c r="A302" s="208">
        <v>32</v>
      </c>
      <c r="B302" s="407" t="s">
        <v>1198</v>
      </c>
      <c r="C302" s="379">
        <v>289</v>
      </c>
      <c r="D302" s="392" t="s">
        <v>1642</v>
      </c>
      <c r="E302" s="384">
        <v>1.1299999999999999</v>
      </c>
      <c r="F302" s="504">
        <v>1</v>
      </c>
      <c r="G302" s="210">
        <v>8</v>
      </c>
      <c r="H302" s="211">
        <v>0.82099999999999995</v>
      </c>
      <c r="I302" s="211">
        <v>4.4999999999999998E-2</v>
      </c>
      <c r="J302" s="211">
        <v>3.5999999999999997E-2</v>
      </c>
      <c r="K302" s="211">
        <v>9.8000000000000004E-2</v>
      </c>
      <c r="L302" s="212"/>
      <c r="M302" s="423"/>
      <c r="N302" s="423"/>
      <c r="O302" s="423"/>
      <c r="P302" s="423"/>
    </row>
    <row r="303" spans="1:16" ht="32.1" customHeight="1">
      <c r="A303" s="208">
        <v>32</v>
      </c>
      <c r="B303" s="407" t="s">
        <v>1198</v>
      </c>
      <c r="C303" s="379">
        <v>290</v>
      </c>
      <c r="D303" s="392" t="s">
        <v>1643</v>
      </c>
      <c r="E303" s="384">
        <v>1.19</v>
      </c>
      <c r="F303" s="504">
        <v>1</v>
      </c>
      <c r="G303" s="210">
        <v>9</v>
      </c>
      <c r="H303" s="211">
        <v>0.82</v>
      </c>
      <c r="I303" s="211">
        <v>5.5E-2</v>
      </c>
      <c r="J303" s="211">
        <v>3.5999999999999997E-2</v>
      </c>
      <c r="K303" s="211">
        <v>8.8999999999999996E-2</v>
      </c>
      <c r="L303" s="212"/>
      <c r="M303" s="423"/>
      <c r="N303" s="423"/>
      <c r="O303" s="423"/>
      <c r="P303" s="423"/>
    </row>
    <row r="304" spans="1:16" ht="32.1" customHeight="1">
      <c r="A304" s="208">
        <v>32</v>
      </c>
      <c r="B304" s="407" t="s">
        <v>1198</v>
      </c>
      <c r="C304" s="379">
        <v>291</v>
      </c>
      <c r="D304" s="392" t="s">
        <v>1644</v>
      </c>
      <c r="E304" s="384">
        <v>2.13</v>
      </c>
      <c r="F304" s="504">
        <v>1</v>
      </c>
      <c r="G304" s="210">
        <v>7</v>
      </c>
      <c r="H304" s="211">
        <v>0.68400000000000005</v>
      </c>
      <c r="I304" s="211">
        <v>0.218</v>
      </c>
      <c r="J304" s="211">
        <v>2.7E-2</v>
      </c>
      <c r="K304" s="211">
        <v>7.0999999999999994E-2</v>
      </c>
      <c r="L304" s="212"/>
      <c r="M304" s="423"/>
      <c r="N304" s="423"/>
      <c r="O304" s="423"/>
      <c r="P304" s="423"/>
    </row>
    <row r="305" spans="1:16" ht="32.1" customHeight="1">
      <c r="A305" s="208">
        <v>33</v>
      </c>
      <c r="B305" s="407" t="s">
        <v>1199</v>
      </c>
      <c r="C305" s="379">
        <v>292</v>
      </c>
      <c r="D305" s="392" t="s">
        <v>1645</v>
      </c>
      <c r="E305" s="384">
        <v>1.17</v>
      </c>
      <c r="F305" s="504">
        <v>1</v>
      </c>
      <c r="G305" s="210">
        <v>15</v>
      </c>
      <c r="H305" s="211">
        <v>0.83</v>
      </c>
      <c r="I305" s="211">
        <v>2.7E-2</v>
      </c>
      <c r="J305" s="211">
        <v>4.4999999999999998E-2</v>
      </c>
      <c r="K305" s="211">
        <v>9.8000000000000004E-2</v>
      </c>
      <c r="L305" s="212"/>
      <c r="M305" s="423"/>
      <c r="N305" s="423"/>
      <c r="O305" s="423"/>
      <c r="P305" s="423"/>
    </row>
    <row r="306" spans="1:16" ht="32.1" customHeight="1">
      <c r="A306" s="208">
        <v>33</v>
      </c>
      <c r="B306" s="407" t="s">
        <v>1199</v>
      </c>
      <c r="C306" s="379">
        <v>293</v>
      </c>
      <c r="D306" s="392" t="s">
        <v>1646</v>
      </c>
      <c r="E306" s="384">
        <v>2.91</v>
      </c>
      <c r="F306" s="504">
        <v>1</v>
      </c>
      <c r="G306" s="210">
        <v>26</v>
      </c>
      <c r="H306" s="211">
        <v>0.80200000000000005</v>
      </c>
      <c r="I306" s="211">
        <v>5.5E-2</v>
      </c>
      <c r="J306" s="211">
        <v>3.5999999999999997E-2</v>
      </c>
      <c r="K306" s="211">
        <v>0.107</v>
      </c>
      <c r="L306" s="212"/>
      <c r="M306" s="423"/>
      <c r="N306" s="423"/>
      <c r="O306" s="423"/>
      <c r="P306" s="423"/>
    </row>
    <row r="307" spans="1:16" ht="32.1" customHeight="1">
      <c r="A307" s="208">
        <v>33</v>
      </c>
      <c r="B307" s="407" t="s">
        <v>1199</v>
      </c>
      <c r="C307" s="379">
        <v>294</v>
      </c>
      <c r="D307" s="392" t="s">
        <v>1647</v>
      </c>
      <c r="E307" s="384">
        <v>1.21</v>
      </c>
      <c r="F307" s="504">
        <v>1</v>
      </c>
      <c r="G307" s="210">
        <v>11</v>
      </c>
      <c r="H307" s="211">
        <v>0.83</v>
      </c>
      <c r="I307" s="211">
        <v>2.7E-2</v>
      </c>
      <c r="J307" s="211">
        <v>4.4999999999999998E-2</v>
      </c>
      <c r="K307" s="211">
        <v>9.8000000000000004E-2</v>
      </c>
      <c r="L307" s="212"/>
      <c r="M307" s="423"/>
      <c r="N307" s="423"/>
      <c r="O307" s="423"/>
      <c r="P307" s="423"/>
    </row>
    <row r="308" spans="1:16" ht="32.1" customHeight="1">
      <c r="A308" s="208">
        <v>33</v>
      </c>
      <c r="B308" s="407" t="s">
        <v>1199</v>
      </c>
      <c r="C308" s="379">
        <v>295</v>
      </c>
      <c r="D308" s="392" t="s">
        <v>1648</v>
      </c>
      <c r="E308" s="384">
        <v>2.0299999999999998</v>
      </c>
      <c r="F308" s="504">
        <v>1</v>
      </c>
      <c r="G308" s="210">
        <v>18</v>
      </c>
      <c r="H308" s="211">
        <v>0.76600000000000001</v>
      </c>
      <c r="I308" s="211">
        <v>9.0999999999999998E-2</v>
      </c>
      <c r="J308" s="211">
        <v>4.4999999999999998E-2</v>
      </c>
      <c r="K308" s="211">
        <v>9.8000000000000004E-2</v>
      </c>
      <c r="L308" s="212"/>
      <c r="M308" s="423"/>
      <c r="N308" s="423"/>
      <c r="O308" s="423"/>
      <c r="P308" s="423"/>
    </row>
    <row r="309" spans="1:16" ht="32.1" customHeight="1">
      <c r="A309" s="208">
        <v>33</v>
      </c>
      <c r="B309" s="407" t="s">
        <v>1199</v>
      </c>
      <c r="C309" s="379">
        <v>296</v>
      </c>
      <c r="D309" s="392" t="s">
        <v>1649</v>
      </c>
      <c r="E309" s="384">
        <v>3.54</v>
      </c>
      <c r="F309" s="504">
        <v>1</v>
      </c>
      <c r="G309" s="210">
        <v>30</v>
      </c>
      <c r="H309" s="211">
        <v>0.67500000000000004</v>
      </c>
      <c r="I309" s="211">
        <v>0.182</v>
      </c>
      <c r="J309" s="211">
        <v>3.5999999999999997E-2</v>
      </c>
      <c r="K309" s="211">
        <v>0.107</v>
      </c>
      <c r="L309" s="212"/>
      <c r="M309" s="423"/>
      <c r="N309" s="423"/>
      <c r="O309" s="423"/>
      <c r="P309" s="423"/>
    </row>
    <row r="310" spans="1:16" ht="32.1" customHeight="1">
      <c r="A310" s="208">
        <v>33</v>
      </c>
      <c r="B310" s="407" t="s">
        <v>1199</v>
      </c>
      <c r="C310" s="379">
        <v>297</v>
      </c>
      <c r="D310" s="392" t="s">
        <v>1650</v>
      </c>
      <c r="E310" s="384">
        <v>5.2</v>
      </c>
      <c r="F310" s="504">
        <v>1</v>
      </c>
      <c r="G310" s="210">
        <v>45</v>
      </c>
      <c r="H310" s="211">
        <v>0.67500000000000004</v>
      </c>
      <c r="I310" s="211">
        <v>0.182</v>
      </c>
      <c r="J310" s="211">
        <v>3.5999999999999997E-2</v>
      </c>
      <c r="K310" s="211">
        <v>0.107</v>
      </c>
      <c r="L310" s="212"/>
      <c r="M310" s="423"/>
      <c r="N310" s="423"/>
      <c r="O310" s="423"/>
      <c r="P310" s="423"/>
    </row>
    <row r="311" spans="1:16" ht="32.1" customHeight="1">
      <c r="A311" s="208">
        <v>33</v>
      </c>
      <c r="B311" s="407" t="s">
        <v>1199</v>
      </c>
      <c r="C311" s="379">
        <v>298</v>
      </c>
      <c r="D311" s="392" t="s">
        <v>1651</v>
      </c>
      <c r="E311" s="384">
        <v>11.11</v>
      </c>
      <c r="F311" s="504">
        <v>1</v>
      </c>
      <c r="G311" s="210">
        <v>75</v>
      </c>
      <c r="H311" s="211">
        <v>0.63</v>
      </c>
      <c r="I311" s="211">
        <v>0.22700000000000001</v>
      </c>
      <c r="J311" s="211">
        <v>3.5999999999999997E-2</v>
      </c>
      <c r="K311" s="211">
        <v>0.107</v>
      </c>
      <c r="L311" s="212"/>
      <c r="M311" s="423"/>
      <c r="N311" s="423"/>
      <c r="O311" s="423"/>
      <c r="P311" s="423"/>
    </row>
    <row r="312" spans="1:16" ht="32.1" customHeight="1">
      <c r="A312" s="208">
        <v>33</v>
      </c>
      <c r="B312" s="407" t="s">
        <v>1199</v>
      </c>
      <c r="C312" s="379">
        <v>299</v>
      </c>
      <c r="D312" s="392" t="s">
        <v>1977</v>
      </c>
      <c r="E312" s="384">
        <v>14.07</v>
      </c>
      <c r="F312" s="504">
        <v>1</v>
      </c>
      <c r="G312" s="210">
        <v>75</v>
      </c>
      <c r="H312" s="211">
        <v>0.64</v>
      </c>
      <c r="I312" s="211">
        <v>0.16400000000000001</v>
      </c>
      <c r="J312" s="211">
        <v>5.2999999999999999E-2</v>
      </c>
      <c r="K312" s="211">
        <v>0.14299999999999999</v>
      </c>
      <c r="L312" s="212"/>
      <c r="M312" s="423"/>
      <c r="N312" s="423"/>
      <c r="O312" s="423"/>
      <c r="P312" s="423"/>
    </row>
    <row r="313" spans="1:16" ht="32.1" customHeight="1">
      <c r="A313" s="208">
        <v>34</v>
      </c>
      <c r="B313" s="407" t="s">
        <v>1200</v>
      </c>
      <c r="C313" s="379">
        <v>300</v>
      </c>
      <c r="D313" s="392" t="s">
        <v>1201</v>
      </c>
      <c r="E313" s="384">
        <v>0.89</v>
      </c>
      <c r="F313" s="504">
        <v>1</v>
      </c>
      <c r="G313" s="210">
        <v>4</v>
      </c>
      <c r="H313" s="211">
        <v>0.79300000000000004</v>
      </c>
      <c r="I313" s="211">
        <v>7.2999999999999995E-2</v>
      </c>
      <c r="J313" s="211">
        <v>3.5999999999999997E-2</v>
      </c>
      <c r="K313" s="211">
        <v>9.8000000000000004E-2</v>
      </c>
      <c r="L313" s="212"/>
      <c r="M313" s="423"/>
      <c r="N313" s="423"/>
      <c r="O313" s="423"/>
      <c r="P313" s="423"/>
    </row>
    <row r="314" spans="1:16" ht="32.1" customHeight="1">
      <c r="A314" s="208">
        <v>34</v>
      </c>
      <c r="B314" s="407" t="s">
        <v>1200</v>
      </c>
      <c r="C314" s="379">
        <v>301</v>
      </c>
      <c r="D314" s="392" t="s">
        <v>1652</v>
      </c>
      <c r="E314" s="384">
        <v>0.74</v>
      </c>
      <c r="F314" s="504">
        <v>1</v>
      </c>
      <c r="G314" s="210">
        <v>4</v>
      </c>
      <c r="H314" s="211">
        <v>0.83899999999999997</v>
      </c>
      <c r="I314" s="211">
        <v>1.7999999999999999E-2</v>
      </c>
      <c r="J314" s="211">
        <v>3.5999999999999997E-2</v>
      </c>
      <c r="K314" s="211">
        <v>0.107</v>
      </c>
      <c r="L314" s="212"/>
      <c r="M314" s="423"/>
      <c r="N314" s="423"/>
      <c r="O314" s="423"/>
      <c r="P314" s="423"/>
    </row>
    <row r="315" spans="1:16" ht="32.1" customHeight="1">
      <c r="A315" s="208">
        <v>34</v>
      </c>
      <c r="B315" s="407" t="s">
        <v>1200</v>
      </c>
      <c r="C315" s="379">
        <v>302</v>
      </c>
      <c r="D315" s="392" t="s">
        <v>1653</v>
      </c>
      <c r="E315" s="384">
        <v>1.27</v>
      </c>
      <c r="F315" s="504">
        <v>0.9</v>
      </c>
      <c r="G315" s="210">
        <v>5</v>
      </c>
      <c r="H315" s="211">
        <v>0.71099999999999997</v>
      </c>
      <c r="I315" s="211">
        <v>0.16400000000000001</v>
      </c>
      <c r="J315" s="211">
        <v>2.7E-2</v>
      </c>
      <c r="K315" s="211">
        <v>9.8000000000000004E-2</v>
      </c>
      <c r="L315" s="212"/>
      <c r="M315" s="423"/>
      <c r="N315" s="423"/>
      <c r="O315" s="423"/>
      <c r="P315" s="423"/>
    </row>
    <row r="316" spans="1:16" ht="32.1" customHeight="1">
      <c r="A316" s="208">
        <v>34</v>
      </c>
      <c r="B316" s="407" t="s">
        <v>1200</v>
      </c>
      <c r="C316" s="379">
        <v>303</v>
      </c>
      <c r="D316" s="392" t="s">
        <v>1654</v>
      </c>
      <c r="E316" s="384">
        <v>1.63</v>
      </c>
      <c r="F316" s="504">
        <v>0.9</v>
      </c>
      <c r="G316" s="210">
        <v>5</v>
      </c>
      <c r="H316" s="211">
        <v>0.64800000000000002</v>
      </c>
      <c r="I316" s="211">
        <v>0.245</v>
      </c>
      <c r="J316" s="211">
        <v>3.5999999999999997E-2</v>
      </c>
      <c r="K316" s="211">
        <v>7.0999999999999994E-2</v>
      </c>
      <c r="L316" s="212"/>
      <c r="M316" s="423"/>
      <c r="N316" s="423"/>
      <c r="O316" s="423"/>
      <c r="P316" s="423"/>
    </row>
    <row r="317" spans="1:16" ht="32.1" customHeight="1">
      <c r="A317" s="208">
        <v>34</v>
      </c>
      <c r="B317" s="407" t="s">
        <v>1200</v>
      </c>
      <c r="C317" s="379">
        <v>304</v>
      </c>
      <c r="D317" s="392" t="s">
        <v>1655</v>
      </c>
      <c r="E317" s="384">
        <v>1.9</v>
      </c>
      <c r="F317" s="504">
        <v>0.88088</v>
      </c>
      <c r="G317" s="210">
        <v>7</v>
      </c>
      <c r="H317" s="211">
        <v>0.63900000000000001</v>
      </c>
      <c r="I317" s="211">
        <v>0.254</v>
      </c>
      <c r="J317" s="211">
        <v>2.7E-2</v>
      </c>
      <c r="K317" s="211">
        <v>0.08</v>
      </c>
      <c r="L317" s="212"/>
      <c r="M317" s="423"/>
      <c r="N317" s="423"/>
      <c r="O317" s="423"/>
      <c r="P317" s="423"/>
    </row>
    <row r="318" spans="1:16" ht="15.95" customHeight="1">
      <c r="A318" s="208">
        <v>35</v>
      </c>
      <c r="B318" s="407" t="s">
        <v>1202</v>
      </c>
      <c r="C318" s="379">
        <v>305</v>
      </c>
      <c r="D318" s="392" t="s">
        <v>1912</v>
      </c>
      <c r="E318" s="384">
        <v>1.02</v>
      </c>
      <c r="F318" s="504">
        <v>1</v>
      </c>
      <c r="G318" s="210">
        <v>9</v>
      </c>
      <c r="H318" s="211">
        <v>0.64800000000000002</v>
      </c>
      <c r="I318" s="211">
        <v>0.17299999999999999</v>
      </c>
      <c r="J318" s="211">
        <v>4.4999999999999998E-2</v>
      </c>
      <c r="K318" s="211">
        <v>0.13400000000000001</v>
      </c>
      <c r="L318" s="212"/>
      <c r="M318" s="423"/>
      <c r="N318" s="423"/>
      <c r="O318" s="423"/>
      <c r="P318" s="423"/>
    </row>
    <row r="319" spans="1:16" ht="15.95" customHeight="1">
      <c r="A319" s="208">
        <v>35</v>
      </c>
      <c r="B319" s="407" t="s">
        <v>1202</v>
      </c>
      <c r="C319" s="379">
        <v>306</v>
      </c>
      <c r="D319" s="392" t="s">
        <v>1913</v>
      </c>
      <c r="E319" s="384">
        <v>1.49</v>
      </c>
      <c r="F319" s="504">
        <v>1</v>
      </c>
      <c r="G319" s="210">
        <v>12</v>
      </c>
      <c r="H319" s="211">
        <v>0.55700000000000005</v>
      </c>
      <c r="I319" s="211">
        <v>0.29099999999999998</v>
      </c>
      <c r="J319" s="211">
        <v>4.4999999999999998E-2</v>
      </c>
      <c r="K319" s="211">
        <v>0.107</v>
      </c>
      <c r="L319" s="212"/>
      <c r="M319" s="423"/>
      <c r="N319" s="423"/>
      <c r="O319" s="423"/>
      <c r="P319" s="423"/>
    </row>
    <row r="320" spans="1:16" ht="15.95" customHeight="1">
      <c r="A320" s="208">
        <v>35</v>
      </c>
      <c r="B320" s="407" t="s">
        <v>1202</v>
      </c>
      <c r="C320" s="379">
        <v>307</v>
      </c>
      <c r="D320" s="392" t="s">
        <v>1656</v>
      </c>
      <c r="E320" s="384">
        <v>2.14</v>
      </c>
      <c r="F320" s="504">
        <v>0.7</v>
      </c>
      <c r="G320" s="210">
        <v>9</v>
      </c>
      <c r="H320" s="211">
        <v>0.621</v>
      </c>
      <c r="I320" s="211">
        <v>0.2</v>
      </c>
      <c r="J320" s="211">
        <v>4.4999999999999998E-2</v>
      </c>
      <c r="K320" s="211">
        <v>0.13400000000000001</v>
      </c>
      <c r="L320" s="212"/>
      <c r="M320" s="423"/>
      <c r="N320" s="423"/>
      <c r="O320" s="423"/>
      <c r="P320" s="423"/>
    </row>
    <row r="321" spans="1:16" ht="32.1" customHeight="1">
      <c r="A321" s="208">
        <v>35</v>
      </c>
      <c r="B321" s="407" t="s">
        <v>1202</v>
      </c>
      <c r="C321" s="379">
        <v>308</v>
      </c>
      <c r="D321" s="392" t="s">
        <v>1914</v>
      </c>
      <c r="E321" s="384">
        <v>1.25</v>
      </c>
      <c r="F321" s="504">
        <v>1</v>
      </c>
      <c r="G321" s="210">
        <v>9</v>
      </c>
      <c r="H321" s="211">
        <v>0.621</v>
      </c>
      <c r="I321" s="211">
        <v>0.2</v>
      </c>
      <c r="J321" s="211">
        <v>4.4999999999999998E-2</v>
      </c>
      <c r="K321" s="211">
        <v>0.13400000000000001</v>
      </c>
      <c r="M321" s="423"/>
      <c r="N321" s="423"/>
    </row>
    <row r="322" spans="1:16" ht="32.1" customHeight="1">
      <c r="A322" s="208">
        <v>35</v>
      </c>
      <c r="B322" s="407" t="s">
        <v>1202</v>
      </c>
      <c r="C322" s="379">
        <v>309</v>
      </c>
      <c r="D322" s="392" t="s">
        <v>1915</v>
      </c>
      <c r="E322" s="384">
        <v>2.76</v>
      </c>
      <c r="F322" s="504">
        <v>0.8</v>
      </c>
      <c r="G322" s="210">
        <v>10</v>
      </c>
      <c r="H322" s="211">
        <v>0.621</v>
      </c>
      <c r="I322" s="211">
        <v>0.2</v>
      </c>
      <c r="J322" s="211">
        <v>4.4999999999999998E-2</v>
      </c>
      <c r="K322" s="211">
        <v>0.13400000000000001</v>
      </c>
      <c r="M322" s="423"/>
      <c r="N322" s="423"/>
    </row>
    <row r="323" spans="1:16" ht="15.95" customHeight="1">
      <c r="A323" s="208">
        <v>35</v>
      </c>
      <c r="B323" s="407" t="s">
        <v>1202</v>
      </c>
      <c r="C323" s="379">
        <v>310</v>
      </c>
      <c r="D323" s="392" t="s">
        <v>1916</v>
      </c>
      <c r="E323" s="384">
        <v>0.76</v>
      </c>
      <c r="F323" s="504">
        <v>0.8</v>
      </c>
      <c r="G323" s="210">
        <v>6</v>
      </c>
      <c r="H323" s="211">
        <v>0.63</v>
      </c>
      <c r="I323" s="211">
        <v>0.191</v>
      </c>
      <c r="J323" s="211">
        <v>4.4999999999999998E-2</v>
      </c>
      <c r="K323" s="211">
        <v>0.13400000000000001</v>
      </c>
      <c r="M323" s="423"/>
      <c r="N323" s="423"/>
    </row>
    <row r="324" spans="1:16" ht="15.95" customHeight="1">
      <c r="A324" s="208">
        <v>35</v>
      </c>
      <c r="B324" s="407" t="s">
        <v>1202</v>
      </c>
      <c r="C324" s="379">
        <v>311</v>
      </c>
      <c r="D324" s="392" t="s">
        <v>1203</v>
      </c>
      <c r="E324" s="384">
        <v>1.06</v>
      </c>
      <c r="F324" s="504">
        <v>1</v>
      </c>
      <c r="G324" s="210">
        <v>10</v>
      </c>
      <c r="H324" s="211">
        <v>0.68600000000000005</v>
      </c>
      <c r="I324" s="211">
        <v>0.11799999999999999</v>
      </c>
      <c r="J324" s="211">
        <v>5.2999999999999999E-2</v>
      </c>
      <c r="K324" s="211">
        <v>0.14299999999999999</v>
      </c>
      <c r="M324" s="423"/>
      <c r="N324" s="423"/>
    </row>
    <row r="325" spans="1:16" ht="15.95" customHeight="1">
      <c r="A325" s="208">
        <v>35</v>
      </c>
      <c r="B325" s="407" t="s">
        <v>1202</v>
      </c>
      <c r="C325" s="379">
        <v>312</v>
      </c>
      <c r="D325" s="392" t="s">
        <v>1204</v>
      </c>
      <c r="E325" s="384">
        <v>1.1599999999999999</v>
      </c>
      <c r="F325" s="504">
        <v>1</v>
      </c>
      <c r="G325" s="210">
        <v>8</v>
      </c>
      <c r="H325" s="211">
        <v>0.56599999999999995</v>
      </c>
      <c r="I325" s="211">
        <v>0.28199999999999997</v>
      </c>
      <c r="J325" s="211">
        <v>4.4999999999999998E-2</v>
      </c>
      <c r="K325" s="211">
        <v>0.107</v>
      </c>
      <c r="M325" s="423"/>
      <c r="N325" s="423"/>
    </row>
    <row r="326" spans="1:16" ht="15.95" customHeight="1">
      <c r="A326" s="208">
        <v>35</v>
      </c>
      <c r="B326" s="407" t="s">
        <v>1202</v>
      </c>
      <c r="C326" s="379">
        <v>313</v>
      </c>
      <c r="D326" s="392" t="s">
        <v>1505</v>
      </c>
      <c r="E326" s="384">
        <v>3.32</v>
      </c>
      <c r="F326" s="504">
        <v>1.05</v>
      </c>
      <c r="G326" s="210">
        <v>20</v>
      </c>
      <c r="H326" s="211">
        <v>0.54800000000000004</v>
      </c>
      <c r="I326" s="211">
        <v>0.309</v>
      </c>
      <c r="J326" s="211">
        <v>3.5999999999999997E-2</v>
      </c>
      <c r="K326" s="211">
        <v>0.107</v>
      </c>
    </row>
    <row r="327" spans="1:16" ht="28.5">
      <c r="A327" s="208">
        <v>36</v>
      </c>
      <c r="B327" s="407" t="s">
        <v>1205</v>
      </c>
      <c r="C327" s="379">
        <v>314</v>
      </c>
      <c r="D327" s="392" t="s">
        <v>1917</v>
      </c>
      <c r="E327" s="384">
        <v>4.32</v>
      </c>
      <c r="F327" s="504">
        <v>1</v>
      </c>
      <c r="G327" s="210">
        <v>18</v>
      </c>
      <c r="H327" s="211">
        <v>0.67500000000000004</v>
      </c>
      <c r="I327" s="211">
        <v>0.191</v>
      </c>
      <c r="J327" s="211">
        <v>3.5999999999999997E-2</v>
      </c>
      <c r="K327" s="211">
        <v>9.8000000000000004E-2</v>
      </c>
      <c r="L327" s="212"/>
      <c r="M327" s="423"/>
      <c r="N327" s="423"/>
      <c r="O327" s="423"/>
      <c r="P327" s="423"/>
    </row>
    <row r="328" spans="1:16" ht="15.95" customHeight="1">
      <c r="A328" s="208">
        <v>36</v>
      </c>
      <c r="B328" s="407" t="s">
        <v>1205</v>
      </c>
      <c r="C328" s="379">
        <v>315</v>
      </c>
      <c r="D328" s="392" t="s">
        <v>1657</v>
      </c>
      <c r="E328" s="384">
        <v>3.5</v>
      </c>
      <c r="F328" s="504">
        <v>0.6583</v>
      </c>
      <c r="G328" s="210">
        <v>12</v>
      </c>
      <c r="H328" s="211">
        <v>0.75700000000000001</v>
      </c>
      <c r="I328" s="211">
        <v>9.0999999999999998E-2</v>
      </c>
      <c r="J328" s="211">
        <v>4.4999999999999998E-2</v>
      </c>
      <c r="K328" s="211">
        <v>0.107</v>
      </c>
    </row>
    <row r="329" spans="1:16" ht="42.75">
      <c r="A329" s="208">
        <v>36</v>
      </c>
      <c r="B329" s="407" t="s">
        <v>1205</v>
      </c>
      <c r="C329" s="379">
        <v>316</v>
      </c>
      <c r="D329" s="392" t="s">
        <v>1658</v>
      </c>
      <c r="E329" s="384">
        <v>5.35</v>
      </c>
      <c r="F329" s="504">
        <v>0.57008999999999999</v>
      </c>
      <c r="G329" s="210">
        <v>7</v>
      </c>
      <c r="H329" s="211">
        <v>0.501</v>
      </c>
      <c r="I329" s="211">
        <v>0.45400000000000001</v>
      </c>
      <c r="J329" s="211">
        <v>1.7999999999999999E-2</v>
      </c>
      <c r="K329" s="211">
        <v>2.7E-2</v>
      </c>
    </row>
    <row r="330" spans="1:16" ht="42.75">
      <c r="A330" s="208">
        <v>36</v>
      </c>
      <c r="B330" s="407" t="s">
        <v>1205</v>
      </c>
      <c r="C330" s="379">
        <v>317</v>
      </c>
      <c r="D330" s="392" t="s">
        <v>1918</v>
      </c>
      <c r="E330" s="384">
        <v>0.32</v>
      </c>
      <c r="F330" s="504">
        <v>1.4</v>
      </c>
      <c r="G330" s="210">
        <v>4</v>
      </c>
      <c r="H330" s="211">
        <v>0.79300000000000004</v>
      </c>
      <c r="I330" s="211">
        <v>5.5E-2</v>
      </c>
      <c r="J330" s="211">
        <v>3.5999999999999997E-2</v>
      </c>
      <c r="K330" s="211">
        <v>0.11600000000000001</v>
      </c>
    </row>
    <row r="331" spans="1:16" ht="42.75">
      <c r="A331" s="208">
        <v>36</v>
      </c>
      <c r="B331" s="407" t="s">
        <v>1205</v>
      </c>
      <c r="C331" s="379">
        <v>318</v>
      </c>
      <c r="D331" s="392" t="s">
        <v>1659</v>
      </c>
      <c r="E331" s="384">
        <v>0.46</v>
      </c>
      <c r="F331" s="504">
        <v>1</v>
      </c>
      <c r="G331" s="210">
        <v>2</v>
      </c>
      <c r="H331" s="211">
        <v>0.83</v>
      </c>
      <c r="I331" s="211">
        <v>8.9999999999999993E-3</v>
      </c>
      <c r="J331" s="211">
        <v>4.4999999999999998E-2</v>
      </c>
      <c r="K331" s="211">
        <v>0.11600000000000001</v>
      </c>
    </row>
    <row r="332" spans="1:16" ht="28.5" hidden="1">
      <c r="A332" s="208">
        <v>36</v>
      </c>
      <c r="B332" s="407" t="s">
        <v>1205</v>
      </c>
      <c r="C332" s="379">
        <v>319</v>
      </c>
      <c r="D332" s="392" t="s">
        <v>1509</v>
      </c>
      <c r="E332" s="384">
        <v>8.4</v>
      </c>
      <c r="F332" s="504">
        <v>1</v>
      </c>
      <c r="G332" s="210">
        <v>9</v>
      </c>
      <c r="H332" s="211"/>
      <c r="I332" s="211">
        <v>0</v>
      </c>
      <c r="J332" s="211">
        <v>0</v>
      </c>
      <c r="K332" s="211">
        <v>0</v>
      </c>
      <c r="L332" s="86" t="s">
        <v>1998</v>
      </c>
    </row>
    <row r="333" spans="1:16" ht="28.5" hidden="1">
      <c r="A333" s="208">
        <v>36</v>
      </c>
      <c r="B333" s="407" t="s">
        <v>1205</v>
      </c>
      <c r="C333" s="379">
        <v>320</v>
      </c>
      <c r="D333" s="392" t="s">
        <v>1660</v>
      </c>
      <c r="E333" s="384">
        <v>2.3199999999999998</v>
      </c>
      <c r="F333" s="504">
        <v>1</v>
      </c>
      <c r="G333" s="210">
        <v>1</v>
      </c>
      <c r="H333" s="211"/>
      <c r="I333" s="211">
        <v>0</v>
      </c>
      <c r="J333" s="211">
        <v>0</v>
      </c>
      <c r="K333" s="211">
        <v>0</v>
      </c>
      <c r="L333" s="86" t="s">
        <v>1998</v>
      </c>
    </row>
    <row r="334" spans="1:16" ht="57">
      <c r="A334" s="208">
        <v>36</v>
      </c>
      <c r="B334" s="407" t="s">
        <v>1205</v>
      </c>
      <c r="C334" s="379">
        <v>321</v>
      </c>
      <c r="D334" s="392" t="s">
        <v>1978</v>
      </c>
      <c r="E334" s="384">
        <v>18.149999999999999</v>
      </c>
      <c r="F334" s="504">
        <v>1</v>
      </c>
      <c r="G334" s="210">
        <v>70</v>
      </c>
      <c r="H334" s="211">
        <v>0.64</v>
      </c>
      <c r="I334" s="211">
        <v>0.16400000000000001</v>
      </c>
      <c r="J334" s="211">
        <v>5.2999999999999999E-2</v>
      </c>
      <c r="K334" s="211">
        <v>0.14299999999999999</v>
      </c>
    </row>
    <row r="335" spans="1:16" ht="15.95" customHeight="1">
      <c r="A335" s="208">
        <v>36</v>
      </c>
      <c r="B335" s="407" t="s">
        <v>1205</v>
      </c>
      <c r="C335" s="379">
        <v>322</v>
      </c>
      <c r="D335" s="392" t="s">
        <v>1979</v>
      </c>
      <c r="E335" s="384">
        <v>2.0499999999999998</v>
      </c>
      <c r="F335" s="504">
        <v>0.96</v>
      </c>
      <c r="G335" s="210">
        <v>12</v>
      </c>
      <c r="H335" s="211">
        <v>0.64</v>
      </c>
      <c r="I335" s="211">
        <v>0.16400000000000001</v>
      </c>
      <c r="J335" s="211">
        <v>5.2999999999999999E-2</v>
      </c>
      <c r="K335" s="211">
        <v>0.14299999999999999</v>
      </c>
    </row>
    <row r="336" spans="1:16" ht="15.95" customHeight="1">
      <c r="A336" s="208">
        <v>36</v>
      </c>
      <c r="B336" s="407" t="s">
        <v>1205</v>
      </c>
      <c r="C336" s="379">
        <v>323</v>
      </c>
      <c r="D336" s="392" t="s">
        <v>1980</v>
      </c>
      <c r="E336" s="384">
        <v>7.81</v>
      </c>
      <c r="F336" s="504">
        <v>0.96</v>
      </c>
      <c r="G336" s="210">
        <v>14</v>
      </c>
      <c r="H336" s="211">
        <v>0.64</v>
      </c>
      <c r="I336" s="211">
        <v>0.16400000000000001</v>
      </c>
      <c r="J336" s="211">
        <v>5.2999999999999999E-2</v>
      </c>
      <c r="K336" s="211">
        <v>0.14299999999999999</v>
      </c>
    </row>
    <row r="337" spans="1:12" ht="15.95" customHeight="1">
      <c r="A337" s="208">
        <v>36</v>
      </c>
      <c r="B337" s="407" t="s">
        <v>1205</v>
      </c>
      <c r="C337" s="379">
        <v>324</v>
      </c>
      <c r="D337" s="392" t="s">
        <v>1981</v>
      </c>
      <c r="E337" s="384">
        <v>15.57</v>
      </c>
      <c r="F337" s="504">
        <v>0.35253000000000001</v>
      </c>
      <c r="G337" s="210">
        <v>10</v>
      </c>
      <c r="H337" s="211">
        <v>0.64</v>
      </c>
      <c r="I337" s="211">
        <v>0.16400000000000001</v>
      </c>
      <c r="J337" s="211">
        <v>5.2999999999999999E-2</v>
      </c>
      <c r="K337" s="211">
        <v>0.14299999999999999</v>
      </c>
    </row>
    <row r="338" spans="1:12" ht="42.75" customHeight="1">
      <c r="A338" s="208">
        <v>37</v>
      </c>
      <c r="B338" s="407" t="s">
        <v>1510</v>
      </c>
      <c r="C338" s="379">
        <v>325</v>
      </c>
      <c r="D338" s="392" t="s">
        <v>2272</v>
      </c>
      <c r="E338" s="384">
        <v>1.31</v>
      </c>
      <c r="F338" s="504">
        <v>1.6030199999999999</v>
      </c>
      <c r="G338" s="210">
        <v>21</v>
      </c>
      <c r="H338" s="211">
        <v>0.59699999999999998</v>
      </c>
      <c r="I338" s="211">
        <v>9.0999999999999998E-2</v>
      </c>
      <c r="J338" s="211">
        <v>9.8000000000000004E-2</v>
      </c>
      <c r="K338" s="211">
        <v>0.214</v>
      </c>
    </row>
    <row r="339" spans="1:12" ht="42.75">
      <c r="A339" s="208">
        <v>37</v>
      </c>
      <c r="B339" s="407" t="s">
        <v>1510</v>
      </c>
      <c r="C339" s="379">
        <v>326</v>
      </c>
      <c r="D339" s="392" t="s">
        <v>1982</v>
      </c>
      <c r="E339" s="384">
        <v>1.82</v>
      </c>
      <c r="F339" s="504">
        <v>1.6030199999999999</v>
      </c>
      <c r="G339" s="210">
        <v>21</v>
      </c>
      <c r="H339" s="211">
        <v>0.59699999999999998</v>
      </c>
      <c r="I339" s="211">
        <v>9.0999999999999998E-2</v>
      </c>
      <c r="J339" s="211">
        <v>9.8000000000000004E-2</v>
      </c>
      <c r="K339" s="211">
        <v>0.214</v>
      </c>
    </row>
    <row r="340" spans="1:12" ht="42.75">
      <c r="A340" s="208">
        <v>37</v>
      </c>
      <c r="B340" s="407" t="s">
        <v>1510</v>
      </c>
      <c r="C340" s="379">
        <v>327</v>
      </c>
      <c r="D340" s="392" t="s">
        <v>1983</v>
      </c>
      <c r="E340" s="384">
        <v>3.12</v>
      </c>
      <c r="F340" s="504">
        <v>1.6030199999999999</v>
      </c>
      <c r="G340" s="210">
        <v>21</v>
      </c>
      <c r="H340" s="211">
        <v>0.59699999999999998</v>
      </c>
      <c r="I340" s="211">
        <v>9.0999999999999998E-2</v>
      </c>
      <c r="J340" s="211">
        <v>9.8000000000000004E-2</v>
      </c>
      <c r="K340" s="211">
        <v>0.214</v>
      </c>
    </row>
    <row r="341" spans="1:12" ht="42.75">
      <c r="A341" s="208">
        <v>37</v>
      </c>
      <c r="B341" s="407" t="s">
        <v>1510</v>
      </c>
      <c r="C341" s="379">
        <v>328</v>
      </c>
      <c r="D341" s="392" t="s">
        <v>1984</v>
      </c>
      <c r="E341" s="384">
        <v>8.6</v>
      </c>
      <c r="F341" s="504">
        <v>1</v>
      </c>
      <c r="G341" s="210">
        <v>21</v>
      </c>
      <c r="H341" s="211">
        <v>0.59699999999999998</v>
      </c>
      <c r="I341" s="211">
        <v>9.0999999999999998E-2</v>
      </c>
      <c r="J341" s="211">
        <v>9.8000000000000004E-2</v>
      </c>
      <c r="K341" s="211">
        <v>0.214</v>
      </c>
    </row>
    <row r="342" spans="1:12" ht="46.5" customHeight="1">
      <c r="A342" s="208">
        <v>37</v>
      </c>
      <c r="B342" s="407" t="s">
        <v>1510</v>
      </c>
      <c r="C342" s="379">
        <v>329</v>
      </c>
      <c r="D342" s="392" t="s">
        <v>1996</v>
      </c>
      <c r="E342" s="384">
        <v>1.24</v>
      </c>
      <c r="F342" s="504">
        <v>1.1200000000000001</v>
      </c>
      <c r="G342" s="210">
        <v>21</v>
      </c>
      <c r="H342" s="211">
        <v>0.58799999999999997</v>
      </c>
      <c r="I342" s="211">
        <v>0.1</v>
      </c>
      <c r="J342" s="211">
        <v>9.8000000000000004E-2</v>
      </c>
      <c r="K342" s="211">
        <v>0.214</v>
      </c>
    </row>
    <row r="343" spans="1:12" ht="46.5" customHeight="1">
      <c r="A343" s="208">
        <v>37</v>
      </c>
      <c r="B343" s="407" t="s">
        <v>1510</v>
      </c>
      <c r="C343" s="379">
        <v>330</v>
      </c>
      <c r="D343" s="392" t="s">
        <v>1985</v>
      </c>
      <c r="E343" s="384">
        <v>1.67</v>
      </c>
      <c r="F343" s="504">
        <v>1.1200000000000001</v>
      </c>
      <c r="G343" s="210">
        <v>21</v>
      </c>
      <c r="H343" s="211">
        <v>0.58799999999999997</v>
      </c>
      <c r="I343" s="211">
        <v>0.1</v>
      </c>
      <c r="J343" s="211">
        <v>9.8000000000000004E-2</v>
      </c>
      <c r="K343" s="211">
        <v>0.214</v>
      </c>
    </row>
    <row r="344" spans="1:12" ht="46.5" customHeight="1">
      <c r="A344" s="208">
        <v>37</v>
      </c>
      <c r="B344" s="407" t="s">
        <v>1510</v>
      </c>
      <c r="C344" s="379">
        <v>331</v>
      </c>
      <c r="D344" s="392" t="s">
        <v>1986</v>
      </c>
      <c r="E344" s="384">
        <v>3.03</v>
      </c>
      <c r="F344" s="504">
        <v>1.1200000000000001</v>
      </c>
      <c r="G344" s="210">
        <v>21</v>
      </c>
      <c r="H344" s="211">
        <v>0.58799999999999997</v>
      </c>
      <c r="I344" s="211">
        <v>0.1</v>
      </c>
      <c r="J344" s="211">
        <v>9.8000000000000004E-2</v>
      </c>
      <c r="K344" s="211">
        <v>0.214</v>
      </c>
    </row>
    <row r="345" spans="1:12" ht="28.5">
      <c r="A345" s="208">
        <v>37</v>
      </c>
      <c r="B345" s="407" t="s">
        <v>1510</v>
      </c>
      <c r="C345" s="379">
        <v>332</v>
      </c>
      <c r="D345" s="392" t="s">
        <v>2274</v>
      </c>
      <c r="E345" s="384">
        <v>1.02</v>
      </c>
      <c r="F345" s="504">
        <v>1.1201000000000001</v>
      </c>
      <c r="G345" s="210">
        <v>21</v>
      </c>
      <c r="H345" s="211">
        <v>0.48899999999999999</v>
      </c>
      <c r="I345" s="211">
        <v>0.17299999999999999</v>
      </c>
      <c r="J345" s="211">
        <v>0.16900000000000001</v>
      </c>
      <c r="K345" s="211">
        <v>0.16900000000000001</v>
      </c>
    </row>
    <row r="346" spans="1:12" ht="28.5">
      <c r="A346" s="208">
        <v>37</v>
      </c>
      <c r="B346" s="407" t="s">
        <v>1510</v>
      </c>
      <c r="C346" s="379">
        <v>333</v>
      </c>
      <c r="D346" s="392" t="s">
        <v>2277</v>
      </c>
      <c r="E346" s="384">
        <v>1.38</v>
      </c>
      <c r="F346" s="504">
        <v>1.1201000000000001</v>
      </c>
      <c r="G346" s="210">
        <v>21</v>
      </c>
      <c r="H346" s="211">
        <v>0.48899999999999999</v>
      </c>
      <c r="I346" s="211">
        <v>0.17299999999999999</v>
      </c>
      <c r="J346" s="211">
        <v>0.16900000000000001</v>
      </c>
      <c r="K346" s="211">
        <v>0.16900000000000001</v>
      </c>
    </row>
    <row r="347" spans="1:12" ht="28.5">
      <c r="A347" s="208">
        <v>37</v>
      </c>
      <c r="B347" s="407" t="s">
        <v>1510</v>
      </c>
      <c r="C347" s="379">
        <v>334</v>
      </c>
      <c r="D347" s="392" t="s">
        <v>2278</v>
      </c>
      <c r="E347" s="384">
        <v>2</v>
      </c>
      <c r="F347" s="504">
        <v>1.1201000000000001</v>
      </c>
      <c r="G347" s="210">
        <v>21</v>
      </c>
      <c r="H347" s="211">
        <v>0.48899999999999999</v>
      </c>
      <c r="I347" s="211">
        <v>0.17299999999999999</v>
      </c>
      <c r="J347" s="211">
        <v>0.16900000000000001</v>
      </c>
      <c r="K347" s="211">
        <v>0.16900000000000001</v>
      </c>
    </row>
    <row r="348" spans="1:12" ht="32.1" customHeight="1">
      <c r="A348" s="208">
        <v>37</v>
      </c>
      <c r="B348" s="407" t="s">
        <v>1510</v>
      </c>
      <c r="C348" s="379">
        <v>335</v>
      </c>
      <c r="D348" s="392" t="s">
        <v>1997</v>
      </c>
      <c r="E348" s="384">
        <v>0.59</v>
      </c>
      <c r="F348" s="504">
        <v>1.1201000000000001</v>
      </c>
      <c r="G348" s="210">
        <v>21</v>
      </c>
      <c r="H348" s="211">
        <v>0.48899999999999999</v>
      </c>
      <c r="I348" s="211">
        <v>0.17299999999999999</v>
      </c>
      <c r="J348" s="211">
        <v>0.16900000000000001</v>
      </c>
      <c r="K348" s="211">
        <v>0.16900000000000001</v>
      </c>
    </row>
    <row r="349" spans="1:12" ht="32.1" customHeight="1">
      <c r="A349" s="208">
        <v>37</v>
      </c>
      <c r="B349" s="407" t="s">
        <v>1510</v>
      </c>
      <c r="C349" s="379">
        <v>336</v>
      </c>
      <c r="D349" s="392" t="s">
        <v>1987</v>
      </c>
      <c r="E349" s="384">
        <v>0.84</v>
      </c>
      <c r="F349" s="504">
        <v>1.1201000000000001</v>
      </c>
      <c r="G349" s="210">
        <v>21</v>
      </c>
      <c r="H349" s="211">
        <v>0.48899999999999999</v>
      </c>
      <c r="I349" s="211">
        <v>0.17299999999999999</v>
      </c>
      <c r="J349" s="211">
        <v>0.16900000000000001</v>
      </c>
      <c r="K349" s="211">
        <v>0.16900000000000001</v>
      </c>
    </row>
    <row r="350" spans="1:12" ht="32.1" customHeight="1">
      <c r="A350" s="208">
        <v>37</v>
      </c>
      <c r="B350" s="407" t="s">
        <v>1510</v>
      </c>
      <c r="C350" s="379">
        <v>337</v>
      </c>
      <c r="D350" s="392" t="s">
        <v>1988</v>
      </c>
      <c r="E350" s="384">
        <v>1.17</v>
      </c>
      <c r="F350" s="504">
        <v>1.1201000000000001</v>
      </c>
      <c r="G350" s="210">
        <v>21</v>
      </c>
      <c r="H350" s="211">
        <v>0.48899999999999999</v>
      </c>
      <c r="I350" s="211">
        <v>0.17299999999999999</v>
      </c>
      <c r="J350" s="211">
        <v>0.16900000000000001</v>
      </c>
      <c r="K350" s="211">
        <v>0.16900000000000001</v>
      </c>
    </row>
    <row r="351" spans="1:12" ht="28.5" hidden="1">
      <c r="A351" s="208">
        <v>37</v>
      </c>
      <c r="B351" s="407" t="s">
        <v>1510</v>
      </c>
      <c r="C351" s="379">
        <v>338</v>
      </c>
      <c r="D351" s="392" t="s">
        <v>1511</v>
      </c>
      <c r="E351" s="384">
        <v>1.5</v>
      </c>
      <c r="F351" s="504">
        <v>1</v>
      </c>
      <c r="G351" s="210">
        <v>21</v>
      </c>
      <c r="H351" s="211"/>
      <c r="I351" s="211">
        <v>0</v>
      </c>
      <c r="J351" s="211">
        <v>0</v>
      </c>
      <c r="K351" s="211">
        <v>0</v>
      </c>
      <c r="L351" s="212" t="s">
        <v>1998</v>
      </c>
    </row>
    <row r="352" spans="1:12" ht="42.75" hidden="1">
      <c r="A352" s="208">
        <v>37</v>
      </c>
      <c r="B352" s="407" t="s">
        <v>1510</v>
      </c>
      <c r="C352" s="379">
        <v>339</v>
      </c>
      <c r="D352" s="392" t="s">
        <v>1919</v>
      </c>
      <c r="E352" s="384">
        <v>1.8</v>
      </c>
      <c r="F352" s="504">
        <v>1</v>
      </c>
      <c r="G352" s="210">
        <v>14</v>
      </c>
      <c r="H352" s="211"/>
      <c r="I352" s="211">
        <v>0</v>
      </c>
      <c r="J352" s="211">
        <v>0</v>
      </c>
      <c r="K352" s="211">
        <v>0</v>
      </c>
      <c r="L352" s="212" t="s">
        <v>1998</v>
      </c>
    </row>
    <row r="353" spans="1:12" ht="57" hidden="1">
      <c r="A353" s="208">
        <v>37</v>
      </c>
      <c r="B353" s="407" t="s">
        <v>1510</v>
      </c>
      <c r="C353" s="379">
        <v>340</v>
      </c>
      <c r="D353" s="392" t="s">
        <v>1920</v>
      </c>
      <c r="E353" s="384">
        <v>4.8099999999999996</v>
      </c>
      <c r="F353" s="504">
        <v>1</v>
      </c>
      <c r="G353" s="210">
        <v>21</v>
      </c>
      <c r="H353" s="211"/>
      <c r="I353" s="211">
        <v>0</v>
      </c>
      <c r="J353" s="211">
        <v>0</v>
      </c>
      <c r="K353" s="211">
        <v>0</v>
      </c>
      <c r="L353" s="212" t="s">
        <v>1998</v>
      </c>
    </row>
    <row r="354" spans="1:12" ht="28.5" hidden="1">
      <c r="A354" s="208">
        <v>37</v>
      </c>
      <c r="B354" s="407" t="s">
        <v>1510</v>
      </c>
      <c r="C354" s="379">
        <v>341</v>
      </c>
      <c r="D354" s="392" t="s">
        <v>1512</v>
      </c>
      <c r="E354" s="384">
        <v>2.75</v>
      </c>
      <c r="F354" s="504">
        <v>1</v>
      </c>
      <c r="G354" s="210">
        <v>21</v>
      </c>
      <c r="H354" s="211"/>
      <c r="I354" s="211">
        <v>0</v>
      </c>
      <c r="J354" s="211">
        <v>0</v>
      </c>
      <c r="K354" s="211">
        <v>0</v>
      </c>
      <c r="L354" s="212" t="s">
        <v>1998</v>
      </c>
    </row>
    <row r="355" spans="1:12" ht="42.75" hidden="1">
      <c r="A355" s="208">
        <v>37</v>
      </c>
      <c r="B355" s="407" t="s">
        <v>1510</v>
      </c>
      <c r="C355" s="379">
        <v>342</v>
      </c>
      <c r="D355" s="392" t="s">
        <v>1921</v>
      </c>
      <c r="E355" s="384">
        <v>2.35</v>
      </c>
      <c r="F355" s="504">
        <v>1</v>
      </c>
      <c r="G355" s="210">
        <v>21</v>
      </c>
      <c r="H355" s="211"/>
      <c r="I355" s="211">
        <v>0</v>
      </c>
      <c r="J355" s="211">
        <v>0</v>
      </c>
      <c r="K355" s="211">
        <v>0</v>
      </c>
      <c r="L355" s="212" t="s">
        <v>1998</v>
      </c>
    </row>
    <row r="356" spans="1:12" hidden="1">
      <c r="A356" s="208">
        <v>38</v>
      </c>
      <c r="B356" s="407" t="s">
        <v>1990</v>
      </c>
      <c r="C356" s="379">
        <v>343</v>
      </c>
      <c r="D356" s="392" t="s">
        <v>1989</v>
      </c>
      <c r="E356" s="384">
        <v>1.5</v>
      </c>
      <c r="F356" s="504">
        <v>1</v>
      </c>
      <c r="G356" s="210"/>
      <c r="H356" s="211"/>
      <c r="I356" s="211">
        <v>0</v>
      </c>
      <c r="J356" s="211">
        <v>0</v>
      </c>
      <c r="K356" s="211">
        <v>0</v>
      </c>
      <c r="L356" s="212" t="s">
        <v>1998</v>
      </c>
    </row>
    <row r="357" spans="1:12">
      <c r="A357" s="861" t="s">
        <v>1094</v>
      </c>
      <c r="B357" s="861"/>
      <c r="C357" s="861"/>
      <c r="D357" s="861"/>
      <c r="E357" s="861"/>
      <c r="F357" s="861"/>
      <c r="G357" s="861"/>
      <c r="H357" s="861"/>
      <c r="I357" s="861"/>
      <c r="J357" s="861"/>
      <c r="K357" s="861"/>
    </row>
  </sheetData>
  <autoFilter ref="A13:K13"/>
  <customSheetViews>
    <customSheetView guid="{9067D43C-8CF0-48E5-8C1B-7DFA94892381}" showPageBreaks="1" printArea="1" showAutoFilter="1" hiddenRows="1">
      <pane xSplit="3" ySplit="12" topLeftCell="D13" activePane="bottomRight" state="frozen"/>
      <selection pane="bottomRight" activeCell="L2" sqref="L2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1"/>
      <headerFooter differentFirst="1">
        <oddHeader>&amp;CСтраница &amp;P из &amp;N</oddHeader>
      </headerFooter>
      <autoFilter ref="A12:L271">
        <filterColumn colId="6"/>
      </autoFilter>
    </customSheetView>
    <customSheetView guid="{754BA2B9-92C8-4608-8D67-96BC5C16664E}" showPageBreaks="1" printArea="1" showAutoFilter="1" hiddenRows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2"/>
      <headerFooter differentFirst="1">
        <oddHeader>&amp;CСтраница &amp;P из &amp;N</oddHeader>
      </headerFooter>
      <autoFilter ref="A12:L271">
        <filterColumn colId="6"/>
      </autoFilter>
    </customSheetView>
    <customSheetView guid="{DEEA3186-5E7C-4B49-A323-6511047D2DAC}" showPageBreaks="1" printArea="1" showAutoFilter="1">
      <pane xSplit="3" ySplit="12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3"/>
      <headerFooter differentFirst="1">
        <oddHeader>&amp;CСтраница &amp;P из &amp;N</oddHeader>
      </headerFooter>
      <autoFilter ref="A12:L271"/>
    </customSheetView>
    <customSheetView guid="{E6862595-AEA9-4563-8AED-64A09353D7BA}" showPageBreaks="1" printArea="1" showAutoFilter="1" hiddenRows="1">
      <pane xSplit="3" ySplit="11" topLeftCell="D13" activePane="bottomRight" state="frozen"/>
      <selection pane="bottomRight" activeCell="A5" sqref="A5:XFD6"/>
      <pageMargins left="0.98425196850393704" right="0.39370078740157483" top="0.59055118110236227" bottom="0.55118110236220474" header="0.31496062992125984" footer="0.31496062992125984"/>
      <printOptions horizontalCentered="1"/>
      <pageSetup paperSize="9" scale="55" orientation="portrait" r:id="rId4"/>
      <headerFooter differentFirst="1">
        <oddHeader>&amp;CСтраница &amp;P из &amp;N</oddHeader>
      </headerFooter>
      <autoFilter ref="A12:L271">
        <filterColumn colId="6"/>
      </autoFilter>
    </customSheetView>
  </customSheetViews>
  <mergeCells count="9">
    <mergeCell ref="A357:K357"/>
    <mergeCell ref="A4:K4"/>
    <mergeCell ref="A9:K9"/>
    <mergeCell ref="A11:B11"/>
    <mergeCell ref="C11:D11"/>
    <mergeCell ref="E11:E12"/>
    <mergeCell ref="F11:F12"/>
    <mergeCell ref="H11:K11"/>
    <mergeCell ref="G11:G12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55" orientation="portrait" r:id="rId5"/>
  <headerFooter differentFirst="1">
    <oddHeader>&amp;CСтраница &amp;P из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8">
    <tabColor rgb="FF00B0F0"/>
    <pageSetUpPr fitToPage="1"/>
  </sheetPr>
  <dimension ref="A1:L43"/>
  <sheetViews>
    <sheetView zoomScaleNormal="100" workbookViewId="0">
      <pane ySplit="10" topLeftCell="A11" activePane="bottomLeft" state="frozen"/>
      <selection pane="bottomLeft" activeCell="G10" sqref="G10"/>
    </sheetView>
  </sheetViews>
  <sheetFormatPr defaultColWidth="19.875" defaultRowHeight="15.75"/>
  <cols>
    <col min="1" max="1" width="9" style="1" customWidth="1"/>
    <col min="2" max="2" width="23.875" style="1" customWidth="1"/>
    <col min="3" max="3" width="21.5" style="1" customWidth="1"/>
    <col min="4" max="4" width="41.875" style="1" customWidth="1"/>
    <col min="5" max="5" width="0.875" style="1" customWidth="1"/>
    <col min="6" max="16384" width="19.875" style="1"/>
  </cols>
  <sheetData>
    <row r="1" spans="1:12" s="289" customFormat="1" ht="18">
      <c r="A1" s="287"/>
      <c r="B1" s="287"/>
      <c r="C1" s="287"/>
      <c r="D1" s="288" t="s">
        <v>1237</v>
      </c>
    </row>
    <row r="2" spans="1:12" s="15" customFormat="1" ht="21" customHeight="1">
      <c r="A2" s="290"/>
      <c r="B2" s="290"/>
      <c r="C2" s="290"/>
      <c r="D2" s="291" t="s">
        <v>1428</v>
      </c>
    </row>
    <row r="3" spans="1:12" ht="9.75" customHeight="1"/>
    <row r="4" spans="1:12" s="280" customFormat="1" ht="37.5" customHeight="1">
      <c r="A4" s="694" t="s">
        <v>1311</v>
      </c>
      <c r="B4" s="694"/>
      <c r="C4" s="694"/>
      <c r="D4" s="694"/>
    </row>
    <row r="5" spans="1:12" ht="6.75" customHeight="1">
      <c r="A5" s="281"/>
      <c r="B5" s="281"/>
      <c r="C5" s="281"/>
      <c r="D5" s="281"/>
    </row>
    <row r="6" spans="1:12" s="282" customFormat="1" ht="37.5" customHeight="1">
      <c r="A6" s="763" t="s">
        <v>2309</v>
      </c>
      <c r="B6" s="763"/>
      <c r="C6" s="763"/>
      <c r="D6" s="763"/>
      <c r="E6" s="431"/>
      <c r="F6" s="431"/>
      <c r="G6" s="431"/>
      <c r="H6" s="431"/>
      <c r="I6" s="431"/>
      <c r="J6" s="432"/>
      <c r="K6" s="432"/>
      <c r="L6" s="432"/>
    </row>
    <row r="7" spans="1:12" s="283" customFormat="1" ht="6.75" customHeight="1"/>
    <row r="8" spans="1:12" s="285" customFormat="1" ht="49.5" customHeight="1">
      <c r="A8" s="284" t="s">
        <v>1312</v>
      </c>
      <c r="B8" s="284" t="s">
        <v>1313</v>
      </c>
      <c r="C8" s="284" t="s">
        <v>1314</v>
      </c>
      <c r="D8" s="284" t="s">
        <v>316</v>
      </c>
    </row>
    <row r="9" spans="1:12" s="322" customFormat="1" ht="16.5" customHeight="1">
      <c r="A9" s="321">
        <v>1</v>
      </c>
      <c r="B9" s="321">
        <v>2</v>
      </c>
      <c r="C9" s="321">
        <v>3</v>
      </c>
      <c r="D9" s="321">
        <v>4</v>
      </c>
    </row>
    <row r="10" spans="1:12" s="201" customFormat="1" ht="26.25" customHeight="1">
      <c r="A10" s="865" t="s">
        <v>1315</v>
      </c>
      <c r="B10" s="866"/>
      <c r="C10" s="866"/>
      <c r="D10" s="867"/>
    </row>
    <row r="11" spans="1:12" s="286" customFormat="1" ht="26.25" customHeight="1">
      <c r="A11" s="873" t="s">
        <v>1316</v>
      </c>
      <c r="B11" s="874"/>
      <c r="C11" s="874"/>
      <c r="D11" s="875"/>
    </row>
    <row r="12" spans="1:12" s="15" customFormat="1" ht="63.95" customHeight="1">
      <c r="A12" s="247" t="s">
        <v>205</v>
      </c>
      <c r="B12" s="248" t="s">
        <v>1317</v>
      </c>
      <c r="C12" s="248" t="s">
        <v>1318</v>
      </c>
      <c r="D12" s="511"/>
    </row>
    <row r="13" spans="1:12" s="15" customFormat="1" ht="63.95" customHeight="1">
      <c r="A13" s="247" t="s">
        <v>1030</v>
      </c>
      <c r="B13" s="248" t="s">
        <v>1319</v>
      </c>
      <c r="C13" s="510" t="s">
        <v>1318</v>
      </c>
      <c r="D13" s="868" t="s">
        <v>2010</v>
      </c>
    </row>
    <row r="14" spans="1:12" s="15" customFormat="1" ht="63.95" customHeight="1">
      <c r="A14" s="247" t="s">
        <v>206</v>
      </c>
      <c r="B14" s="248" t="s">
        <v>1321</v>
      </c>
      <c r="C14" s="510" t="s">
        <v>1318</v>
      </c>
      <c r="D14" s="869"/>
    </row>
    <row r="15" spans="1:12" s="15" customFormat="1" ht="62.25" customHeight="1">
      <c r="A15" s="247" t="s">
        <v>207</v>
      </c>
      <c r="B15" s="248" t="s">
        <v>1322</v>
      </c>
      <c r="C15" s="510" t="s">
        <v>1318</v>
      </c>
      <c r="D15" s="870"/>
    </row>
    <row r="16" spans="1:12" s="15" customFormat="1" ht="76.5" customHeight="1">
      <c r="A16" s="247" t="s">
        <v>207</v>
      </c>
      <c r="B16" s="248" t="s">
        <v>1322</v>
      </c>
      <c r="C16" s="248" t="s">
        <v>2310</v>
      </c>
      <c r="D16" s="509" t="s">
        <v>1855</v>
      </c>
    </row>
    <row r="17" spans="1:4" s="286" customFormat="1" ht="26.25" customHeight="1">
      <c r="A17" s="873" t="s">
        <v>1325</v>
      </c>
      <c r="B17" s="874"/>
      <c r="C17" s="874"/>
      <c r="D17" s="875"/>
    </row>
    <row r="18" spans="1:4" s="15" customFormat="1" ht="66.75" customHeight="1">
      <c r="A18" s="247" t="s">
        <v>1030</v>
      </c>
      <c r="B18" s="248" t="s">
        <v>1319</v>
      </c>
      <c r="C18" s="248" t="s">
        <v>1318</v>
      </c>
      <c r="D18" s="871" t="s">
        <v>1326</v>
      </c>
    </row>
    <row r="19" spans="1:4" s="15" customFormat="1" ht="32.1" customHeight="1">
      <c r="A19" s="247" t="s">
        <v>206</v>
      </c>
      <c r="B19" s="248" t="s">
        <v>1321</v>
      </c>
      <c r="C19" s="248" t="s">
        <v>1327</v>
      </c>
      <c r="D19" s="872"/>
    </row>
    <row r="20" spans="1:4" s="15" customFormat="1" ht="76.5" customHeight="1">
      <c r="A20" s="247" t="s">
        <v>207</v>
      </c>
      <c r="B20" s="248" t="s">
        <v>1322</v>
      </c>
      <c r="C20" s="248" t="s">
        <v>2311</v>
      </c>
      <c r="D20" s="509" t="s">
        <v>1855</v>
      </c>
    </row>
    <row r="21" spans="1:4" s="15" customFormat="1" ht="24.75" customHeight="1">
      <c r="A21" s="408" t="s">
        <v>208</v>
      </c>
      <c r="B21" s="409" t="s">
        <v>1323</v>
      </c>
      <c r="C21" s="409" t="s">
        <v>1324</v>
      </c>
      <c r="D21" s="407"/>
    </row>
    <row r="22" spans="1:4" s="15" customFormat="1" ht="24.75" customHeight="1">
      <c r="A22" s="408" t="s">
        <v>299</v>
      </c>
      <c r="B22" s="409" t="s">
        <v>1683</v>
      </c>
      <c r="C22" s="409" t="s">
        <v>1324</v>
      </c>
      <c r="D22" s="407"/>
    </row>
    <row r="23" spans="1:4" s="15" customFormat="1" ht="48.75" customHeight="1">
      <c r="A23" s="247" t="s">
        <v>209</v>
      </c>
      <c r="B23" s="248" t="s">
        <v>1328</v>
      </c>
      <c r="C23" s="248" t="s">
        <v>1726</v>
      </c>
      <c r="D23" s="209" t="s">
        <v>1329</v>
      </c>
    </row>
    <row r="24" spans="1:4" s="15" customFormat="1" ht="48.75" customHeight="1">
      <c r="A24" s="247" t="s">
        <v>1330</v>
      </c>
      <c r="B24" s="248" t="s">
        <v>1331</v>
      </c>
      <c r="C24" s="248" t="s">
        <v>1726</v>
      </c>
      <c r="D24" s="209"/>
    </row>
    <row r="25" spans="1:4" s="15" customFormat="1" ht="45" customHeight="1">
      <c r="A25" s="247" t="s">
        <v>211</v>
      </c>
      <c r="B25" s="248" t="s">
        <v>1332</v>
      </c>
      <c r="C25" s="248" t="s">
        <v>1333</v>
      </c>
      <c r="D25" s="209" t="s">
        <v>1334</v>
      </c>
    </row>
    <row r="26" spans="1:4" s="15" customFormat="1" ht="47.25" customHeight="1">
      <c r="A26" s="247" t="s">
        <v>499</v>
      </c>
      <c r="B26" s="248" t="s">
        <v>1335</v>
      </c>
      <c r="C26" s="248" t="s">
        <v>1725</v>
      </c>
      <c r="D26" s="209"/>
    </row>
    <row r="27" spans="1:4" s="201" customFormat="1" ht="26.25" customHeight="1">
      <c r="A27" s="865" t="s">
        <v>1336</v>
      </c>
      <c r="B27" s="866"/>
      <c r="C27" s="866"/>
      <c r="D27" s="867"/>
    </row>
    <row r="28" spans="1:4" s="286" customFormat="1" ht="31.5" customHeight="1">
      <c r="A28" s="873" t="s">
        <v>1316</v>
      </c>
      <c r="B28" s="874"/>
      <c r="C28" s="874"/>
      <c r="D28" s="875"/>
    </row>
    <row r="29" spans="1:4" s="15" customFormat="1" ht="69.75" customHeight="1">
      <c r="A29" s="247">
        <v>201</v>
      </c>
      <c r="B29" s="248" t="s">
        <v>1317</v>
      </c>
      <c r="C29" s="248" t="s">
        <v>1337</v>
      </c>
      <c r="D29" s="209"/>
    </row>
    <row r="30" spans="1:4" s="15" customFormat="1" ht="68.25" customHeight="1">
      <c r="A30" s="247">
        <v>202</v>
      </c>
      <c r="B30" s="248" t="s">
        <v>1319</v>
      </c>
      <c r="C30" s="248" t="s">
        <v>1337</v>
      </c>
      <c r="D30" s="871" t="s">
        <v>1320</v>
      </c>
    </row>
    <row r="31" spans="1:4" s="15" customFormat="1" ht="63.95" customHeight="1">
      <c r="A31" s="247">
        <v>203</v>
      </c>
      <c r="B31" s="248" t="s">
        <v>1338</v>
      </c>
      <c r="C31" s="248" t="s">
        <v>1337</v>
      </c>
      <c r="D31" s="878"/>
    </row>
    <row r="32" spans="1:4" s="15" customFormat="1" ht="64.5" customHeight="1">
      <c r="A32" s="247">
        <v>204</v>
      </c>
      <c r="B32" s="248" t="s">
        <v>1322</v>
      </c>
      <c r="C32" s="248" t="s">
        <v>1337</v>
      </c>
      <c r="D32" s="872"/>
    </row>
    <row r="33" spans="1:5" s="15" customFormat="1" ht="22.5" hidden="1" customHeight="1">
      <c r="A33" s="388">
        <v>205</v>
      </c>
      <c r="B33" s="389" t="s">
        <v>1323</v>
      </c>
      <c r="C33" s="389" t="s">
        <v>1339</v>
      </c>
      <c r="D33" s="390"/>
    </row>
    <row r="34" spans="1:5" s="15" customFormat="1" ht="22.5" hidden="1" customHeight="1">
      <c r="A34" s="388">
        <v>206</v>
      </c>
      <c r="B34" s="389" t="s">
        <v>1682</v>
      </c>
      <c r="C34" s="389" t="s">
        <v>1339</v>
      </c>
      <c r="D34" s="390"/>
    </row>
    <row r="35" spans="1:5" s="286" customFormat="1" ht="26.25" customHeight="1">
      <c r="A35" s="873" t="s">
        <v>1325</v>
      </c>
      <c r="B35" s="874"/>
      <c r="C35" s="874"/>
      <c r="D35" s="875"/>
    </row>
    <row r="36" spans="1:5" s="15" customFormat="1" ht="66.75" customHeight="1">
      <c r="A36" s="247">
        <v>202</v>
      </c>
      <c r="B36" s="248" t="s">
        <v>1319</v>
      </c>
      <c r="C36" s="248" t="s">
        <v>1337</v>
      </c>
      <c r="D36" s="871" t="s">
        <v>1326</v>
      </c>
    </row>
    <row r="37" spans="1:5" s="15" customFormat="1" ht="36" customHeight="1">
      <c r="A37" s="247">
        <v>203</v>
      </c>
      <c r="B37" s="248" t="s">
        <v>1338</v>
      </c>
      <c r="C37" s="248" t="s">
        <v>1340</v>
      </c>
      <c r="D37" s="872"/>
    </row>
    <row r="38" spans="1:5" s="15" customFormat="1" ht="23.25" customHeight="1">
      <c r="A38" s="408">
        <v>205</v>
      </c>
      <c r="B38" s="409" t="s">
        <v>1323</v>
      </c>
      <c r="C38" s="409" t="s">
        <v>1339</v>
      </c>
      <c r="D38" s="407"/>
    </row>
    <row r="39" spans="1:5" s="15" customFormat="1" ht="23.25" customHeight="1">
      <c r="A39" s="408">
        <v>206</v>
      </c>
      <c r="B39" s="409" t="s">
        <v>1684</v>
      </c>
      <c r="C39" s="409" t="s">
        <v>1339</v>
      </c>
      <c r="D39" s="407"/>
    </row>
    <row r="40" spans="1:5" s="15" customFormat="1" ht="48.75" customHeight="1">
      <c r="A40" s="247">
        <v>207</v>
      </c>
      <c r="B40" s="248" t="s">
        <v>1328</v>
      </c>
      <c r="C40" s="248" t="s">
        <v>1727</v>
      </c>
      <c r="D40" s="209" t="s">
        <v>1329</v>
      </c>
    </row>
    <row r="41" spans="1:5" s="15" customFormat="1" ht="48.75" customHeight="1">
      <c r="A41" s="247">
        <v>208</v>
      </c>
      <c r="B41" s="248" t="s">
        <v>1331</v>
      </c>
      <c r="C41" s="248" t="s">
        <v>1727</v>
      </c>
      <c r="D41" s="209"/>
    </row>
    <row r="42" spans="1:5" ht="8.1" customHeight="1">
      <c r="A42" s="876"/>
      <c r="B42" s="876"/>
      <c r="C42" s="876"/>
      <c r="D42" s="876"/>
    </row>
    <row r="43" spans="1:5" ht="16.5" customHeight="1">
      <c r="B43" s="876" t="s">
        <v>1245</v>
      </c>
      <c r="C43" s="876"/>
      <c r="D43" s="876"/>
      <c r="E43" s="877"/>
    </row>
  </sheetData>
  <mergeCells count="14">
    <mergeCell ref="B43:E43"/>
    <mergeCell ref="A28:D28"/>
    <mergeCell ref="D30:D32"/>
    <mergeCell ref="A35:D35"/>
    <mergeCell ref="D36:D37"/>
    <mergeCell ref="A42:D42"/>
    <mergeCell ref="A27:D27"/>
    <mergeCell ref="D13:D15"/>
    <mergeCell ref="D18:D19"/>
    <mergeCell ref="A17:D17"/>
    <mergeCell ref="A4:D4"/>
    <mergeCell ref="A6:D6"/>
    <mergeCell ref="A10:D10"/>
    <mergeCell ref="A11:D11"/>
  </mergeCells>
  <printOptions horizontalCentered="1"/>
  <pageMargins left="0.59055118110236227" right="0.31496062992125984" top="0.78740157480314965" bottom="0.39370078740157483" header="0.31496062992125984" footer="0.31496062992125984"/>
  <pageSetup paperSize="9" scale="78" fitToHeight="2" orientation="portrait" r:id="rId1"/>
  <headerFooter differentFirst="1">
    <oddHeader>&amp;CСтраница &amp;P из &amp;N</oddHeader>
  </headerFooter>
  <rowBreaks count="1" manualBreakCount="1">
    <brk id="26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00B0F0"/>
  </sheetPr>
  <dimension ref="A1:L501"/>
  <sheetViews>
    <sheetView zoomScale="90" zoomScaleNormal="90" workbookViewId="0">
      <pane xSplit="4" ySplit="11" topLeftCell="E12" activePane="bottomRight" state="frozen"/>
      <selection pane="topRight" activeCell="F1" sqref="F1"/>
      <selection pane="bottomLeft" activeCell="A10" sqref="A10"/>
      <selection pane="bottomRight" activeCell="M15" sqref="M15"/>
    </sheetView>
  </sheetViews>
  <sheetFormatPr defaultColWidth="8" defaultRowHeight="15.75"/>
  <cols>
    <col min="1" max="1" width="4.625" style="611" customWidth="1"/>
    <col min="2" max="2" width="20.375" style="612" customWidth="1"/>
    <col min="3" max="3" width="4.625" style="213" customWidth="1"/>
    <col min="4" max="4" width="44.75" style="612" customWidth="1"/>
    <col min="5" max="5" width="23.75" style="642" customWidth="1"/>
    <col min="6" max="8" width="25.625" style="614" customWidth="1"/>
    <col min="9" max="16384" width="8" style="213"/>
  </cols>
  <sheetData>
    <row r="1" spans="1:12" s="571" customFormat="1" ht="18">
      <c r="E1" s="610"/>
      <c r="H1" s="288" t="s">
        <v>1267</v>
      </c>
    </row>
    <row r="2" spans="1:12" s="571" customFormat="1" ht="18">
      <c r="E2" s="610"/>
      <c r="H2" s="291" t="s">
        <v>1797</v>
      </c>
    </row>
    <row r="3" spans="1:12" ht="15" customHeight="1">
      <c r="E3" s="613"/>
    </row>
    <row r="4" spans="1:12" s="179" customFormat="1" ht="26.25" customHeight="1">
      <c r="A4" s="880" t="s">
        <v>2280</v>
      </c>
      <c r="B4" s="880"/>
      <c r="C4" s="880"/>
      <c r="D4" s="880"/>
      <c r="E4" s="880"/>
      <c r="F4" s="880"/>
      <c r="G4" s="880"/>
      <c r="H4" s="880"/>
    </row>
    <row r="5" spans="1:12" s="1" customFormat="1" ht="6.75" customHeight="1">
      <c r="A5" s="281"/>
      <c r="B5" s="281"/>
      <c r="C5" s="281"/>
      <c r="D5" s="281"/>
    </row>
    <row r="6" spans="1:12" s="282" customFormat="1" ht="39.75" customHeight="1">
      <c r="A6" s="763" t="s">
        <v>2299</v>
      </c>
      <c r="B6" s="763"/>
      <c r="C6" s="763"/>
      <c r="D6" s="763"/>
      <c r="E6" s="763"/>
      <c r="F6" s="763"/>
      <c r="G6" s="763"/>
      <c r="H6" s="763"/>
      <c r="I6" s="608"/>
      <c r="J6" s="432"/>
      <c r="K6" s="432"/>
      <c r="L6" s="432"/>
    </row>
    <row r="7" spans="1:12" s="179" customFormat="1" ht="6" customHeight="1">
      <c r="E7" s="615"/>
      <c r="F7" s="616"/>
      <c r="G7" s="616"/>
      <c r="H7" s="616"/>
    </row>
    <row r="8" spans="1:12" s="617" customFormat="1" ht="24.95" customHeight="1">
      <c r="A8" s="881" t="s">
        <v>1215</v>
      </c>
      <c r="B8" s="881"/>
      <c r="C8" s="882" t="s">
        <v>1096</v>
      </c>
      <c r="D8" s="882"/>
      <c r="E8" s="883" t="s">
        <v>2281</v>
      </c>
      <c r="F8" s="886" t="s">
        <v>2282</v>
      </c>
      <c r="G8" s="887"/>
      <c r="H8" s="888"/>
    </row>
    <row r="9" spans="1:12" s="617" customFormat="1" ht="24.95" customHeight="1">
      <c r="A9" s="881"/>
      <c r="B9" s="881"/>
      <c r="C9" s="882"/>
      <c r="D9" s="882"/>
      <c r="E9" s="884"/>
      <c r="F9" s="886" t="s">
        <v>2283</v>
      </c>
      <c r="G9" s="888"/>
      <c r="H9" s="889" t="s">
        <v>2284</v>
      </c>
    </row>
    <row r="10" spans="1:12" s="617" customFormat="1" ht="33" customHeight="1">
      <c r="A10" s="618" t="s">
        <v>556</v>
      </c>
      <c r="B10" s="618" t="s">
        <v>557</v>
      </c>
      <c r="C10" s="618" t="s">
        <v>556</v>
      </c>
      <c r="D10" s="618" t="s">
        <v>557</v>
      </c>
      <c r="E10" s="885"/>
      <c r="F10" s="607" t="s">
        <v>2285</v>
      </c>
      <c r="G10" s="607" t="s">
        <v>2286</v>
      </c>
      <c r="H10" s="890"/>
    </row>
    <row r="11" spans="1:12" s="620" customFormat="1" ht="16.5" customHeight="1">
      <c r="A11" s="619">
        <v>2</v>
      </c>
      <c r="B11" s="619">
        <v>3</v>
      </c>
      <c r="C11" s="619">
        <v>4</v>
      </c>
      <c r="D11" s="619">
        <v>5</v>
      </c>
      <c r="E11" s="619">
        <v>11</v>
      </c>
      <c r="F11" s="619">
        <v>12</v>
      </c>
      <c r="G11" s="619">
        <v>13</v>
      </c>
      <c r="H11" s="619">
        <v>14</v>
      </c>
    </row>
    <row r="12" spans="1:12" s="621" customFormat="1" ht="25.5" customHeight="1">
      <c r="A12" s="879" t="s">
        <v>2287</v>
      </c>
      <c r="B12" s="879"/>
      <c r="C12" s="879"/>
      <c r="D12" s="879"/>
      <c r="E12" s="879"/>
      <c r="F12" s="879"/>
      <c r="G12" s="879"/>
      <c r="H12" s="879"/>
    </row>
    <row r="13" spans="1:12" ht="32.1" customHeight="1">
      <c r="A13" s="622">
        <v>1</v>
      </c>
      <c r="B13" s="623" t="s">
        <v>1513</v>
      </c>
      <c r="C13" s="624">
        <v>1</v>
      </c>
      <c r="D13" s="625" t="s">
        <v>1514</v>
      </c>
      <c r="E13" s="626"/>
      <c r="F13" s="627" t="s">
        <v>2288</v>
      </c>
      <c r="G13" s="627" t="s">
        <v>2289</v>
      </c>
      <c r="H13" s="627" t="s">
        <v>2290</v>
      </c>
    </row>
    <row r="14" spans="1:12" ht="32.1" customHeight="1">
      <c r="A14" s="622">
        <v>2</v>
      </c>
      <c r="B14" s="623" t="s">
        <v>1103</v>
      </c>
      <c r="C14" s="624">
        <v>2</v>
      </c>
      <c r="D14" s="625" t="s">
        <v>1515</v>
      </c>
      <c r="E14" s="626"/>
      <c r="F14" s="628">
        <v>0.5</v>
      </c>
      <c r="G14" s="628">
        <v>0.2</v>
      </c>
      <c r="H14" s="628">
        <v>1</v>
      </c>
    </row>
    <row r="15" spans="1:12" ht="32.1" customHeight="1">
      <c r="A15" s="622">
        <v>2</v>
      </c>
      <c r="B15" s="623" t="s">
        <v>1103</v>
      </c>
      <c r="C15" s="624">
        <v>3</v>
      </c>
      <c r="D15" s="625" t="s">
        <v>1107</v>
      </c>
      <c r="E15" s="626"/>
      <c r="F15" s="628">
        <v>1</v>
      </c>
      <c r="G15" s="628">
        <v>1</v>
      </c>
      <c r="H15" s="628">
        <v>1</v>
      </c>
    </row>
    <row r="16" spans="1:12" ht="32.1" customHeight="1">
      <c r="A16" s="622">
        <v>2</v>
      </c>
      <c r="B16" s="623" t="s">
        <v>1103</v>
      </c>
      <c r="C16" s="624">
        <v>4</v>
      </c>
      <c r="D16" s="625" t="s">
        <v>1104</v>
      </c>
      <c r="E16" s="626"/>
      <c r="F16" s="628">
        <v>1</v>
      </c>
      <c r="G16" s="628">
        <v>1</v>
      </c>
      <c r="H16" s="628">
        <v>1</v>
      </c>
    </row>
    <row r="17" spans="1:8" ht="32.1" customHeight="1">
      <c r="A17" s="622">
        <v>2</v>
      </c>
      <c r="B17" s="623" t="s">
        <v>1103</v>
      </c>
      <c r="C17" s="624">
        <v>5</v>
      </c>
      <c r="D17" s="625" t="s">
        <v>1516</v>
      </c>
      <c r="E17" s="626"/>
      <c r="F17" s="628">
        <v>1</v>
      </c>
      <c r="G17" s="628">
        <v>1</v>
      </c>
      <c r="H17" s="628">
        <v>1</v>
      </c>
    </row>
    <row r="18" spans="1:8" ht="32.1" customHeight="1">
      <c r="A18" s="622">
        <v>2</v>
      </c>
      <c r="B18" s="623" t="s">
        <v>1103</v>
      </c>
      <c r="C18" s="624">
        <v>6</v>
      </c>
      <c r="D18" s="625" t="s">
        <v>1517</v>
      </c>
      <c r="E18" s="626"/>
      <c r="F18" s="627" t="s">
        <v>2288</v>
      </c>
      <c r="G18" s="627" t="s">
        <v>2289</v>
      </c>
      <c r="H18" s="627" t="s">
        <v>2290</v>
      </c>
    </row>
    <row r="19" spans="1:8" ht="32.1" customHeight="1">
      <c r="A19" s="622">
        <v>2</v>
      </c>
      <c r="B19" s="623" t="s">
        <v>1103</v>
      </c>
      <c r="C19" s="624">
        <v>7</v>
      </c>
      <c r="D19" s="625" t="s">
        <v>1109</v>
      </c>
      <c r="E19" s="626"/>
      <c r="F19" s="627" t="s">
        <v>2288</v>
      </c>
      <c r="G19" s="627" t="s">
        <v>2289</v>
      </c>
      <c r="H19" s="627" t="s">
        <v>2290</v>
      </c>
    </row>
    <row r="20" spans="1:8" ht="32.1" customHeight="1">
      <c r="A20" s="622">
        <v>2</v>
      </c>
      <c r="B20" s="623" t="s">
        <v>1103</v>
      </c>
      <c r="C20" s="624">
        <v>8</v>
      </c>
      <c r="D20" s="625" t="s">
        <v>1105</v>
      </c>
      <c r="E20" s="626"/>
      <c r="F20" s="627" t="s">
        <v>2288</v>
      </c>
      <c r="G20" s="627" t="s">
        <v>2289</v>
      </c>
      <c r="H20" s="627" t="s">
        <v>2290</v>
      </c>
    </row>
    <row r="21" spans="1:8" ht="42" customHeight="1">
      <c r="A21" s="622">
        <v>2</v>
      </c>
      <c r="B21" s="623" t="s">
        <v>1103</v>
      </c>
      <c r="C21" s="624">
        <v>9</v>
      </c>
      <c r="D21" s="625" t="s">
        <v>1856</v>
      </c>
      <c r="E21" s="626"/>
      <c r="F21" s="627" t="s">
        <v>2288</v>
      </c>
      <c r="G21" s="627" t="s">
        <v>2289</v>
      </c>
      <c r="H21" s="627" t="s">
        <v>2290</v>
      </c>
    </row>
    <row r="22" spans="1:8" ht="32.1" customHeight="1">
      <c r="A22" s="622">
        <v>2</v>
      </c>
      <c r="B22" s="623" t="s">
        <v>1103</v>
      </c>
      <c r="C22" s="624">
        <v>10</v>
      </c>
      <c r="D22" s="625" t="s">
        <v>1106</v>
      </c>
      <c r="E22" s="626"/>
      <c r="F22" s="627" t="s">
        <v>2288</v>
      </c>
      <c r="G22" s="627" t="s">
        <v>2289</v>
      </c>
      <c r="H22" s="627" t="s">
        <v>2290</v>
      </c>
    </row>
    <row r="23" spans="1:8" ht="32.1" customHeight="1">
      <c r="A23" s="622">
        <v>2</v>
      </c>
      <c r="B23" s="623" t="s">
        <v>1103</v>
      </c>
      <c r="C23" s="624">
        <v>11</v>
      </c>
      <c r="D23" s="625" t="s">
        <v>1518</v>
      </c>
      <c r="E23" s="626"/>
      <c r="F23" s="628">
        <v>1</v>
      </c>
      <c r="G23" s="628">
        <v>1</v>
      </c>
      <c r="H23" s="628">
        <v>1</v>
      </c>
    </row>
    <row r="24" spans="1:8" ht="32.1" customHeight="1">
      <c r="A24" s="622">
        <v>2</v>
      </c>
      <c r="B24" s="623" t="s">
        <v>1103</v>
      </c>
      <c r="C24" s="624">
        <v>12</v>
      </c>
      <c r="D24" s="625" t="s">
        <v>1519</v>
      </c>
      <c r="E24" s="626"/>
      <c r="F24" s="628">
        <v>1</v>
      </c>
      <c r="G24" s="628">
        <v>1</v>
      </c>
      <c r="H24" s="628">
        <v>1</v>
      </c>
    </row>
    <row r="25" spans="1:8" ht="32.1" customHeight="1">
      <c r="A25" s="622">
        <v>2</v>
      </c>
      <c r="B25" s="623" t="s">
        <v>1103</v>
      </c>
      <c r="C25" s="624">
        <v>13</v>
      </c>
      <c r="D25" s="625" t="s">
        <v>1520</v>
      </c>
      <c r="E25" s="626" t="s">
        <v>2300</v>
      </c>
      <c r="F25" s="628">
        <v>0.9</v>
      </c>
      <c r="G25" s="628">
        <v>0.8</v>
      </c>
      <c r="H25" s="628">
        <v>0.8</v>
      </c>
    </row>
    <row r="26" spans="1:8" ht="32.1" customHeight="1">
      <c r="A26" s="622">
        <v>2</v>
      </c>
      <c r="B26" s="623" t="s">
        <v>1103</v>
      </c>
      <c r="C26" s="624">
        <v>13</v>
      </c>
      <c r="D26" s="625" t="s">
        <v>1520</v>
      </c>
      <c r="E26" s="626" t="s">
        <v>2291</v>
      </c>
      <c r="F26" s="627" t="s">
        <v>2288</v>
      </c>
      <c r="G26" s="627" t="s">
        <v>2289</v>
      </c>
      <c r="H26" s="627" t="s">
        <v>2290</v>
      </c>
    </row>
    <row r="27" spans="1:8" ht="32.1" customHeight="1">
      <c r="A27" s="622">
        <v>2</v>
      </c>
      <c r="B27" s="623" t="s">
        <v>1103</v>
      </c>
      <c r="C27" s="624">
        <v>14</v>
      </c>
      <c r="D27" s="625" t="s">
        <v>1521</v>
      </c>
      <c r="E27" s="626"/>
      <c r="F27" s="628">
        <v>0.9</v>
      </c>
      <c r="G27" s="628">
        <v>0.8</v>
      </c>
      <c r="H27" s="628">
        <v>0.8</v>
      </c>
    </row>
    <row r="28" spans="1:8" ht="32.1" customHeight="1">
      <c r="A28" s="622">
        <v>3</v>
      </c>
      <c r="B28" s="623" t="s">
        <v>1110</v>
      </c>
      <c r="C28" s="624">
        <v>15</v>
      </c>
      <c r="D28" s="625" t="s">
        <v>1111</v>
      </c>
      <c r="E28" s="626"/>
      <c r="F28" s="627" t="s">
        <v>2288</v>
      </c>
      <c r="G28" s="627" t="s">
        <v>2289</v>
      </c>
      <c r="H28" s="627" t="s">
        <v>2290</v>
      </c>
    </row>
    <row r="29" spans="1:8" ht="32.1" customHeight="1">
      <c r="A29" s="622">
        <v>3</v>
      </c>
      <c r="B29" s="623" t="s">
        <v>1110</v>
      </c>
      <c r="C29" s="624">
        <v>16</v>
      </c>
      <c r="D29" s="625" t="s">
        <v>1112</v>
      </c>
      <c r="E29" s="626"/>
      <c r="F29" s="628">
        <v>1</v>
      </c>
      <c r="G29" s="628">
        <v>1</v>
      </c>
      <c r="H29" s="628">
        <v>1</v>
      </c>
    </row>
    <row r="30" spans="1:8" ht="31.5" customHeight="1">
      <c r="A30" s="622">
        <v>4</v>
      </c>
      <c r="B30" s="623" t="s">
        <v>1113</v>
      </c>
      <c r="C30" s="624">
        <v>17</v>
      </c>
      <c r="D30" s="625" t="s">
        <v>1114</v>
      </c>
      <c r="E30" s="626"/>
      <c r="F30" s="627" t="s">
        <v>2288</v>
      </c>
      <c r="G30" s="627" t="s">
        <v>2289</v>
      </c>
      <c r="H30" s="627" t="s">
        <v>2290</v>
      </c>
    </row>
    <row r="31" spans="1:8" ht="31.5" customHeight="1">
      <c r="A31" s="622">
        <v>4</v>
      </c>
      <c r="B31" s="623" t="s">
        <v>1113</v>
      </c>
      <c r="C31" s="624">
        <v>18</v>
      </c>
      <c r="D31" s="625" t="s">
        <v>1522</v>
      </c>
      <c r="E31" s="626"/>
      <c r="F31" s="627" t="s">
        <v>2288</v>
      </c>
      <c r="G31" s="627" t="s">
        <v>2289</v>
      </c>
      <c r="H31" s="627" t="s">
        <v>2290</v>
      </c>
    </row>
    <row r="32" spans="1:8" ht="31.5" customHeight="1">
      <c r="A32" s="622">
        <v>4</v>
      </c>
      <c r="B32" s="623" t="s">
        <v>1113</v>
      </c>
      <c r="C32" s="624">
        <v>19</v>
      </c>
      <c r="D32" s="625" t="s">
        <v>1523</v>
      </c>
      <c r="E32" s="626"/>
      <c r="F32" s="627" t="s">
        <v>2288</v>
      </c>
      <c r="G32" s="627" t="s">
        <v>2289</v>
      </c>
      <c r="H32" s="627" t="s">
        <v>2290</v>
      </c>
    </row>
    <row r="33" spans="1:8" ht="31.5" customHeight="1">
      <c r="A33" s="622">
        <v>4</v>
      </c>
      <c r="B33" s="623" t="s">
        <v>1113</v>
      </c>
      <c r="C33" s="624">
        <v>20</v>
      </c>
      <c r="D33" s="625" t="s">
        <v>1524</v>
      </c>
      <c r="E33" s="626"/>
      <c r="F33" s="627" t="s">
        <v>2288</v>
      </c>
      <c r="G33" s="627" t="s">
        <v>2289</v>
      </c>
      <c r="H33" s="627" t="s">
        <v>2290</v>
      </c>
    </row>
    <row r="34" spans="1:8" ht="31.5" customHeight="1">
      <c r="A34" s="622">
        <v>4</v>
      </c>
      <c r="B34" s="623" t="s">
        <v>1113</v>
      </c>
      <c r="C34" s="624">
        <v>21</v>
      </c>
      <c r="D34" s="625" t="s">
        <v>1115</v>
      </c>
      <c r="E34" s="626"/>
      <c r="F34" s="627" t="s">
        <v>2288</v>
      </c>
      <c r="G34" s="627" t="s">
        <v>2289</v>
      </c>
      <c r="H34" s="627" t="s">
        <v>2290</v>
      </c>
    </row>
    <row r="35" spans="1:8" ht="31.5" customHeight="1">
      <c r="A35" s="622">
        <v>4</v>
      </c>
      <c r="B35" s="623" t="s">
        <v>1113</v>
      </c>
      <c r="C35" s="629">
        <v>22</v>
      </c>
      <c r="D35" s="630" t="s">
        <v>1958</v>
      </c>
      <c r="E35" s="626"/>
      <c r="F35" s="627" t="s">
        <v>2288</v>
      </c>
      <c r="G35" s="627" t="s">
        <v>2289</v>
      </c>
      <c r="H35" s="627" t="s">
        <v>2290</v>
      </c>
    </row>
    <row r="36" spans="1:8" ht="31.5" customHeight="1">
      <c r="A36" s="622">
        <v>5</v>
      </c>
      <c r="B36" s="623" t="s">
        <v>1116</v>
      </c>
      <c r="C36" s="629">
        <v>23</v>
      </c>
      <c r="D36" s="630" t="s">
        <v>1857</v>
      </c>
      <c r="E36" s="626"/>
      <c r="F36" s="627" t="s">
        <v>2288</v>
      </c>
      <c r="G36" s="627" t="s">
        <v>2289</v>
      </c>
      <c r="H36" s="627" t="s">
        <v>2290</v>
      </c>
    </row>
    <row r="37" spans="1:8" ht="31.5" customHeight="1">
      <c r="A37" s="622">
        <v>5</v>
      </c>
      <c r="B37" s="623" t="s">
        <v>1116</v>
      </c>
      <c r="C37" s="629">
        <v>24</v>
      </c>
      <c r="D37" s="630" t="s">
        <v>1858</v>
      </c>
      <c r="E37" s="626"/>
      <c r="F37" s="627" t="s">
        <v>2288</v>
      </c>
      <c r="G37" s="627" t="s">
        <v>2289</v>
      </c>
      <c r="H37" s="627" t="s">
        <v>2290</v>
      </c>
    </row>
    <row r="38" spans="1:8" ht="31.5" customHeight="1">
      <c r="A38" s="622">
        <v>5</v>
      </c>
      <c r="B38" s="623" t="s">
        <v>1116</v>
      </c>
      <c r="C38" s="629">
        <v>25</v>
      </c>
      <c r="D38" s="630" t="s">
        <v>1117</v>
      </c>
      <c r="E38" s="626"/>
      <c r="F38" s="627" t="s">
        <v>2288</v>
      </c>
      <c r="G38" s="627" t="s">
        <v>2289</v>
      </c>
      <c r="H38" s="627" t="s">
        <v>2290</v>
      </c>
    </row>
    <row r="39" spans="1:8" ht="32.1" customHeight="1">
      <c r="A39" s="622">
        <v>5</v>
      </c>
      <c r="B39" s="623" t="s">
        <v>1116</v>
      </c>
      <c r="C39" s="624">
        <v>26</v>
      </c>
      <c r="D39" s="625" t="s">
        <v>1959</v>
      </c>
      <c r="E39" s="626"/>
      <c r="F39" s="627" t="s">
        <v>2288</v>
      </c>
      <c r="G39" s="627" t="s">
        <v>2289</v>
      </c>
      <c r="H39" s="627" t="s">
        <v>2290</v>
      </c>
    </row>
    <row r="40" spans="1:8" ht="32.1" customHeight="1">
      <c r="A40" s="622">
        <v>5</v>
      </c>
      <c r="B40" s="623" t="s">
        <v>1116</v>
      </c>
      <c r="C40" s="624">
        <v>27</v>
      </c>
      <c r="D40" s="625" t="s">
        <v>1960</v>
      </c>
      <c r="E40" s="626"/>
      <c r="F40" s="627" t="s">
        <v>2288</v>
      </c>
      <c r="G40" s="627" t="s">
        <v>2289</v>
      </c>
      <c r="H40" s="627" t="s">
        <v>2290</v>
      </c>
    </row>
    <row r="41" spans="1:8" ht="31.5" customHeight="1">
      <c r="A41" s="622">
        <v>6</v>
      </c>
      <c r="B41" s="623" t="s">
        <v>1118</v>
      </c>
      <c r="C41" s="629">
        <v>28</v>
      </c>
      <c r="D41" s="630" t="s">
        <v>1525</v>
      </c>
      <c r="E41" s="626"/>
      <c r="F41" s="627" t="s">
        <v>2288</v>
      </c>
      <c r="G41" s="627" t="s">
        <v>2289</v>
      </c>
      <c r="H41" s="627" t="s">
        <v>2290</v>
      </c>
    </row>
    <row r="42" spans="1:8" ht="31.5" customHeight="1">
      <c r="A42" s="622">
        <v>6</v>
      </c>
      <c r="B42" s="623" t="s">
        <v>1118</v>
      </c>
      <c r="C42" s="629">
        <v>29</v>
      </c>
      <c r="D42" s="630" t="s">
        <v>1526</v>
      </c>
      <c r="E42" s="626"/>
      <c r="F42" s="627" t="s">
        <v>2288</v>
      </c>
      <c r="G42" s="627" t="s">
        <v>2289</v>
      </c>
      <c r="H42" s="627" t="s">
        <v>2290</v>
      </c>
    </row>
    <row r="43" spans="1:8" ht="31.5" customHeight="1">
      <c r="A43" s="622">
        <v>6</v>
      </c>
      <c r="B43" s="623" t="s">
        <v>1118</v>
      </c>
      <c r="C43" s="629">
        <v>30</v>
      </c>
      <c r="D43" s="630" t="s">
        <v>1527</v>
      </c>
      <c r="E43" s="626"/>
      <c r="F43" s="627" t="s">
        <v>2288</v>
      </c>
      <c r="G43" s="627" t="s">
        <v>2289</v>
      </c>
      <c r="H43" s="627" t="s">
        <v>2290</v>
      </c>
    </row>
    <row r="44" spans="1:8" ht="32.1" customHeight="1">
      <c r="A44" s="622">
        <v>7</v>
      </c>
      <c r="B44" s="623" t="s">
        <v>1119</v>
      </c>
      <c r="C44" s="624">
        <v>31</v>
      </c>
      <c r="D44" s="625" t="s">
        <v>1120</v>
      </c>
      <c r="E44" s="626"/>
      <c r="F44" s="627" t="s">
        <v>2288</v>
      </c>
      <c r="G44" s="627" t="s">
        <v>2289</v>
      </c>
      <c r="H44" s="627" t="s">
        <v>2290</v>
      </c>
    </row>
    <row r="45" spans="1:8" ht="32.1" customHeight="1">
      <c r="A45" s="622">
        <v>8</v>
      </c>
      <c r="B45" s="623" t="s">
        <v>1121</v>
      </c>
      <c r="C45" s="624">
        <v>32</v>
      </c>
      <c r="D45" s="625" t="s">
        <v>1458</v>
      </c>
      <c r="E45" s="626"/>
      <c r="F45" s="627" t="s">
        <v>2288</v>
      </c>
      <c r="G45" s="627" t="s">
        <v>2289</v>
      </c>
      <c r="H45" s="627" t="s">
        <v>2290</v>
      </c>
    </row>
    <row r="46" spans="1:8" ht="44.1" customHeight="1">
      <c r="A46" s="622">
        <v>8</v>
      </c>
      <c r="B46" s="623" t="s">
        <v>1121</v>
      </c>
      <c r="C46" s="624">
        <v>33</v>
      </c>
      <c r="D46" s="625" t="s">
        <v>1459</v>
      </c>
      <c r="E46" s="626"/>
      <c r="F46" s="627" t="s">
        <v>2288</v>
      </c>
      <c r="G46" s="627" t="s">
        <v>2289</v>
      </c>
      <c r="H46" s="627" t="s">
        <v>2290</v>
      </c>
    </row>
    <row r="47" spans="1:8" ht="44.1" customHeight="1">
      <c r="A47" s="622">
        <v>8</v>
      </c>
      <c r="B47" s="623" t="s">
        <v>1121</v>
      </c>
      <c r="C47" s="624">
        <v>34</v>
      </c>
      <c r="D47" s="625" t="s">
        <v>1460</v>
      </c>
      <c r="E47" s="626"/>
      <c r="F47" s="627" t="s">
        <v>2288</v>
      </c>
      <c r="G47" s="627" t="s">
        <v>2289</v>
      </c>
      <c r="H47" s="627" t="s">
        <v>2290</v>
      </c>
    </row>
    <row r="48" spans="1:8" ht="32.1" customHeight="1">
      <c r="A48" s="622">
        <v>9</v>
      </c>
      <c r="B48" s="623" t="s">
        <v>1122</v>
      </c>
      <c r="C48" s="624">
        <v>35</v>
      </c>
      <c r="D48" s="625" t="s">
        <v>1528</v>
      </c>
      <c r="E48" s="626"/>
      <c r="F48" s="628">
        <v>0.9</v>
      </c>
      <c r="G48" s="628">
        <v>0.8</v>
      </c>
      <c r="H48" s="628">
        <v>0.8</v>
      </c>
    </row>
    <row r="49" spans="1:8" ht="32.1" customHeight="1">
      <c r="A49" s="622">
        <v>9</v>
      </c>
      <c r="B49" s="623" t="s">
        <v>1122</v>
      </c>
      <c r="C49" s="624">
        <v>36</v>
      </c>
      <c r="D49" s="625" t="s">
        <v>1529</v>
      </c>
      <c r="E49" s="626"/>
      <c r="F49" s="628">
        <v>0.9</v>
      </c>
      <c r="G49" s="628">
        <v>0.8</v>
      </c>
      <c r="H49" s="628">
        <v>0.8</v>
      </c>
    </row>
    <row r="50" spans="1:8" ht="32.1" customHeight="1">
      <c r="A50" s="622">
        <v>9</v>
      </c>
      <c r="B50" s="623" t="s">
        <v>1122</v>
      </c>
      <c r="C50" s="624">
        <v>37</v>
      </c>
      <c r="D50" s="625" t="s">
        <v>1530</v>
      </c>
      <c r="E50" s="626"/>
      <c r="F50" s="628">
        <v>0.9</v>
      </c>
      <c r="G50" s="628">
        <v>0.8</v>
      </c>
      <c r="H50" s="628">
        <v>0.8</v>
      </c>
    </row>
    <row r="51" spans="1:8" ht="32.1" customHeight="1">
      <c r="A51" s="622">
        <v>9</v>
      </c>
      <c r="B51" s="623" t="s">
        <v>1122</v>
      </c>
      <c r="C51" s="624">
        <v>38</v>
      </c>
      <c r="D51" s="625" t="s">
        <v>1531</v>
      </c>
      <c r="E51" s="626"/>
      <c r="F51" s="628">
        <v>0.9</v>
      </c>
      <c r="G51" s="628">
        <v>0.8</v>
      </c>
      <c r="H51" s="628">
        <v>0.8</v>
      </c>
    </row>
    <row r="52" spans="1:8" ht="32.1" customHeight="1">
      <c r="A52" s="622">
        <v>9</v>
      </c>
      <c r="B52" s="623" t="s">
        <v>1122</v>
      </c>
      <c r="C52" s="624">
        <v>39</v>
      </c>
      <c r="D52" s="625" t="s">
        <v>1859</v>
      </c>
      <c r="E52" s="626"/>
      <c r="F52" s="628">
        <v>0.9</v>
      </c>
      <c r="G52" s="628">
        <v>0.8</v>
      </c>
      <c r="H52" s="628">
        <v>0.8</v>
      </c>
    </row>
    <row r="53" spans="1:8" ht="32.1" customHeight="1">
      <c r="A53" s="622">
        <v>9</v>
      </c>
      <c r="B53" s="623" t="s">
        <v>1122</v>
      </c>
      <c r="C53" s="624">
        <v>40</v>
      </c>
      <c r="D53" s="625" t="s">
        <v>1860</v>
      </c>
      <c r="E53" s="626"/>
      <c r="F53" s="628">
        <v>0.9</v>
      </c>
      <c r="G53" s="628">
        <v>0.8</v>
      </c>
      <c r="H53" s="628">
        <v>0.8</v>
      </c>
    </row>
    <row r="54" spans="1:8" ht="32.1" customHeight="1">
      <c r="A54" s="622">
        <v>9</v>
      </c>
      <c r="B54" s="623" t="s">
        <v>1122</v>
      </c>
      <c r="C54" s="624">
        <v>41</v>
      </c>
      <c r="D54" s="625" t="s">
        <v>1861</v>
      </c>
      <c r="E54" s="626"/>
      <c r="F54" s="628">
        <v>0.9</v>
      </c>
      <c r="G54" s="628">
        <v>0.8</v>
      </c>
      <c r="H54" s="628">
        <v>0.8</v>
      </c>
    </row>
    <row r="55" spans="1:8" ht="32.1" customHeight="1">
      <c r="A55" s="622">
        <v>9</v>
      </c>
      <c r="B55" s="623" t="s">
        <v>1122</v>
      </c>
      <c r="C55" s="624">
        <v>42</v>
      </c>
      <c r="D55" s="625" t="s">
        <v>1862</v>
      </c>
      <c r="E55" s="626"/>
      <c r="F55" s="628">
        <v>0.9</v>
      </c>
      <c r="G55" s="628">
        <v>0.8</v>
      </c>
      <c r="H55" s="628">
        <v>0.8</v>
      </c>
    </row>
    <row r="56" spans="1:8" ht="32.1" customHeight="1">
      <c r="A56" s="622">
        <v>9</v>
      </c>
      <c r="B56" s="623" t="s">
        <v>1122</v>
      </c>
      <c r="C56" s="624">
        <v>43</v>
      </c>
      <c r="D56" s="625" t="s">
        <v>1532</v>
      </c>
      <c r="E56" s="626"/>
      <c r="F56" s="628">
        <v>0.9</v>
      </c>
      <c r="G56" s="628">
        <v>0.8</v>
      </c>
      <c r="H56" s="628">
        <v>0.8</v>
      </c>
    </row>
    <row r="57" spans="1:8" ht="32.1" customHeight="1">
      <c r="A57" s="622">
        <v>9</v>
      </c>
      <c r="B57" s="623" t="s">
        <v>1122</v>
      </c>
      <c r="C57" s="624">
        <v>44</v>
      </c>
      <c r="D57" s="625" t="s">
        <v>1533</v>
      </c>
      <c r="E57" s="626"/>
      <c r="F57" s="628">
        <v>0.9</v>
      </c>
      <c r="G57" s="628">
        <v>0.8</v>
      </c>
      <c r="H57" s="628">
        <v>0.8</v>
      </c>
    </row>
    <row r="58" spans="1:8" ht="32.1" customHeight="1">
      <c r="A58" s="622">
        <v>10</v>
      </c>
      <c r="B58" s="623" t="s">
        <v>1123</v>
      </c>
      <c r="C58" s="624">
        <v>45</v>
      </c>
      <c r="D58" s="625" t="s">
        <v>1863</v>
      </c>
      <c r="E58" s="626"/>
      <c r="F58" s="628">
        <v>0.9</v>
      </c>
      <c r="G58" s="628">
        <v>0.8</v>
      </c>
      <c r="H58" s="628">
        <v>0.8</v>
      </c>
    </row>
    <row r="59" spans="1:8" ht="32.1" customHeight="1">
      <c r="A59" s="622">
        <v>10</v>
      </c>
      <c r="B59" s="623" t="s">
        <v>1123</v>
      </c>
      <c r="C59" s="624">
        <v>46</v>
      </c>
      <c r="D59" s="625" t="s">
        <v>1864</v>
      </c>
      <c r="E59" s="626"/>
      <c r="F59" s="628">
        <v>0.9</v>
      </c>
      <c r="G59" s="628">
        <v>0.8</v>
      </c>
      <c r="H59" s="628">
        <v>0.8</v>
      </c>
    </row>
    <row r="60" spans="1:8" ht="32.1" customHeight="1">
      <c r="A60" s="622">
        <v>10</v>
      </c>
      <c r="B60" s="623" t="s">
        <v>1123</v>
      </c>
      <c r="C60" s="624">
        <v>47</v>
      </c>
      <c r="D60" s="625" t="s">
        <v>1865</v>
      </c>
      <c r="E60" s="626"/>
      <c r="F60" s="628">
        <v>0.9</v>
      </c>
      <c r="G60" s="628">
        <v>0.8</v>
      </c>
      <c r="H60" s="628">
        <v>0.8</v>
      </c>
    </row>
    <row r="61" spans="1:8" ht="32.1" customHeight="1">
      <c r="A61" s="622">
        <v>10</v>
      </c>
      <c r="B61" s="623" t="s">
        <v>1123</v>
      </c>
      <c r="C61" s="624">
        <v>48</v>
      </c>
      <c r="D61" s="625" t="s">
        <v>1866</v>
      </c>
      <c r="E61" s="626"/>
      <c r="F61" s="628">
        <v>0.9</v>
      </c>
      <c r="G61" s="628">
        <v>0.8</v>
      </c>
      <c r="H61" s="628">
        <v>0.8</v>
      </c>
    </row>
    <row r="62" spans="1:8" ht="32.1" customHeight="1">
      <c r="A62" s="622">
        <v>10</v>
      </c>
      <c r="B62" s="623" t="s">
        <v>1123</v>
      </c>
      <c r="C62" s="624">
        <v>49</v>
      </c>
      <c r="D62" s="625" t="s">
        <v>1534</v>
      </c>
      <c r="E62" s="626"/>
      <c r="F62" s="628">
        <v>0.9</v>
      </c>
      <c r="G62" s="628">
        <v>0.8</v>
      </c>
      <c r="H62" s="628">
        <v>0.8</v>
      </c>
    </row>
    <row r="63" spans="1:8" ht="32.1" customHeight="1">
      <c r="A63" s="622">
        <v>10</v>
      </c>
      <c r="B63" s="623" t="s">
        <v>1123</v>
      </c>
      <c r="C63" s="624">
        <v>50</v>
      </c>
      <c r="D63" s="625" t="s">
        <v>1535</v>
      </c>
      <c r="E63" s="626"/>
      <c r="F63" s="628">
        <v>0.9</v>
      </c>
      <c r="G63" s="628">
        <v>0.8</v>
      </c>
      <c r="H63" s="628">
        <v>0.8</v>
      </c>
    </row>
    <row r="64" spans="1:8" ht="32.1" customHeight="1">
      <c r="A64" s="622">
        <v>10</v>
      </c>
      <c r="B64" s="623" t="s">
        <v>1123</v>
      </c>
      <c r="C64" s="624">
        <v>51</v>
      </c>
      <c r="D64" s="625" t="s">
        <v>1536</v>
      </c>
      <c r="E64" s="626"/>
      <c r="F64" s="628">
        <v>0.9</v>
      </c>
      <c r="G64" s="628">
        <v>0.8</v>
      </c>
      <c r="H64" s="628">
        <v>0.8</v>
      </c>
    </row>
    <row r="65" spans="1:8" ht="32.1" customHeight="1">
      <c r="A65" s="622">
        <v>11</v>
      </c>
      <c r="B65" s="623" t="s">
        <v>1124</v>
      </c>
      <c r="C65" s="624">
        <v>52</v>
      </c>
      <c r="D65" s="625" t="s">
        <v>1125</v>
      </c>
      <c r="E65" s="626"/>
      <c r="F65" s="627" t="s">
        <v>2288</v>
      </c>
      <c r="G65" s="627" t="s">
        <v>2289</v>
      </c>
      <c r="H65" s="627" t="s">
        <v>2290</v>
      </c>
    </row>
    <row r="66" spans="1:8" ht="32.1" customHeight="1">
      <c r="A66" s="622">
        <v>11</v>
      </c>
      <c r="B66" s="623" t="s">
        <v>1124</v>
      </c>
      <c r="C66" s="624">
        <v>53</v>
      </c>
      <c r="D66" s="625" t="s">
        <v>1537</v>
      </c>
      <c r="E66" s="626"/>
      <c r="F66" s="627" t="s">
        <v>2288</v>
      </c>
      <c r="G66" s="627" t="s">
        <v>2289</v>
      </c>
      <c r="H66" s="627" t="s">
        <v>2290</v>
      </c>
    </row>
    <row r="67" spans="1:8" ht="32.1" customHeight="1">
      <c r="A67" s="622">
        <v>11</v>
      </c>
      <c r="B67" s="623" t="s">
        <v>1124</v>
      </c>
      <c r="C67" s="624">
        <v>54</v>
      </c>
      <c r="D67" s="625" t="s">
        <v>1867</v>
      </c>
      <c r="E67" s="626"/>
      <c r="F67" s="627" t="s">
        <v>2288</v>
      </c>
      <c r="G67" s="627" t="s">
        <v>2289</v>
      </c>
      <c r="H67" s="627" t="s">
        <v>2290</v>
      </c>
    </row>
    <row r="68" spans="1:8" ht="32.1" customHeight="1">
      <c r="A68" s="622">
        <v>11</v>
      </c>
      <c r="B68" s="623" t="s">
        <v>1124</v>
      </c>
      <c r="C68" s="624">
        <v>55</v>
      </c>
      <c r="D68" s="625" t="s">
        <v>1868</v>
      </c>
      <c r="E68" s="626"/>
      <c r="F68" s="627" t="s">
        <v>2288</v>
      </c>
      <c r="G68" s="627" t="s">
        <v>2289</v>
      </c>
      <c r="H68" s="627" t="s">
        <v>2290</v>
      </c>
    </row>
    <row r="69" spans="1:8" ht="32.1" customHeight="1">
      <c r="A69" s="622">
        <v>12</v>
      </c>
      <c r="B69" s="623" t="s">
        <v>1127</v>
      </c>
      <c r="C69" s="624">
        <v>56</v>
      </c>
      <c r="D69" s="625" t="s">
        <v>1128</v>
      </c>
      <c r="E69" s="626"/>
      <c r="F69" s="627" t="s">
        <v>2288</v>
      </c>
      <c r="G69" s="627" t="s">
        <v>2289</v>
      </c>
      <c r="H69" s="627" t="s">
        <v>2290</v>
      </c>
    </row>
    <row r="70" spans="1:8" ht="32.1" customHeight="1">
      <c r="A70" s="622">
        <v>12</v>
      </c>
      <c r="B70" s="623" t="s">
        <v>1127</v>
      </c>
      <c r="C70" s="624">
        <v>57</v>
      </c>
      <c r="D70" s="625" t="s">
        <v>1129</v>
      </c>
      <c r="E70" s="626"/>
      <c r="F70" s="628">
        <v>0.95</v>
      </c>
      <c r="G70" s="628">
        <v>0.5</v>
      </c>
      <c r="H70" s="628">
        <v>0.5</v>
      </c>
    </row>
    <row r="71" spans="1:8" ht="32.1" customHeight="1">
      <c r="A71" s="622">
        <v>12</v>
      </c>
      <c r="B71" s="623" t="s">
        <v>1127</v>
      </c>
      <c r="C71" s="624">
        <v>58</v>
      </c>
      <c r="D71" s="625" t="s">
        <v>1538</v>
      </c>
      <c r="E71" s="626"/>
      <c r="F71" s="627" t="s">
        <v>2288</v>
      </c>
      <c r="G71" s="627" t="s">
        <v>2289</v>
      </c>
      <c r="H71" s="627" t="s">
        <v>2290</v>
      </c>
    </row>
    <row r="72" spans="1:8" ht="32.1" customHeight="1">
      <c r="A72" s="622">
        <v>12</v>
      </c>
      <c r="B72" s="623" t="s">
        <v>1127</v>
      </c>
      <c r="C72" s="624">
        <v>59</v>
      </c>
      <c r="D72" s="625" t="s">
        <v>1130</v>
      </c>
      <c r="E72" s="626"/>
      <c r="F72" s="627" t="s">
        <v>2288</v>
      </c>
      <c r="G72" s="627" t="s">
        <v>2289</v>
      </c>
      <c r="H72" s="627" t="s">
        <v>2290</v>
      </c>
    </row>
    <row r="73" spans="1:8" ht="32.1" customHeight="1">
      <c r="A73" s="622">
        <v>12</v>
      </c>
      <c r="B73" s="623" t="s">
        <v>1127</v>
      </c>
      <c r="C73" s="624">
        <v>60</v>
      </c>
      <c r="D73" s="625" t="s">
        <v>1131</v>
      </c>
      <c r="E73" s="626"/>
      <c r="F73" s="627" t="s">
        <v>2288</v>
      </c>
      <c r="G73" s="627" t="s">
        <v>2289</v>
      </c>
      <c r="H73" s="627" t="s">
        <v>2290</v>
      </c>
    </row>
    <row r="74" spans="1:8" ht="32.1" customHeight="1">
      <c r="A74" s="622">
        <v>12</v>
      </c>
      <c r="B74" s="623" t="s">
        <v>1127</v>
      </c>
      <c r="C74" s="624">
        <v>61</v>
      </c>
      <c r="D74" s="625" t="s">
        <v>1132</v>
      </c>
      <c r="E74" s="626"/>
      <c r="F74" s="627" t="s">
        <v>2288</v>
      </c>
      <c r="G74" s="627" t="s">
        <v>2289</v>
      </c>
      <c r="H74" s="627" t="s">
        <v>2290</v>
      </c>
    </row>
    <row r="75" spans="1:8" ht="32.1" customHeight="1">
      <c r="A75" s="622">
        <v>12</v>
      </c>
      <c r="B75" s="623" t="s">
        <v>1127</v>
      </c>
      <c r="C75" s="624">
        <v>62</v>
      </c>
      <c r="D75" s="625" t="s">
        <v>1961</v>
      </c>
      <c r="E75" s="626"/>
      <c r="F75" s="627" t="s">
        <v>2288</v>
      </c>
      <c r="G75" s="627" t="s">
        <v>2289</v>
      </c>
      <c r="H75" s="627" t="s">
        <v>2290</v>
      </c>
    </row>
    <row r="76" spans="1:8" ht="32.1" customHeight="1">
      <c r="A76" s="622">
        <v>12</v>
      </c>
      <c r="B76" s="623" t="s">
        <v>1127</v>
      </c>
      <c r="C76" s="624">
        <v>63</v>
      </c>
      <c r="D76" s="625" t="s">
        <v>1133</v>
      </c>
      <c r="E76" s="626"/>
      <c r="F76" s="627" t="s">
        <v>2288</v>
      </c>
      <c r="G76" s="627" t="s">
        <v>2289</v>
      </c>
      <c r="H76" s="627" t="s">
        <v>2290</v>
      </c>
    </row>
    <row r="77" spans="1:8" ht="32.1" customHeight="1">
      <c r="A77" s="622">
        <v>12</v>
      </c>
      <c r="B77" s="623" t="s">
        <v>1127</v>
      </c>
      <c r="C77" s="624">
        <v>64</v>
      </c>
      <c r="D77" s="625" t="s">
        <v>1134</v>
      </c>
      <c r="E77" s="626"/>
      <c r="F77" s="627" t="s">
        <v>2292</v>
      </c>
      <c r="G77" s="627" t="s">
        <v>2293</v>
      </c>
      <c r="H77" s="628">
        <v>0.5</v>
      </c>
    </row>
    <row r="78" spans="1:8" ht="32.1" customHeight="1">
      <c r="A78" s="622">
        <v>12</v>
      </c>
      <c r="B78" s="623" t="s">
        <v>1127</v>
      </c>
      <c r="C78" s="624">
        <v>65</v>
      </c>
      <c r="D78" s="625" t="s">
        <v>1539</v>
      </c>
      <c r="E78" s="626"/>
      <c r="F78" s="627" t="s">
        <v>2288</v>
      </c>
      <c r="G78" s="627" t="s">
        <v>2289</v>
      </c>
      <c r="H78" s="627" t="s">
        <v>2290</v>
      </c>
    </row>
    <row r="79" spans="1:8" ht="32.1" customHeight="1">
      <c r="A79" s="622">
        <v>12</v>
      </c>
      <c r="B79" s="623" t="s">
        <v>1127</v>
      </c>
      <c r="C79" s="624">
        <v>66</v>
      </c>
      <c r="D79" s="625" t="s">
        <v>1469</v>
      </c>
      <c r="E79" s="626"/>
      <c r="F79" s="627" t="s">
        <v>2292</v>
      </c>
      <c r="G79" s="627" t="s">
        <v>2293</v>
      </c>
      <c r="H79" s="628">
        <v>0.5</v>
      </c>
    </row>
    <row r="80" spans="1:8" ht="32.1" customHeight="1">
      <c r="A80" s="622">
        <v>12</v>
      </c>
      <c r="B80" s="623" t="s">
        <v>1127</v>
      </c>
      <c r="C80" s="624">
        <v>67</v>
      </c>
      <c r="D80" s="625" t="s">
        <v>1798</v>
      </c>
      <c r="E80" s="626"/>
      <c r="F80" s="627" t="s">
        <v>2288</v>
      </c>
      <c r="G80" s="627" t="s">
        <v>2289</v>
      </c>
      <c r="H80" s="627" t="s">
        <v>2290</v>
      </c>
    </row>
    <row r="81" spans="1:8" ht="32.1" customHeight="1">
      <c r="A81" s="622">
        <v>12</v>
      </c>
      <c r="B81" s="623" t="s">
        <v>1127</v>
      </c>
      <c r="C81" s="624">
        <v>68</v>
      </c>
      <c r="D81" s="625" t="s">
        <v>1540</v>
      </c>
      <c r="E81" s="626"/>
      <c r="F81" s="627" t="s">
        <v>2288</v>
      </c>
      <c r="G81" s="627" t="s">
        <v>2289</v>
      </c>
      <c r="H81" s="627" t="s">
        <v>2290</v>
      </c>
    </row>
    <row r="82" spans="1:8" ht="32.1" customHeight="1">
      <c r="A82" s="622">
        <v>13</v>
      </c>
      <c r="B82" s="623" t="s">
        <v>1135</v>
      </c>
      <c r="C82" s="624">
        <v>69</v>
      </c>
      <c r="D82" s="625" t="s">
        <v>1869</v>
      </c>
      <c r="E82" s="626"/>
      <c r="F82" s="627" t="s">
        <v>2288</v>
      </c>
      <c r="G82" s="627" t="s">
        <v>2289</v>
      </c>
      <c r="H82" s="627" t="s">
        <v>2290</v>
      </c>
    </row>
    <row r="83" spans="1:8" ht="32.1" customHeight="1">
      <c r="A83" s="622">
        <v>13</v>
      </c>
      <c r="B83" s="623" t="s">
        <v>1135</v>
      </c>
      <c r="C83" s="624">
        <v>70</v>
      </c>
      <c r="D83" s="625" t="s">
        <v>1870</v>
      </c>
      <c r="E83" s="626" t="s">
        <v>2300</v>
      </c>
      <c r="F83" s="628">
        <v>0.9</v>
      </c>
      <c r="G83" s="628">
        <v>0.8</v>
      </c>
      <c r="H83" s="628">
        <v>0.8</v>
      </c>
    </row>
    <row r="84" spans="1:8" ht="32.1" customHeight="1">
      <c r="A84" s="622">
        <v>13</v>
      </c>
      <c r="B84" s="623" t="s">
        <v>1135</v>
      </c>
      <c r="C84" s="624">
        <v>70</v>
      </c>
      <c r="D84" s="625" t="s">
        <v>1870</v>
      </c>
      <c r="E84" s="626" t="s">
        <v>2291</v>
      </c>
      <c r="F84" s="627" t="s">
        <v>2288</v>
      </c>
      <c r="G84" s="627" t="s">
        <v>2289</v>
      </c>
      <c r="H84" s="627" t="s">
        <v>2290</v>
      </c>
    </row>
    <row r="85" spans="1:8" ht="32.1" customHeight="1">
      <c r="A85" s="622">
        <v>13</v>
      </c>
      <c r="B85" s="623" t="s">
        <v>1135</v>
      </c>
      <c r="C85" s="624">
        <v>71</v>
      </c>
      <c r="D85" s="625" t="s">
        <v>1871</v>
      </c>
      <c r="E85" s="626"/>
      <c r="F85" s="627" t="s">
        <v>2288</v>
      </c>
      <c r="G85" s="628">
        <v>0.4</v>
      </c>
      <c r="H85" s="628">
        <v>0.4</v>
      </c>
    </row>
    <row r="86" spans="1:8" ht="32.1" customHeight="1">
      <c r="A86" s="622">
        <v>13</v>
      </c>
      <c r="B86" s="623" t="s">
        <v>1135</v>
      </c>
      <c r="C86" s="624">
        <v>72</v>
      </c>
      <c r="D86" s="625" t="s">
        <v>1872</v>
      </c>
      <c r="E86" s="626"/>
      <c r="F86" s="627" t="s">
        <v>2288</v>
      </c>
      <c r="G86" s="627" t="s">
        <v>2289</v>
      </c>
      <c r="H86" s="627" t="s">
        <v>2290</v>
      </c>
    </row>
    <row r="87" spans="1:8" ht="32.1" customHeight="1">
      <c r="A87" s="622">
        <v>13</v>
      </c>
      <c r="B87" s="623" t="s">
        <v>1135</v>
      </c>
      <c r="C87" s="624">
        <v>73</v>
      </c>
      <c r="D87" s="625" t="s">
        <v>1873</v>
      </c>
      <c r="E87" s="626" t="s">
        <v>2300</v>
      </c>
      <c r="F87" s="628">
        <v>0.9</v>
      </c>
      <c r="G87" s="628">
        <v>0.8</v>
      </c>
      <c r="H87" s="628">
        <v>0.8</v>
      </c>
    </row>
    <row r="88" spans="1:8" ht="32.1" customHeight="1">
      <c r="A88" s="622">
        <v>13</v>
      </c>
      <c r="B88" s="623" t="s">
        <v>1135</v>
      </c>
      <c r="C88" s="624">
        <v>73</v>
      </c>
      <c r="D88" s="625" t="s">
        <v>1873</v>
      </c>
      <c r="E88" s="626" t="s">
        <v>2291</v>
      </c>
      <c r="F88" s="627" t="s">
        <v>2288</v>
      </c>
      <c r="G88" s="627" t="s">
        <v>2289</v>
      </c>
      <c r="H88" s="627" t="s">
        <v>2290</v>
      </c>
    </row>
    <row r="89" spans="1:8" ht="32.1" customHeight="1">
      <c r="A89" s="622">
        <v>13</v>
      </c>
      <c r="B89" s="623" t="s">
        <v>1135</v>
      </c>
      <c r="C89" s="624">
        <v>74</v>
      </c>
      <c r="D89" s="625" t="s">
        <v>1874</v>
      </c>
      <c r="E89" s="626"/>
      <c r="F89" s="627" t="s">
        <v>2288</v>
      </c>
      <c r="G89" s="627" t="s">
        <v>2289</v>
      </c>
      <c r="H89" s="627" t="s">
        <v>2290</v>
      </c>
    </row>
    <row r="90" spans="1:8" ht="32.1" customHeight="1">
      <c r="A90" s="622">
        <v>13</v>
      </c>
      <c r="B90" s="623" t="s">
        <v>1135</v>
      </c>
      <c r="C90" s="624">
        <v>75</v>
      </c>
      <c r="D90" s="625" t="s">
        <v>1875</v>
      </c>
      <c r="E90" s="626" t="s">
        <v>2300</v>
      </c>
      <c r="F90" s="628">
        <v>0.9</v>
      </c>
      <c r="G90" s="628">
        <v>0.8</v>
      </c>
      <c r="H90" s="628">
        <v>0.8</v>
      </c>
    </row>
    <row r="91" spans="1:8" ht="32.1" customHeight="1">
      <c r="A91" s="622">
        <v>13</v>
      </c>
      <c r="B91" s="623" t="s">
        <v>1135</v>
      </c>
      <c r="C91" s="624">
        <v>75</v>
      </c>
      <c r="D91" s="625" t="s">
        <v>1875</v>
      </c>
      <c r="E91" s="626" t="s">
        <v>2291</v>
      </c>
      <c r="F91" s="627" t="s">
        <v>2288</v>
      </c>
      <c r="G91" s="627" t="s">
        <v>2289</v>
      </c>
      <c r="H91" s="627" t="s">
        <v>2290</v>
      </c>
    </row>
    <row r="92" spans="1:8" ht="32.1" customHeight="1">
      <c r="A92" s="622">
        <v>14</v>
      </c>
      <c r="B92" s="623" t="s">
        <v>1136</v>
      </c>
      <c r="C92" s="624">
        <v>76</v>
      </c>
      <c r="D92" s="625" t="s">
        <v>1541</v>
      </c>
      <c r="E92" s="626"/>
      <c r="F92" s="628">
        <v>0.9</v>
      </c>
      <c r="G92" s="628">
        <v>0.8</v>
      </c>
      <c r="H92" s="628">
        <v>0.8</v>
      </c>
    </row>
    <row r="93" spans="1:8" ht="32.1" customHeight="1">
      <c r="A93" s="622">
        <v>14</v>
      </c>
      <c r="B93" s="623" t="s">
        <v>1136</v>
      </c>
      <c r="C93" s="624">
        <v>77</v>
      </c>
      <c r="D93" s="625" t="s">
        <v>1542</v>
      </c>
      <c r="E93" s="626"/>
      <c r="F93" s="628">
        <v>0.9</v>
      </c>
      <c r="G93" s="628">
        <v>0.8</v>
      </c>
      <c r="H93" s="628">
        <v>0.8</v>
      </c>
    </row>
    <row r="94" spans="1:8" ht="32.1" customHeight="1">
      <c r="A94" s="622">
        <v>14</v>
      </c>
      <c r="B94" s="623" t="s">
        <v>1136</v>
      </c>
      <c r="C94" s="624">
        <v>78</v>
      </c>
      <c r="D94" s="625" t="s">
        <v>1543</v>
      </c>
      <c r="E94" s="626"/>
      <c r="F94" s="628">
        <v>0.9</v>
      </c>
      <c r="G94" s="628">
        <v>0.8</v>
      </c>
      <c r="H94" s="628">
        <v>0.8</v>
      </c>
    </row>
    <row r="95" spans="1:8" ht="32.1" customHeight="1">
      <c r="A95" s="622">
        <v>15</v>
      </c>
      <c r="B95" s="623" t="s">
        <v>1137</v>
      </c>
      <c r="C95" s="624">
        <v>79</v>
      </c>
      <c r="D95" s="625" t="s">
        <v>1138</v>
      </c>
      <c r="E95" s="626"/>
      <c r="F95" s="627" t="s">
        <v>2288</v>
      </c>
      <c r="G95" s="627" t="s">
        <v>2289</v>
      </c>
      <c r="H95" s="627" t="s">
        <v>2290</v>
      </c>
    </row>
    <row r="96" spans="1:8" ht="32.1" customHeight="1">
      <c r="A96" s="622">
        <v>15</v>
      </c>
      <c r="B96" s="623" t="s">
        <v>1137</v>
      </c>
      <c r="C96" s="624">
        <v>80</v>
      </c>
      <c r="D96" s="625" t="s">
        <v>1139</v>
      </c>
      <c r="E96" s="626"/>
      <c r="F96" s="627" t="s">
        <v>2288</v>
      </c>
      <c r="G96" s="627" t="s">
        <v>2289</v>
      </c>
      <c r="H96" s="627" t="s">
        <v>2290</v>
      </c>
    </row>
    <row r="97" spans="1:8" ht="32.1" customHeight="1">
      <c r="A97" s="622">
        <v>15</v>
      </c>
      <c r="B97" s="623" t="s">
        <v>1137</v>
      </c>
      <c r="C97" s="624">
        <v>81</v>
      </c>
      <c r="D97" s="625" t="s">
        <v>1544</v>
      </c>
      <c r="E97" s="626"/>
      <c r="F97" s="627" t="s">
        <v>2288</v>
      </c>
      <c r="G97" s="627" t="s">
        <v>2289</v>
      </c>
      <c r="H97" s="627" t="s">
        <v>2290</v>
      </c>
    </row>
    <row r="98" spans="1:8" ht="32.1" customHeight="1">
      <c r="A98" s="622">
        <v>15</v>
      </c>
      <c r="B98" s="623" t="s">
        <v>1137</v>
      </c>
      <c r="C98" s="624">
        <v>82</v>
      </c>
      <c r="D98" s="625" t="s">
        <v>1545</v>
      </c>
      <c r="E98" s="626"/>
      <c r="F98" s="627" t="s">
        <v>2288</v>
      </c>
      <c r="G98" s="627" t="s">
        <v>2289</v>
      </c>
      <c r="H98" s="627" t="s">
        <v>2290</v>
      </c>
    </row>
    <row r="99" spans="1:8" ht="32.1" customHeight="1">
      <c r="A99" s="622">
        <v>15</v>
      </c>
      <c r="B99" s="623" t="s">
        <v>1137</v>
      </c>
      <c r="C99" s="624">
        <v>83</v>
      </c>
      <c r="D99" s="625" t="s">
        <v>1876</v>
      </c>
      <c r="E99" s="626"/>
      <c r="F99" s="627" t="s">
        <v>2288</v>
      </c>
      <c r="G99" s="627" t="s">
        <v>2289</v>
      </c>
      <c r="H99" s="627" t="s">
        <v>2290</v>
      </c>
    </row>
    <row r="100" spans="1:8" ht="32.1" customHeight="1">
      <c r="A100" s="622">
        <v>15</v>
      </c>
      <c r="B100" s="623" t="s">
        <v>1137</v>
      </c>
      <c r="C100" s="624">
        <v>84</v>
      </c>
      <c r="D100" s="625" t="s">
        <v>1877</v>
      </c>
      <c r="E100" s="626"/>
      <c r="F100" s="627" t="s">
        <v>2288</v>
      </c>
      <c r="G100" s="627" t="s">
        <v>2289</v>
      </c>
      <c r="H100" s="627" t="s">
        <v>2290</v>
      </c>
    </row>
    <row r="101" spans="1:8" ht="32.1" customHeight="1">
      <c r="A101" s="622">
        <v>15</v>
      </c>
      <c r="B101" s="623" t="s">
        <v>1137</v>
      </c>
      <c r="C101" s="624">
        <v>85</v>
      </c>
      <c r="D101" s="625" t="s">
        <v>1140</v>
      </c>
      <c r="E101" s="626"/>
      <c r="F101" s="627" t="s">
        <v>2288</v>
      </c>
      <c r="G101" s="627" t="s">
        <v>2289</v>
      </c>
      <c r="H101" s="627" t="s">
        <v>2290</v>
      </c>
    </row>
    <row r="102" spans="1:8" ht="32.1" customHeight="1">
      <c r="A102" s="622">
        <v>15</v>
      </c>
      <c r="B102" s="623" t="s">
        <v>1137</v>
      </c>
      <c r="C102" s="624">
        <v>86</v>
      </c>
      <c r="D102" s="625" t="s">
        <v>1473</v>
      </c>
      <c r="E102" s="626"/>
      <c r="F102" s="628">
        <v>1</v>
      </c>
      <c r="G102" s="628">
        <v>0.5</v>
      </c>
      <c r="H102" s="628">
        <v>1</v>
      </c>
    </row>
    <row r="103" spans="1:8" ht="32.1" customHeight="1">
      <c r="A103" s="622">
        <v>15</v>
      </c>
      <c r="B103" s="623" t="s">
        <v>1137</v>
      </c>
      <c r="C103" s="624">
        <v>87</v>
      </c>
      <c r="D103" s="625" t="s">
        <v>1546</v>
      </c>
      <c r="E103" s="626"/>
      <c r="F103" s="627" t="s">
        <v>2288</v>
      </c>
      <c r="G103" s="627" t="s">
        <v>2289</v>
      </c>
      <c r="H103" s="627" t="s">
        <v>2290</v>
      </c>
    </row>
    <row r="104" spans="1:8" ht="32.1" customHeight="1">
      <c r="A104" s="622">
        <v>15</v>
      </c>
      <c r="B104" s="623" t="s">
        <v>1137</v>
      </c>
      <c r="C104" s="624">
        <v>88</v>
      </c>
      <c r="D104" s="625" t="s">
        <v>1547</v>
      </c>
      <c r="E104" s="626"/>
      <c r="F104" s="627" t="s">
        <v>2288</v>
      </c>
      <c r="G104" s="627" t="s">
        <v>2289</v>
      </c>
      <c r="H104" s="627" t="s">
        <v>2290</v>
      </c>
    </row>
    <row r="105" spans="1:8" ht="32.1" customHeight="1">
      <c r="A105" s="622">
        <v>15</v>
      </c>
      <c r="B105" s="623" t="s">
        <v>1137</v>
      </c>
      <c r="C105" s="624">
        <v>89</v>
      </c>
      <c r="D105" s="625" t="s">
        <v>1141</v>
      </c>
      <c r="E105" s="626"/>
      <c r="F105" s="627" t="s">
        <v>2288</v>
      </c>
      <c r="G105" s="627" t="s">
        <v>2289</v>
      </c>
      <c r="H105" s="627" t="s">
        <v>2290</v>
      </c>
    </row>
    <row r="106" spans="1:8" ht="32.1" customHeight="1">
      <c r="A106" s="622">
        <v>15</v>
      </c>
      <c r="B106" s="623" t="s">
        <v>1137</v>
      </c>
      <c r="C106" s="624">
        <v>90</v>
      </c>
      <c r="D106" s="625" t="s">
        <v>1142</v>
      </c>
      <c r="E106" s="626"/>
      <c r="F106" s="627" t="s">
        <v>2288</v>
      </c>
      <c r="G106" s="627" t="s">
        <v>2289</v>
      </c>
      <c r="H106" s="627" t="s">
        <v>2290</v>
      </c>
    </row>
    <row r="107" spans="1:8" ht="32.1" customHeight="1">
      <c r="A107" s="622">
        <v>15</v>
      </c>
      <c r="B107" s="623" t="s">
        <v>1137</v>
      </c>
      <c r="C107" s="624">
        <v>91</v>
      </c>
      <c r="D107" s="625" t="s">
        <v>1878</v>
      </c>
      <c r="E107" s="626"/>
      <c r="F107" s="627" t="s">
        <v>2288</v>
      </c>
      <c r="G107" s="627" t="s">
        <v>2289</v>
      </c>
      <c r="H107" s="627" t="s">
        <v>2290</v>
      </c>
    </row>
    <row r="108" spans="1:8" ht="32.1" customHeight="1">
      <c r="A108" s="622">
        <v>15</v>
      </c>
      <c r="B108" s="623" t="s">
        <v>1137</v>
      </c>
      <c r="C108" s="624">
        <v>92</v>
      </c>
      <c r="D108" s="625" t="s">
        <v>1879</v>
      </c>
      <c r="E108" s="626"/>
      <c r="F108" s="627" t="s">
        <v>2288</v>
      </c>
      <c r="G108" s="628">
        <v>0.45</v>
      </c>
      <c r="H108" s="628">
        <v>0.45</v>
      </c>
    </row>
    <row r="109" spans="1:8" ht="32.1" customHeight="1">
      <c r="A109" s="622">
        <v>15</v>
      </c>
      <c r="B109" s="623" t="s">
        <v>1137</v>
      </c>
      <c r="C109" s="624">
        <v>93</v>
      </c>
      <c r="D109" s="625" t="s">
        <v>1880</v>
      </c>
      <c r="E109" s="626" t="s">
        <v>2294</v>
      </c>
      <c r="F109" s="627" t="s">
        <v>2288</v>
      </c>
      <c r="G109" s="628">
        <v>0.315</v>
      </c>
      <c r="H109" s="628">
        <v>0.315</v>
      </c>
    </row>
    <row r="110" spans="1:8" ht="32.1" customHeight="1">
      <c r="A110" s="622">
        <v>15</v>
      </c>
      <c r="B110" s="623" t="s">
        <v>1137</v>
      </c>
      <c r="C110" s="624">
        <v>93</v>
      </c>
      <c r="D110" s="625" t="s">
        <v>1880</v>
      </c>
      <c r="E110" s="626" t="s">
        <v>2291</v>
      </c>
      <c r="F110" s="627" t="s">
        <v>2288</v>
      </c>
      <c r="G110" s="628">
        <v>0.2</v>
      </c>
      <c r="H110" s="628">
        <v>0.2</v>
      </c>
    </row>
    <row r="111" spans="1:8" ht="32.1" customHeight="1">
      <c r="A111" s="622">
        <v>15</v>
      </c>
      <c r="B111" s="623" t="s">
        <v>1137</v>
      </c>
      <c r="C111" s="624">
        <v>94</v>
      </c>
      <c r="D111" s="625" t="s">
        <v>1143</v>
      </c>
      <c r="E111" s="626"/>
      <c r="F111" s="627" t="s">
        <v>2288</v>
      </c>
      <c r="G111" s="627" t="s">
        <v>2289</v>
      </c>
      <c r="H111" s="627" t="s">
        <v>2290</v>
      </c>
    </row>
    <row r="112" spans="1:8" ht="32.1" customHeight="1">
      <c r="A112" s="622">
        <v>16</v>
      </c>
      <c r="B112" s="623" t="s">
        <v>1144</v>
      </c>
      <c r="C112" s="624">
        <v>95</v>
      </c>
      <c r="D112" s="625" t="s">
        <v>1548</v>
      </c>
      <c r="E112" s="626"/>
      <c r="F112" s="627" t="s">
        <v>2288</v>
      </c>
      <c r="G112" s="627" t="s">
        <v>2289</v>
      </c>
      <c r="H112" s="627" t="s">
        <v>2290</v>
      </c>
    </row>
    <row r="113" spans="1:8" ht="32.1" customHeight="1">
      <c r="A113" s="622">
        <v>16</v>
      </c>
      <c r="B113" s="623" t="s">
        <v>1144</v>
      </c>
      <c r="C113" s="624">
        <v>96</v>
      </c>
      <c r="D113" s="625" t="s">
        <v>1549</v>
      </c>
      <c r="E113" s="626"/>
      <c r="F113" s="627" t="s">
        <v>2288</v>
      </c>
      <c r="G113" s="627" t="s">
        <v>2289</v>
      </c>
      <c r="H113" s="627" t="s">
        <v>2290</v>
      </c>
    </row>
    <row r="114" spans="1:8" ht="32.1" customHeight="1">
      <c r="A114" s="622">
        <v>16</v>
      </c>
      <c r="B114" s="623" t="s">
        <v>1144</v>
      </c>
      <c r="C114" s="624">
        <v>97</v>
      </c>
      <c r="D114" s="625" t="s">
        <v>1550</v>
      </c>
      <c r="E114" s="626"/>
      <c r="F114" s="627" t="s">
        <v>2288</v>
      </c>
      <c r="G114" s="627" t="s">
        <v>2289</v>
      </c>
      <c r="H114" s="627" t="s">
        <v>2290</v>
      </c>
    </row>
    <row r="115" spans="1:8" ht="32.1" customHeight="1">
      <c r="A115" s="622">
        <v>16</v>
      </c>
      <c r="B115" s="623" t="s">
        <v>1144</v>
      </c>
      <c r="C115" s="624">
        <v>98</v>
      </c>
      <c r="D115" s="625" t="s">
        <v>1551</v>
      </c>
      <c r="E115" s="626"/>
      <c r="F115" s="627" t="s">
        <v>2288</v>
      </c>
      <c r="G115" s="627" t="s">
        <v>2289</v>
      </c>
      <c r="H115" s="627" t="s">
        <v>2290</v>
      </c>
    </row>
    <row r="116" spans="1:8" ht="32.1" customHeight="1">
      <c r="A116" s="622">
        <v>16</v>
      </c>
      <c r="B116" s="623" t="s">
        <v>1144</v>
      </c>
      <c r="C116" s="624">
        <v>99</v>
      </c>
      <c r="D116" s="625" t="s">
        <v>1145</v>
      </c>
      <c r="E116" s="626"/>
      <c r="F116" s="628">
        <v>1</v>
      </c>
      <c r="G116" s="628">
        <v>1</v>
      </c>
      <c r="H116" s="628">
        <v>1</v>
      </c>
    </row>
    <row r="117" spans="1:8" ht="32.1" customHeight="1">
      <c r="A117" s="622">
        <v>16</v>
      </c>
      <c r="B117" s="623" t="s">
        <v>1144</v>
      </c>
      <c r="C117" s="624">
        <v>100</v>
      </c>
      <c r="D117" s="625" t="s">
        <v>1146</v>
      </c>
      <c r="E117" s="626"/>
      <c r="F117" s="627" t="s">
        <v>2288</v>
      </c>
      <c r="G117" s="627" t="s">
        <v>2289</v>
      </c>
      <c r="H117" s="627" t="s">
        <v>2290</v>
      </c>
    </row>
    <row r="118" spans="1:8" ht="32.1" customHeight="1">
      <c r="A118" s="622">
        <v>16</v>
      </c>
      <c r="B118" s="623" t="s">
        <v>1144</v>
      </c>
      <c r="C118" s="624">
        <v>101</v>
      </c>
      <c r="D118" s="625" t="s">
        <v>1552</v>
      </c>
      <c r="E118" s="626"/>
      <c r="F118" s="628">
        <v>0.9</v>
      </c>
      <c r="G118" s="628">
        <v>0.8</v>
      </c>
      <c r="H118" s="628">
        <v>0.8</v>
      </c>
    </row>
    <row r="119" spans="1:8" ht="32.1" customHeight="1">
      <c r="A119" s="622">
        <v>16</v>
      </c>
      <c r="B119" s="623" t="s">
        <v>1144</v>
      </c>
      <c r="C119" s="624">
        <v>102</v>
      </c>
      <c r="D119" s="625" t="s">
        <v>1553</v>
      </c>
      <c r="E119" s="626"/>
      <c r="F119" s="628">
        <v>0.9</v>
      </c>
      <c r="G119" s="628">
        <v>0.8</v>
      </c>
      <c r="H119" s="628">
        <v>0.8</v>
      </c>
    </row>
    <row r="120" spans="1:8" ht="32.1" customHeight="1">
      <c r="A120" s="622">
        <v>16</v>
      </c>
      <c r="B120" s="623" t="s">
        <v>1144</v>
      </c>
      <c r="C120" s="624">
        <v>103</v>
      </c>
      <c r="D120" s="625" t="s">
        <v>1554</v>
      </c>
      <c r="E120" s="626"/>
      <c r="F120" s="628">
        <v>0.9</v>
      </c>
      <c r="G120" s="628">
        <v>0.8</v>
      </c>
      <c r="H120" s="628">
        <v>0.8</v>
      </c>
    </row>
    <row r="121" spans="1:8" ht="32.1" customHeight="1">
      <c r="A121" s="622">
        <v>16</v>
      </c>
      <c r="B121" s="623" t="s">
        <v>1144</v>
      </c>
      <c r="C121" s="624">
        <v>104</v>
      </c>
      <c r="D121" s="625" t="s">
        <v>1555</v>
      </c>
      <c r="E121" s="626"/>
      <c r="F121" s="628">
        <v>0.9</v>
      </c>
      <c r="G121" s="628">
        <v>0.8</v>
      </c>
      <c r="H121" s="628">
        <v>0.8</v>
      </c>
    </row>
    <row r="122" spans="1:8" ht="32.1" customHeight="1">
      <c r="A122" s="622">
        <v>16</v>
      </c>
      <c r="B122" s="623" t="s">
        <v>1144</v>
      </c>
      <c r="C122" s="624">
        <v>105</v>
      </c>
      <c r="D122" s="625" t="s">
        <v>1556</v>
      </c>
      <c r="E122" s="626"/>
      <c r="F122" s="628">
        <v>0.9</v>
      </c>
      <c r="G122" s="628">
        <v>0.8</v>
      </c>
      <c r="H122" s="628">
        <v>0.8</v>
      </c>
    </row>
    <row r="123" spans="1:8" ht="32.1" customHeight="1">
      <c r="A123" s="622">
        <v>16</v>
      </c>
      <c r="B123" s="623" t="s">
        <v>1144</v>
      </c>
      <c r="C123" s="624">
        <v>106</v>
      </c>
      <c r="D123" s="625" t="s">
        <v>1557</v>
      </c>
      <c r="E123" s="626"/>
      <c r="F123" s="627" t="s">
        <v>2288</v>
      </c>
      <c r="G123" s="627" t="s">
        <v>2289</v>
      </c>
      <c r="H123" s="627" t="s">
        <v>2290</v>
      </c>
    </row>
    <row r="124" spans="1:8" ht="32.1" customHeight="1">
      <c r="A124" s="622">
        <v>17</v>
      </c>
      <c r="B124" s="623" t="s">
        <v>1147</v>
      </c>
      <c r="C124" s="624">
        <v>107</v>
      </c>
      <c r="D124" s="625" t="s">
        <v>1148</v>
      </c>
      <c r="E124" s="626"/>
      <c r="F124" s="627" t="s">
        <v>2288</v>
      </c>
      <c r="G124" s="627" t="s">
        <v>2289</v>
      </c>
      <c r="H124" s="627" t="s">
        <v>2290</v>
      </c>
    </row>
    <row r="125" spans="1:8" ht="32.1" customHeight="1">
      <c r="A125" s="622">
        <v>17</v>
      </c>
      <c r="B125" s="623" t="s">
        <v>1147</v>
      </c>
      <c r="C125" s="624">
        <v>108</v>
      </c>
      <c r="D125" s="625" t="s">
        <v>1558</v>
      </c>
      <c r="E125" s="626"/>
      <c r="F125" s="627" t="s">
        <v>2288</v>
      </c>
      <c r="G125" s="627" t="s">
        <v>2289</v>
      </c>
      <c r="H125" s="627" t="s">
        <v>2290</v>
      </c>
    </row>
    <row r="126" spans="1:8" ht="43.5" customHeight="1">
      <c r="A126" s="622">
        <v>17</v>
      </c>
      <c r="B126" s="623" t="s">
        <v>1147</v>
      </c>
      <c r="C126" s="624">
        <v>109</v>
      </c>
      <c r="D126" s="625" t="s">
        <v>1149</v>
      </c>
      <c r="E126" s="626"/>
      <c r="F126" s="628">
        <v>0.9</v>
      </c>
      <c r="G126" s="628">
        <v>0.8</v>
      </c>
      <c r="H126" s="628">
        <v>0.8</v>
      </c>
    </row>
    <row r="127" spans="1:8" ht="32.1" customHeight="1">
      <c r="A127" s="622">
        <v>17</v>
      </c>
      <c r="B127" s="623" t="s">
        <v>1147</v>
      </c>
      <c r="C127" s="624">
        <v>110</v>
      </c>
      <c r="D127" s="625" t="s">
        <v>1559</v>
      </c>
      <c r="E127" s="626"/>
      <c r="F127" s="627" t="s">
        <v>2288</v>
      </c>
      <c r="G127" s="627" t="s">
        <v>2289</v>
      </c>
      <c r="H127" s="627" t="s">
        <v>2290</v>
      </c>
    </row>
    <row r="128" spans="1:8" ht="32.1" customHeight="1">
      <c r="A128" s="622">
        <v>17</v>
      </c>
      <c r="B128" s="623" t="s">
        <v>1147</v>
      </c>
      <c r="C128" s="624">
        <v>111</v>
      </c>
      <c r="D128" s="625" t="s">
        <v>1560</v>
      </c>
      <c r="E128" s="626"/>
      <c r="F128" s="627" t="s">
        <v>2288</v>
      </c>
      <c r="G128" s="627" t="s">
        <v>2289</v>
      </c>
      <c r="H128" s="627" t="s">
        <v>2290</v>
      </c>
    </row>
    <row r="129" spans="1:8" ht="32.1" customHeight="1">
      <c r="A129" s="622">
        <v>17</v>
      </c>
      <c r="B129" s="623" t="s">
        <v>1147</v>
      </c>
      <c r="C129" s="624">
        <v>112</v>
      </c>
      <c r="D129" s="625" t="s">
        <v>1561</v>
      </c>
      <c r="E129" s="626"/>
      <c r="F129" s="627" t="s">
        <v>2288</v>
      </c>
      <c r="G129" s="627" t="s">
        <v>2289</v>
      </c>
      <c r="H129" s="627" t="s">
        <v>2290</v>
      </c>
    </row>
    <row r="130" spans="1:8" ht="32.1" customHeight="1">
      <c r="A130" s="622">
        <v>17</v>
      </c>
      <c r="B130" s="623" t="s">
        <v>1147</v>
      </c>
      <c r="C130" s="624">
        <v>113</v>
      </c>
      <c r="D130" s="625" t="s">
        <v>1562</v>
      </c>
      <c r="E130" s="626"/>
      <c r="F130" s="627" t="s">
        <v>2288</v>
      </c>
      <c r="G130" s="627" t="s">
        <v>2289</v>
      </c>
      <c r="H130" s="627" t="s">
        <v>2290</v>
      </c>
    </row>
    <row r="131" spans="1:8" ht="32.1" customHeight="1">
      <c r="A131" s="622">
        <v>18</v>
      </c>
      <c r="B131" s="623" t="s">
        <v>1477</v>
      </c>
      <c r="C131" s="624">
        <v>114</v>
      </c>
      <c r="D131" s="625" t="s">
        <v>1563</v>
      </c>
      <c r="E131" s="626"/>
      <c r="F131" s="627" t="s">
        <v>2288</v>
      </c>
      <c r="G131" s="627" t="s">
        <v>2289</v>
      </c>
      <c r="H131" s="627" t="s">
        <v>2290</v>
      </c>
    </row>
    <row r="132" spans="1:8" ht="32.1" customHeight="1">
      <c r="A132" s="622">
        <v>18</v>
      </c>
      <c r="B132" s="623" t="s">
        <v>1477</v>
      </c>
      <c r="C132" s="624">
        <v>115</v>
      </c>
      <c r="D132" s="625" t="s">
        <v>1881</v>
      </c>
      <c r="E132" s="626"/>
      <c r="F132" s="628">
        <v>0.9</v>
      </c>
      <c r="G132" s="628">
        <v>0.8</v>
      </c>
      <c r="H132" s="628">
        <v>0.8</v>
      </c>
    </row>
    <row r="133" spans="1:8" ht="32.1" customHeight="1">
      <c r="A133" s="622">
        <v>18</v>
      </c>
      <c r="B133" s="623" t="s">
        <v>1477</v>
      </c>
      <c r="C133" s="624">
        <v>116</v>
      </c>
      <c r="D133" s="625" t="s">
        <v>1150</v>
      </c>
      <c r="E133" s="626"/>
      <c r="F133" s="627" t="s">
        <v>2288</v>
      </c>
      <c r="G133" s="627" t="s">
        <v>2289</v>
      </c>
      <c r="H133" s="627" t="s">
        <v>2290</v>
      </c>
    </row>
    <row r="134" spans="1:8" ht="32.1" customHeight="1">
      <c r="A134" s="622">
        <v>19</v>
      </c>
      <c r="B134" s="623" t="s">
        <v>1151</v>
      </c>
      <c r="C134" s="624">
        <v>117</v>
      </c>
      <c r="D134" s="625" t="s">
        <v>1882</v>
      </c>
      <c r="E134" s="626"/>
      <c r="F134" s="628">
        <v>0.9</v>
      </c>
      <c r="G134" s="628">
        <v>0.8</v>
      </c>
      <c r="H134" s="628">
        <v>0.8</v>
      </c>
    </row>
    <row r="135" spans="1:8" ht="32.1" customHeight="1">
      <c r="A135" s="622">
        <v>19</v>
      </c>
      <c r="B135" s="623" t="s">
        <v>1151</v>
      </c>
      <c r="C135" s="624">
        <v>118</v>
      </c>
      <c r="D135" s="625" t="s">
        <v>1564</v>
      </c>
      <c r="E135" s="626"/>
      <c r="F135" s="628">
        <v>0.9</v>
      </c>
      <c r="G135" s="628">
        <v>0.8</v>
      </c>
      <c r="H135" s="628">
        <v>0.8</v>
      </c>
    </row>
    <row r="136" spans="1:8" ht="32.1" customHeight="1">
      <c r="A136" s="622">
        <v>19</v>
      </c>
      <c r="B136" s="623" t="s">
        <v>1151</v>
      </c>
      <c r="C136" s="624">
        <v>119</v>
      </c>
      <c r="D136" s="625" t="s">
        <v>1883</v>
      </c>
      <c r="E136" s="626"/>
      <c r="F136" s="628">
        <v>0.9</v>
      </c>
      <c r="G136" s="628">
        <v>0.8</v>
      </c>
      <c r="H136" s="628">
        <v>0.8</v>
      </c>
    </row>
    <row r="137" spans="1:8" ht="32.1" customHeight="1">
      <c r="A137" s="622">
        <v>19</v>
      </c>
      <c r="B137" s="623" t="s">
        <v>1151</v>
      </c>
      <c r="C137" s="624">
        <v>120</v>
      </c>
      <c r="D137" s="625" t="s">
        <v>1565</v>
      </c>
      <c r="E137" s="626"/>
      <c r="F137" s="628">
        <v>0.9</v>
      </c>
      <c r="G137" s="628">
        <v>0.8</v>
      </c>
      <c r="H137" s="628">
        <v>0.8</v>
      </c>
    </row>
    <row r="138" spans="1:8" ht="32.1" customHeight="1">
      <c r="A138" s="622">
        <v>19</v>
      </c>
      <c r="B138" s="623" t="s">
        <v>1151</v>
      </c>
      <c r="C138" s="624">
        <v>121</v>
      </c>
      <c r="D138" s="625" t="s">
        <v>1566</v>
      </c>
      <c r="E138" s="626"/>
      <c r="F138" s="628">
        <v>0.9</v>
      </c>
      <c r="G138" s="628">
        <v>0.8</v>
      </c>
      <c r="H138" s="628">
        <v>0.8</v>
      </c>
    </row>
    <row r="139" spans="1:8" ht="32.1" customHeight="1">
      <c r="A139" s="622">
        <v>19</v>
      </c>
      <c r="B139" s="623" t="s">
        <v>1151</v>
      </c>
      <c r="C139" s="624">
        <v>122</v>
      </c>
      <c r="D139" s="625" t="s">
        <v>1567</v>
      </c>
      <c r="E139" s="626"/>
      <c r="F139" s="628">
        <v>0.9</v>
      </c>
      <c r="G139" s="628">
        <v>0.8</v>
      </c>
      <c r="H139" s="628">
        <v>0.8</v>
      </c>
    </row>
    <row r="140" spans="1:8" ht="32.1" customHeight="1">
      <c r="A140" s="622">
        <v>19</v>
      </c>
      <c r="B140" s="623" t="s">
        <v>1151</v>
      </c>
      <c r="C140" s="624">
        <v>123</v>
      </c>
      <c r="D140" s="625" t="s">
        <v>1568</v>
      </c>
      <c r="E140" s="626"/>
      <c r="F140" s="628">
        <v>0.9</v>
      </c>
      <c r="G140" s="628">
        <v>0.8</v>
      </c>
      <c r="H140" s="628">
        <v>0.8</v>
      </c>
    </row>
    <row r="141" spans="1:8" ht="32.1" customHeight="1">
      <c r="A141" s="622">
        <v>19</v>
      </c>
      <c r="B141" s="623" t="s">
        <v>1151</v>
      </c>
      <c r="C141" s="624">
        <v>124</v>
      </c>
      <c r="D141" s="625" t="s">
        <v>1884</v>
      </c>
      <c r="E141" s="626"/>
      <c r="F141" s="628">
        <v>0.9</v>
      </c>
      <c r="G141" s="628">
        <v>0.8</v>
      </c>
      <c r="H141" s="628">
        <v>0.8</v>
      </c>
    </row>
    <row r="142" spans="1:8" ht="32.1" customHeight="1">
      <c r="A142" s="622">
        <v>19</v>
      </c>
      <c r="B142" s="623" t="s">
        <v>1151</v>
      </c>
      <c r="C142" s="624">
        <v>125</v>
      </c>
      <c r="D142" s="625" t="s">
        <v>1152</v>
      </c>
      <c r="E142" s="626"/>
      <c r="F142" s="628">
        <v>0.9</v>
      </c>
      <c r="G142" s="628">
        <v>0.8</v>
      </c>
      <c r="H142" s="628">
        <v>0.8</v>
      </c>
    </row>
    <row r="143" spans="1:8" ht="32.1" customHeight="1">
      <c r="A143" s="622">
        <v>19</v>
      </c>
      <c r="B143" s="623" t="s">
        <v>1151</v>
      </c>
      <c r="C143" s="624">
        <v>126</v>
      </c>
      <c r="D143" s="625" t="s">
        <v>1153</v>
      </c>
      <c r="E143" s="626"/>
      <c r="F143" s="628">
        <v>0.9</v>
      </c>
      <c r="G143" s="628">
        <v>0.8</v>
      </c>
      <c r="H143" s="628">
        <v>0.8</v>
      </c>
    </row>
    <row r="144" spans="1:8" ht="32.1" customHeight="1">
      <c r="A144" s="622">
        <v>19</v>
      </c>
      <c r="B144" s="623" t="s">
        <v>1151</v>
      </c>
      <c r="C144" s="624">
        <v>127</v>
      </c>
      <c r="D144" s="625" t="s">
        <v>1885</v>
      </c>
      <c r="E144" s="626"/>
      <c r="F144" s="628">
        <v>0.9</v>
      </c>
      <c r="G144" s="628">
        <v>0.8</v>
      </c>
      <c r="H144" s="628">
        <v>0.8</v>
      </c>
    </row>
    <row r="145" spans="1:8" ht="32.1" customHeight="1">
      <c r="A145" s="622">
        <v>19</v>
      </c>
      <c r="B145" s="623" t="s">
        <v>1151</v>
      </c>
      <c r="C145" s="624">
        <v>128</v>
      </c>
      <c r="D145" s="625" t="s">
        <v>1886</v>
      </c>
      <c r="E145" s="626"/>
      <c r="F145" s="628">
        <v>0.9</v>
      </c>
      <c r="G145" s="628">
        <v>0.8</v>
      </c>
      <c r="H145" s="628">
        <v>0.8</v>
      </c>
    </row>
    <row r="146" spans="1:8" ht="32.1" customHeight="1">
      <c r="A146" s="622">
        <v>19</v>
      </c>
      <c r="B146" s="623" t="s">
        <v>1151</v>
      </c>
      <c r="C146" s="624">
        <v>129</v>
      </c>
      <c r="D146" s="625" t="s">
        <v>1799</v>
      </c>
      <c r="E146" s="626"/>
      <c r="F146" s="628">
        <v>0.9</v>
      </c>
      <c r="G146" s="628">
        <v>0.8</v>
      </c>
      <c r="H146" s="628">
        <v>0.8</v>
      </c>
    </row>
    <row r="147" spans="1:8" ht="42.75">
      <c r="A147" s="622">
        <v>19</v>
      </c>
      <c r="B147" s="623" t="s">
        <v>1151</v>
      </c>
      <c r="C147" s="629">
        <v>130</v>
      </c>
      <c r="D147" s="630" t="s">
        <v>1887</v>
      </c>
      <c r="E147" s="626"/>
      <c r="F147" s="628">
        <v>0.9</v>
      </c>
      <c r="G147" s="628">
        <v>0.8</v>
      </c>
      <c r="H147" s="628">
        <v>0.8</v>
      </c>
    </row>
    <row r="148" spans="1:8" ht="42.75">
      <c r="A148" s="622">
        <v>19</v>
      </c>
      <c r="B148" s="623" t="s">
        <v>1151</v>
      </c>
      <c r="C148" s="629">
        <v>131</v>
      </c>
      <c r="D148" s="630" t="s">
        <v>1888</v>
      </c>
      <c r="E148" s="626"/>
      <c r="F148" s="628">
        <v>0.9</v>
      </c>
      <c r="G148" s="628">
        <v>0.8</v>
      </c>
      <c r="H148" s="628">
        <v>0.8</v>
      </c>
    </row>
    <row r="149" spans="1:8" ht="32.1" customHeight="1">
      <c r="A149" s="622">
        <v>19</v>
      </c>
      <c r="B149" s="623" t="s">
        <v>1151</v>
      </c>
      <c r="C149" s="624">
        <v>132</v>
      </c>
      <c r="D149" s="625" t="s">
        <v>1889</v>
      </c>
      <c r="E149" s="626"/>
      <c r="F149" s="628">
        <v>0.9</v>
      </c>
      <c r="G149" s="628">
        <v>0.8</v>
      </c>
      <c r="H149" s="628">
        <v>0.8</v>
      </c>
    </row>
    <row r="150" spans="1:8" ht="32.1" customHeight="1">
      <c r="A150" s="622">
        <v>19</v>
      </c>
      <c r="B150" s="623" t="s">
        <v>1151</v>
      </c>
      <c r="C150" s="624">
        <v>133</v>
      </c>
      <c r="D150" s="625" t="s">
        <v>1890</v>
      </c>
      <c r="E150" s="626"/>
      <c r="F150" s="628">
        <v>0.9</v>
      </c>
      <c r="G150" s="628">
        <v>0.8</v>
      </c>
      <c r="H150" s="628">
        <v>0.8</v>
      </c>
    </row>
    <row r="151" spans="1:8" ht="32.1" customHeight="1">
      <c r="A151" s="622">
        <v>19</v>
      </c>
      <c r="B151" s="623" t="s">
        <v>1151</v>
      </c>
      <c r="C151" s="624">
        <v>134</v>
      </c>
      <c r="D151" s="625" t="s">
        <v>1800</v>
      </c>
      <c r="E151" s="626"/>
      <c r="F151" s="628">
        <v>0.9</v>
      </c>
      <c r="G151" s="628">
        <v>0.8</v>
      </c>
      <c r="H151" s="628">
        <v>0.8</v>
      </c>
    </row>
    <row r="152" spans="1:8" ht="32.1" customHeight="1">
      <c r="A152" s="622">
        <v>19</v>
      </c>
      <c r="B152" s="623" t="s">
        <v>1151</v>
      </c>
      <c r="C152" s="624">
        <v>135</v>
      </c>
      <c r="D152" s="625" t="s">
        <v>1801</v>
      </c>
      <c r="E152" s="626"/>
      <c r="F152" s="628">
        <v>0.9</v>
      </c>
      <c r="G152" s="628">
        <v>0.8</v>
      </c>
      <c r="H152" s="628">
        <v>0.8</v>
      </c>
    </row>
    <row r="153" spans="1:8" ht="32.1" customHeight="1">
      <c r="A153" s="622">
        <v>19</v>
      </c>
      <c r="B153" s="623" t="s">
        <v>1151</v>
      </c>
      <c r="C153" s="624">
        <v>136</v>
      </c>
      <c r="D153" s="625" t="s">
        <v>1802</v>
      </c>
      <c r="E153" s="626"/>
      <c r="F153" s="628">
        <v>0.9</v>
      </c>
      <c r="G153" s="628">
        <v>0.8</v>
      </c>
      <c r="H153" s="628">
        <v>0.8</v>
      </c>
    </row>
    <row r="154" spans="1:8" ht="32.1" customHeight="1">
      <c r="A154" s="622">
        <v>19</v>
      </c>
      <c r="B154" s="623" t="s">
        <v>1151</v>
      </c>
      <c r="C154" s="624">
        <v>137</v>
      </c>
      <c r="D154" s="625" t="s">
        <v>1154</v>
      </c>
      <c r="E154" s="626"/>
      <c r="F154" s="628">
        <v>0.9</v>
      </c>
      <c r="G154" s="628">
        <v>0.8</v>
      </c>
      <c r="H154" s="628">
        <v>0.8</v>
      </c>
    </row>
    <row r="155" spans="1:8" ht="32.1" customHeight="1">
      <c r="A155" s="622">
        <v>19</v>
      </c>
      <c r="B155" s="623" t="s">
        <v>1151</v>
      </c>
      <c r="C155" s="624">
        <v>138</v>
      </c>
      <c r="D155" s="625" t="s">
        <v>1569</v>
      </c>
      <c r="E155" s="626"/>
      <c r="F155" s="627" t="s">
        <v>2288</v>
      </c>
      <c r="G155" s="627" t="s">
        <v>2289</v>
      </c>
      <c r="H155" s="627" t="s">
        <v>2290</v>
      </c>
    </row>
    <row r="156" spans="1:8" ht="42.75">
      <c r="A156" s="622">
        <v>19</v>
      </c>
      <c r="B156" s="623" t="s">
        <v>1151</v>
      </c>
      <c r="C156" s="624">
        <v>139</v>
      </c>
      <c r="D156" s="625" t="s">
        <v>1891</v>
      </c>
      <c r="E156" s="626"/>
      <c r="F156" s="628">
        <v>0.9</v>
      </c>
      <c r="G156" s="628">
        <v>0.8</v>
      </c>
      <c r="H156" s="628">
        <v>0.8</v>
      </c>
    </row>
    <row r="157" spans="1:8" ht="42.75">
      <c r="A157" s="622">
        <v>19</v>
      </c>
      <c r="B157" s="623" t="s">
        <v>1151</v>
      </c>
      <c r="C157" s="624">
        <v>140</v>
      </c>
      <c r="D157" s="625" t="s">
        <v>1570</v>
      </c>
      <c r="E157" s="626"/>
      <c r="F157" s="628">
        <v>0.9</v>
      </c>
      <c r="G157" s="628">
        <v>0.8</v>
      </c>
      <c r="H157" s="628">
        <v>0.8</v>
      </c>
    </row>
    <row r="158" spans="1:8" ht="42.75">
      <c r="A158" s="622">
        <v>19</v>
      </c>
      <c r="B158" s="623" t="s">
        <v>1151</v>
      </c>
      <c r="C158" s="624">
        <v>141</v>
      </c>
      <c r="D158" s="625" t="s">
        <v>1571</v>
      </c>
      <c r="E158" s="626"/>
      <c r="F158" s="628">
        <v>0.9</v>
      </c>
      <c r="G158" s="628">
        <v>0.8</v>
      </c>
      <c r="H158" s="628">
        <v>0.8</v>
      </c>
    </row>
    <row r="159" spans="1:8" ht="32.1" customHeight="1">
      <c r="A159" s="622">
        <v>19</v>
      </c>
      <c r="B159" s="623" t="s">
        <v>1151</v>
      </c>
      <c r="C159" s="624">
        <v>142</v>
      </c>
      <c r="D159" s="625" t="s">
        <v>1155</v>
      </c>
      <c r="E159" s="626"/>
      <c r="F159" s="628">
        <v>0.9</v>
      </c>
      <c r="G159" s="628">
        <v>0.8</v>
      </c>
      <c r="H159" s="628">
        <v>0.8</v>
      </c>
    </row>
    <row r="160" spans="1:8" ht="32.1" customHeight="1">
      <c r="A160" s="622">
        <v>19</v>
      </c>
      <c r="B160" s="623" t="s">
        <v>1151</v>
      </c>
      <c r="C160" s="624">
        <v>143</v>
      </c>
      <c r="D160" s="625" t="s">
        <v>1156</v>
      </c>
      <c r="E160" s="626"/>
      <c r="F160" s="628">
        <v>0.9</v>
      </c>
      <c r="G160" s="628">
        <v>0.8</v>
      </c>
      <c r="H160" s="628">
        <v>0.8</v>
      </c>
    </row>
    <row r="161" spans="1:8" ht="32.1" customHeight="1">
      <c r="A161" s="622">
        <v>19</v>
      </c>
      <c r="B161" s="623" t="s">
        <v>1151</v>
      </c>
      <c r="C161" s="624">
        <v>144</v>
      </c>
      <c r="D161" s="625" t="s">
        <v>1484</v>
      </c>
      <c r="E161" s="626"/>
      <c r="F161" s="627" t="s">
        <v>2288</v>
      </c>
      <c r="G161" s="627" t="s">
        <v>2289</v>
      </c>
      <c r="H161" s="627" t="s">
        <v>2290</v>
      </c>
    </row>
    <row r="162" spans="1:8" ht="46.5" customHeight="1">
      <c r="A162" s="622">
        <v>19</v>
      </c>
      <c r="B162" s="623" t="s">
        <v>1151</v>
      </c>
      <c r="C162" s="624">
        <v>145</v>
      </c>
      <c r="D162" s="625" t="s">
        <v>1485</v>
      </c>
      <c r="E162" s="626"/>
      <c r="F162" s="627" t="s">
        <v>2288</v>
      </c>
      <c r="G162" s="627" t="s">
        <v>2289</v>
      </c>
      <c r="H162" s="627" t="s">
        <v>2290</v>
      </c>
    </row>
    <row r="163" spans="1:8" s="632" customFormat="1" ht="42.75">
      <c r="A163" s="622">
        <v>19</v>
      </c>
      <c r="B163" s="623" t="s">
        <v>1151</v>
      </c>
      <c r="C163" s="629">
        <v>146</v>
      </c>
      <c r="D163" s="630" t="s">
        <v>1962</v>
      </c>
      <c r="E163" s="626"/>
      <c r="F163" s="631">
        <v>1</v>
      </c>
      <c r="G163" s="631">
        <v>1</v>
      </c>
      <c r="H163" s="631">
        <v>1</v>
      </c>
    </row>
    <row r="164" spans="1:8" s="632" customFormat="1" ht="42.75">
      <c r="A164" s="622">
        <v>19</v>
      </c>
      <c r="B164" s="623" t="s">
        <v>1151</v>
      </c>
      <c r="C164" s="629">
        <v>147</v>
      </c>
      <c r="D164" s="630" t="s">
        <v>1963</v>
      </c>
      <c r="E164" s="626"/>
      <c r="F164" s="631">
        <v>1</v>
      </c>
      <c r="G164" s="631">
        <v>1</v>
      </c>
      <c r="H164" s="631">
        <v>1</v>
      </c>
    </row>
    <row r="165" spans="1:8" s="632" customFormat="1" ht="42.75">
      <c r="A165" s="622">
        <v>19</v>
      </c>
      <c r="B165" s="623" t="s">
        <v>1151</v>
      </c>
      <c r="C165" s="629">
        <v>148</v>
      </c>
      <c r="D165" s="630" t="s">
        <v>1964</v>
      </c>
      <c r="E165" s="626"/>
      <c r="F165" s="631">
        <v>1</v>
      </c>
      <c r="G165" s="631">
        <v>1</v>
      </c>
      <c r="H165" s="631">
        <v>1</v>
      </c>
    </row>
    <row r="166" spans="1:8" s="632" customFormat="1" ht="42.75">
      <c r="A166" s="622">
        <v>19</v>
      </c>
      <c r="B166" s="623" t="s">
        <v>1151</v>
      </c>
      <c r="C166" s="629">
        <v>149</v>
      </c>
      <c r="D166" s="630" t="s">
        <v>1965</v>
      </c>
      <c r="E166" s="626"/>
      <c r="F166" s="631">
        <v>1</v>
      </c>
      <c r="G166" s="631">
        <v>1</v>
      </c>
      <c r="H166" s="631">
        <v>1</v>
      </c>
    </row>
    <row r="167" spans="1:8" s="632" customFormat="1" ht="42.75">
      <c r="A167" s="622">
        <v>19</v>
      </c>
      <c r="B167" s="623" t="s">
        <v>1151</v>
      </c>
      <c r="C167" s="629">
        <v>150</v>
      </c>
      <c r="D167" s="630" t="s">
        <v>1966</v>
      </c>
      <c r="E167" s="626"/>
      <c r="F167" s="631">
        <v>1</v>
      </c>
      <c r="G167" s="631">
        <v>1</v>
      </c>
      <c r="H167" s="631">
        <v>1</v>
      </c>
    </row>
    <row r="168" spans="1:8" s="632" customFormat="1" ht="42.75">
      <c r="A168" s="622">
        <v>19</v>
      </c>
      <c r="B168" s="623" t="s">
        <v>1151</v>
      </c>
      <c r="C168" s="629">
        <v>151</v>
      </c>
      <c r="D168" s="630" t="s">
        <v>1967</v>
      </c>
      <c r="E168" s="626"/>
      <c r="F168" s="631">
        <v>1</v>
      </c>
      <c r="G168" s="631">
        <v>1</v>
      </c>
      <c r="H168" s="631">
        <v>1</v>
      </c>
    </row>
    <row r="169" spans="1:8" s="632" customFormat="1" ht="42.75">
      <c r="A169" s="622">
        <v>19</v>
      </c>
      <c r="B169" s="623" t="s">
        <v>1151</v>
      </c>
      <c r="C169" s="629">
        <v>152</v>
      </c>
      <c r="D169" s="630" t="s">
        <v>1968</v>
      </c>
      <c r="E169" s="626"/>
      <c r="F169" s="631">
        <v>1</v>
      </c>
      <c r="G169" s="631">
        <v>1</v>
      </c>
      <c r="H169" s="631">
        <v>1</v>
      </c>
    </row>
    <row r="170" spans="1:8" s="632" customFormat="1" ht="42.75">
      <c r="A170" s="622">
        <v>19</v>
      </c>
      <c r="B170" s="623" t="s">
        <v>1151</v>
      </c>
      <c r="C170" s="629">
        <v>153</v>
      </c>
      <c r="D170" s="630" t="s">
        <v>1969</v>
      </c>
      <c r="E170" s="626"/>
      <c r="F170" s="631">
        <v>1</v>
      </c>
      <c r="G170" s="631">
        <v>1</v>
      </c>
      <c r="H170" s="631">
        <v>1</v>
      </c>
    </row>
    <row r="171" spans="1:8" s="632" customFormat="1" ht="48" customHeight="1">
      <c r="A171" s="622">
        <v>19</v>
      </c>
      <c r="B171" s="623" t="s">
        <v>1151</v>
      </c>
      <c r="C171" s="629">
        <v>154</v>
      </c>
      <c r="D171" s="630" t="s">
        <v>1970</v>
      </c>
      <c r="E171" s="626"/>
      <c r="F171" s="631">
        <v>1</v>
      </c>
      <c r="G171" s="631">
        <v>1</v>
      </c>
      <c r="H171" s="631">
        <v>1</v>
      </c>
    </row>
    <row r="172" spans="1:8" s="632" customFormat="1" ht="48" customHeight="1">
      <c r="A172" s="622">
        <v>19</v>
      </c>
      <c r="B172" s="623" t="s">
        <v>1151</v>
      </c>
      <c r="C172" s="629">
        <v>155</v>
      </c>
      <c r="D172" s="630" t="s">
        <v>1971</v>
      </c>
      <c r="E172" s="626"/>
      <c r="F172" s="631">
        <v>1</v>
      </c>
      <c r="G172" s="631">
        <v>1</v>
      </c>
      <c r="H172" s="631">
        <v>1</v>
      </c>
    </row>
    <row r="173" spans="1:8" s="632" customFormat="1" ht="32.1" customHeight="1">
      <c r="A173" s="622">
        <v>19</v>
      </c>
      <c r="B173" s="623" t="s">
        <v>1151</v>
      </c>
      <c r="C173" s="629">
        <v>156</v>
      </c>
      <c r="D173" s="630" t="s">
        <v>1972</v>
      </c>
      <c r="E173" s="626"/>
      <c r="F173" s="627" t="s">
        <v>2288</v>
      </c>
      <c r="G173" s="627" t="s">
        <v>2289</v>
      </c>
      <c r="H173" s="627" t="s">
        <v>2290</v>
      </c>
    </row>
    <row r="174" spans="1:8" s="632" customFormat="1" ht="57">
      <c r="A174" s="622">
        <v>19</v>
      </c>
      <c r="B174" s="623" t="s">
        <v>1151</v>
      </c>
      <c r="C174" s="629">
        <v>157</v>
      </c>
      <c r="D174" s="630" t="s">
        <v>2003</v>
      </c>
      <c r="E174" s="626"/>
      <c r="F174" s="631">
        <v>1</v>
      </c>
      <c r="G174" s="631">
        <v>1</v>
      </c>
      <c r="H174" s="631">
        <v>1</v>
      </c>
    </row>
    <row r="175" spans="1:8" s="632" customFormat="1" ht="32.1" customHeight="1">
      <c r="A175" s="622">
        <v>19</v>
      </c>
      <c r="B175" s="623" t="s">
        <v>1151</v>
      </c>
      <c r="C175" s="629">
        <v>158</v>
      </c>
      <c r="D175" s="630" t="s">
        <v>1973</v>
      </c>
      <c r="E175" s="626"/>
      <c r="F175" s="627" t="s">
        <v>2288</v>
      </c>
      <c r="G175" s="627" t="s">
        <v>2289</v>
      </c>
      <c r="H175" s="627" t="s">
        <v>2290</v>
      </c>
    </row>
    <row r="176" spans="1:8" s="632" customFormat="1" ht="57">
      <c r="A176" s="622">
        <v>19</v>
      </c>
      <c r="B176" s="623" t="s">
        <v>1151</v>
      </c>
      <c r="C176" s="629">
        <v>159</v>
      </c>
      <c r="D176" s="630" t="s">
        <v>1974</v>
      </c>
      <c r="E176" s="626"/>
      <c r="F176" s="631">
        <v>1</v>
      </c>
      <c r="G176" s="631">
        <v>1</v>
      </c>
      <c r="H176" s="631">
        <v>1</v>
      </c>
    </row>
    <row r="177" spans="1:8" s="632" customFormat="1" ht="32.1" customHeight="1">
      <c r="A177" s="622">
        <v>19</v>
      </c>
      <c r="B177" s="623" t="s">
        <v>1151</v>
      </c>
      <c r="C177" s="629">
        <v>160</v>
      </c>
      <c r="D177" s="630" t="s">
        <v>1481</v>
      </c>
      <c r="E177" s="626"/>
      <c r="F177" s="627" t="s">
        <v>2288</v>
      </c>
      <c r="G177" s="627" t="s">
        <v>2289</v>
      </c>
      <c r="H177" s="627" t="s">
        <v>2290</v>
      </c>
    </row>
    <row r="178" spans="1:8" s="632" customFormat="1" ht="32.1" customHeight="1">
      <c r="A178" s="622">
        <v>19</v>
      </c>
      <c r="B178" s="623" t="s">
        <v>1151</v>
      </c>
      <c r="C178" s="629">
        <v>161</v>
      </c>
      <c r="D178" s="630" t="s">
        <v>1482</v>
      </c>
      <c r="E178" s="626"/>
      <c r="F178" s="627" t="s">
        <v>2288</v>
      </c>
      <c r="G178" s="627" t="s">
        <v>2289</v>
      </c>
      <c r="H178" s="627" t="s">
        <v>2290</v>
      </c>
    </row>
    <row r="179" spans="1:8" ht="32.1" customHeight="1">
      <c r="A179" s="622">
        <v>19</v>
      </c>
      <c r="B179" s="623" t="s">
        <v>1151</v>
      </c>
      <c r="C179" s="624">
        <v>162</v>
      </c>
      <c r="D179" s="625" t="s">
        <v>1483</v>
      </c>
      <c r="E179" s="626"/>
      <c r="F179" s="627" t="s">
        <v>2288</v>
      </c>
      <c r="G179" s="627" t="s">
        <v>2289</v>
      </c>
      <c r="H179" s="627" t="s">
        <v>2290</v>
      </c>
    </row>
    <row r="180" spans="1:8" ht="32.1" customHeight="1">
      <c r="A180" s="622">
        <v>20</v>
      </c>
      <c r="B180" s="623" t="s">
        <v>1157</v>
      </c>
      <c r="C180" s="624">
        <v>163</v>
      </c>
      <c r="D180" s="625" t="s">
        <v>1158</v>
      </c>
      <c r="E180" s="626"/>
      <c r="F180" s="627" t="s">
        <v>2288</v>
      </c>
      <c r="G180" s="627" t="s">
        <v>2289</v>
      </c>
      <c r="H180" s="627" t="s">
        <v>2290</v>
      </c>
    </row>
    <row r="181" spans="1:8" ht="32.1" customHeight="1">
      <c r="A181" s="622">
        <v>20</v>
      </c>
      <c r="B181" s="623" t="s">
        <v>1157</v>
      </c>
      <c r="C181" s="624">
        <v>164</v>
      </c>
      <c r="D181" s="625" t="s">
        <v>1159</v>
      </c>
      <c r="E181" s="626"/>
      <c r="F181" s="627" t="s">
        <v>2288</v>
      </c>
      <c r="G181" s="627" t="s">
        <v>2289</v>
      </c>
      <c r="H181" s="627" t="s">
        <v>2290</v>
      </c>
    </row>
    <row r="182" spans="1:8" s="632" customFormat="1" ht="32.1" customHeight="1">
      <c r="A182" s="622">
        <v>20</v>
      </c>
      <c r="B182" s="623" t="s">
        <v>1157</v>
      </c>
      <c r="C182" s="629">
        <v>165</v>
      </c>
      <c r="D182" s="630" t="s">
        <v>1160</v>
      </c>
      <c r="E182" s="626"/>
      <c r="F182" s="627" t="s">
        <v>2288</v>
      </c>
      <c r="G182" s="627" t="s">
        <v>2289</v>
      </c>
      <c r="H182" s="627" t="s">
        <v>2290</v>
      </c>
    </row>
    <row r="183" spans="1:8" s="632" customFormat="1" ht="48" customHeight="1">
      <c r="A183" s="622">
        <v>20</v>
      </c>
      <c r="B183" s="623" t="s">
        <v>1157</v>
      </c>
      <c r="C183" s="629">
        <v>166</v>
      </c>
      <c r="D183" s="630" t="s">
        <v>1161</v>
      </c>
      <c r="E183" s="626"/>
      <c r="F183" s="627" t="s">
        <v>2288</v>
      </c>
      <c r="G183" s="627" t="s">
        <v>2289</v>
      </c>
      <c r="H183" s="627" t="s">
        <v>2290</v>
      </c>
    </row>
    <row r="184" spans="1:8" s="632" customFormat="1" ht="32.1" customHeight="1">
      <c r="A184" s="622">
        <v>20</v>
      </c>
      <c r="B184" s="623" t="s">
        <v>1157</v>
      </c>
      <c r="C184" s="629">
        <v>167</v>
      </c>
      <c r="D184" s="630" t="s">
        <v>1892</v>
      </c>
      <c r="E184" s="626"/>
      <c r="F184" s="633">
        <v>1</v>
      </c>
      <c r="G184" s="633">
        <v>1</v>
      </c>
      <c r="H184" s="633">
        <v>1</v>
      </c>
    </row>
    <row r="185" spans="1:8" s="632" customFormat="1" ht="32.1" customHeight="1">
      <c r="A185" s="622">
        <v>20</v>
      </c>
      <c r="B185" s="623" t="s">
        <v>1157</v>
      </c>
      <c r="C185" s="629">
        <v>168</v>
      </c>
      <c r="D185" s="630" t="s">
        <v>1893</v>
      </c>
      <c r="E185" s="626"/>
      <c r="F185" s="633">
        <v>1</v>
      </c>
      <c r="G185" s="633">
        <v>1</v>
      </c>
      <c r="H185" s="633">
        <v>1</v>
      </c>
    </row>
    <row r="186" spans="1:8" s="632" customFormat="1" ht="32.1" customHeight="1">
      <c r="A186" s="622">
        <v>20</v>
      </c>
      <c r="B186" s="623" t="s">
        <v>1157</v>
      </c>
      <c r="C186" s="629">
        <v>169</v>
      </c>
      <c r="D186" s="630" t="s">
        <v>1894</v>
      </c>
      <c r="E186" s="626"/>
      <c r="F186" s="633">
        <v>0.9</v>
      </c>
      <c r="G186" s="633">
        <v>0.8</v>
      </c>
      <c r="H186" s="633">
        <v>0.8</v>
      </c>
    </row>
    <row r="187" spans="1:8" s="632" customFormat="1" ht="32.1" customHeight="1">
      <c r="A187" s="622">
        <v>20</v>
      </c>
      <c r="B187" s="623" t="s">
        <v>1157</v>
      </c>
      <c r="C187" s="629">
        <v>170</v>
      </c>
      <c r="D187" s="630" t="s">
        <v>1895</v>
      </c>
      <c r="E187" s="626"/>
      <c r="F187" s="633">
        <v>0.9</v>
      </c>
      <c r="G187" s="633">
        <v>0.8</v>
      </c>
      <c r="H187" s="633">
        <v>0.8</v>
      </c>
    </row>
    <row r="188" spans="1:8" s="632" customFormat="1" ht="32.1" customHeight="1">
      <c r="A188" s="622">
        <v>20</v>
      </c>
      <c r="B188" s="623" t="s">
        <v>1157</v>
      </c>
      <c r="C188" s="629">
        <v>171</v>
      </c>
      <c r="D188" s="630" t="s">
        <v>1896</v>
      </c>
      <c r="E188" s="626"/>
      <c r="F188" s="633">
        <v>0.9</v>
      </c>
      <c r="G188" s="633">
        <v>0.8</v>
      </c>
      <c r="H188" s="633">
        <v>0.8</v>
      </c>
    </row>
    <row r="189" spans="1:8" s="632" customFormat="1" ht="32.1" customHeight="1">
      <c r="A189" s="622">
        <v>20</v>
      </c>
      <c r="B189" s="623" t="s">
        <v>1157</v>
      </c>
      <c r="C189" s="629">
        <v>172</v>
      </c>
      <c r="D189" s="630" t="s">
        <v>1897</v>
      </c>
      <c r="E189" s="626"/>
      <c r="F189" s="633">
        <v>1</v>
      </c>
      <c r="G189" s="633">
        <v>1</v>
      </c>
      <c r="H189" s="633">
        <v>1</v>
      </c>
    </row>
    <row r="190" spans="1:8" s="632" customFormat="1" ht="32.1" customHeight="1">
      <c r="A190" s="622">
        <v>21</v>
      </c>
      <c r="B190" s="623" t="s">
        <v>1162</v>
      </c>
      <c r="C190" s="629">
        <v>173</v>
      </c>
      <c r="D190" s="630" t="s">
        <v>1488</v>
      </c>
      <c r="E190" s="626"/>
      <c r="F190" s="633">
        <v>1</v>
      </c>
      <c r="G190" s="633">
        <v>1</v>
      </c>
      <c r="H190" s="633">
        <v>1</v>
      </c>
    </row>
    <row r="191" spans="1:8" s="632" customFormat="1" ht="32.1" customHeight="1">
      <c r="A191" s="622">
        <v>21</v>
      </c>
      <c r="B191" s="623" t="s">
        <v>1162</v>
      </c>
      <c r="C191" s="629">
        <v>174</v>
      </c>
      <c r="D191" s="630" t="s">
        <v>1489</v>
      </c>
      <c r="E191" s="626"/>
      <c r="F191" s="633">
        <v>1</v>
      </c>
      <c r="G191" s="633">
        <v>1</v>
      </c>
      <c r="H191" s="633">
        <v>1</v>
      </c>
    </row>
    <row r="192" spans="1:8" s="632" customFormat="1" ht="32.1" customHeight="1">
      <c r="A192" s="622">
        <v>21</v>
      </c>
      <c r="B192" s="623" t="s">
        <v>1162</v>
      </c>
      <c r="C192" s="629">
        <v>175</v>
      </c>
      <c r="D192" s="630" t="s">
        <v>1490</v>
      </c>
      <c r="E192" s="626"/>
      <c r="F192" s="633">
        <v>0.9</v>
      </c>
      <c r="G192" s="633">
        <v>0.8</v>
      </c>
      <c r="H192" s="633">
        <v>0.9</v>
      </c>
    </row>
    <row r="193" spans="1:8" s="632" customFormat="1" ht="32.1" customHeight="1">
      <c r="A193" s="622">
        <v>21</v>
      </c>
      <c r="B193" s="623" t="s">
        <v>1162</v>
      </c>
      <c r="C193" s="629">
        <v>176</v>
      </c>
      <c r="D193" s="630" t="s">
        <v>1491</v>
      </c>
      <c r="E193" s="626"/>
      <c r="F193" s="633">
        <v>0.9</v>
      </c>
      <c r="G193" s="633">
        <v>0.8</v>
      </c>
      <c r="H193" s="633">
        <v>0.9</v>
      </c>
    </row>
    <row r="194" spans="1:8" s="632" customFormat="1" ht="32.1" customHeight="1">
      <c r="A194" s="622">
        <v>21</v>
      </c>
      <c r="B194" s="623" t="s">
        <v>1162</v>
      </c>
      <c r="C194" s="629">
        <v>177</v>
      </c>
      <c r="D194" s="630" t="s">
        <v>1492</v>
      </c>
      <c r="E194" s="626"/>
      <c r="F194" s="633">
        <v>0.9</v>
      </c>
      <c r="G194" s="633">
        <v>0.8</v>
      </c>
      <c r="H194" s="633">
        <v>0.8</v>
      </c>
    </row>
    <row r="195" spans="1:8" s="632" customFormat="1" ht="32.1" customHeight="1">
      <c r="A195" s="622">
        <v>21</v>
      </c>
      <c r="B195" s="623" t="s">
        <v>1162</v>
      </c>
      <c r="C195" s="629">
        <v>178</v>
      </c>
      <c r="D195" s="630" t="s">
        <v>1572</v>
      </c>
      <c r="E195" s="626"/>
      <c r="F195" s="633">
        <v>0.9</v>
      </c>
      <c r="G195" s="633">
        <v>0.8</v>
      </c>
      <c r="H195" s="633">
        <v>0.8</v>
      </c>
    </row>
    <row r="196" spans="1:8" s="632" customFormat="1" ht="32.1" customHeight="1">
      <c r="A196" s="622">
        <v>21</v>
      </c>
      <c r="B196" s="623" t="s">
        <v>1162</v>
      </c>
      <c r="C196" s="629">
        <v>179</v>
      </c>
      <c r="D196" s="630" t="s">
        <v>1163</v>
      </c>
      <c r="E196" s="626"/>
      <c r="F196" s="627" t="s">
        <v>2288</v>
      </c>
      <c r="G196" s="627" t="s">
        <v>2289</v>
      </c>
      <c r="H196" s="627" t="s">
        <v>2290</v>
      </c>
    </row>
    <row r="197" spans="1:8" s="632" customFormat="1" ht="32.1" customHeight="1">
      <c r="A197" s="622">
        <v>21</v>
      </c>
      <c r="B197" s="623" t="s">
        <v>1162</v>
      </c>
      <c r="C197" s="629">
        <v>180</v>
      </c>
      <c r="D197" s="630" t="s">
        <v>1164</v>
      </c>
      <c r="E197" s="626"/>
      <c r="F197" s="627" t="s">
        <v>2288</v>
      </c>
      <c r="G197" s="627" t="s">
        <v>2289</v>
      </c>
      <c r="H197" s="627" t="s">
        <v>2290</v>
      </c>
    </row>
    <row r="198" spans="1:8" s="632" customFormat="1" ht="32.1" customHeight="1">
      <c r="A198" s="622">
        <v>22</v>
      </c>
      <c r="B198" s="623" t="s">
        <v>1165</v>
      </c>
      <c r="C198" s="629">
        <v>181</v>
      </c>
      <c r="D198" s="630" t="s">
        <v>1166</v>
      </c>
      <c r="E198" s="626"/>
      <c r="F198" s="627" t="s">
        <v>2288</v>
      </c>
      <c r="G198" s="627" t="s">
        <v>2289</v>
      </c>
      <c r="H198" s="627" t="s">
        <v>2290</v>
      </c>
    </row>
    <row r="199" spans="1:8" s="632" customFormat="1" ht="32.1" customHeight="1">
      <c r="A199" s="622">
        <v>22</v>
      </c>
      <c r="B199" s="623" t="s">
        <v>1165</v>
      </c>
      <c r="C199" s="629">
        <v>182</v>
      </c>
      <c r="D199" s="630" t="s">
        <v>1167</v>
      </c>
      <c r="E199" s="626"/>
      <c r="F199" s="627" t="s">
        <v>2288</v>
      </c>
      <c r="G199" s="627" t="s">
        <v>2289</v>
      </c>
      <c r="H199" s="627" t="s">
        <v>2290</v>
      </c>
    </row>
    <row r="200" spans="1:8" s="632" customFormat="1" ht="32.1" customHeight="1">
      <c r="A200" s="622">
        <v>22</v>
      </c>
      <c r="B200" s="623" t="s">
        <v>1165</v>
      </c>
      <c r="C200" s="629">
        <v>183</v>
      </c>
      <c r="D200" s="630" t="s">
        <v>1573</v>
      </c>
      <c r="E200" s="626"/>
      <c r="F200" s="627" t="s">
        <v>2288</v>
      </c>
      <c r="G200" s="627" t="s">
        <v>2289</v>
      </c>
      <c r="H200" s="627" t="s">
        <v>2290</v>
      </c>
    </row>
    <row r="201" spans="1:8" s="632" customFormat="1" ht="32.1" customHeight="1">
      <c r="A201" s="622">
        <v>22</v>
      </c>
      <c r="B201" s="623" t="s">
        <v>1165</v>
      </c>
      <c r="C201" s="629">
        <v>184</v>
      </c>
      <c r="D201" s="630" t="s">
        <v>1574</v>
      </c>
      <c r="E201" s="626"/>
      <c r="F201" s="627" t="s">
        <v>2288</v>
      </c>
      <c r="G201" s="627" t="s">
        <v>2289</v>
      </c>
      <c r="H201" s="627" t="s">
        <v>2290</v>
      </c>
    </row>
    <row r="202" spans="1:8" s="632" customFormat="1" ht="32.1" customHeight="1">
      <c r="A202" s="622">
        <v>23</v>
      </c>
      <c r="B202" s="623" t="s">
        <v>1168</v>
      </c>
      <c r="C202" s="629">
        <v>185</v>
      </c>
      <c r="D202" s="630" t="s">
        <v>1169</v>
      </c>
      <c r="E202" s="626"/>
      <c r="F202" s="627" t="s">
        <v>2288</v>
      </c>
      <c r="G202" s="627" t="s">
        <v>2289</v>
      </c>
      <c r="H202" s="627" t="s">
        <v>2290</v>
      </c>
    </row>
    <row r="203" spans="1:8" s="632" customFormat="1" ht="44.1" customHeight="1">
      <c r="A203" s="622">
        <v>23</v>
      </c>
      <c r="B203" s="623" t="s">
        <v>1168</v>
      </c>
      <c r="C203" s="629">
        <v>186</v>
      </c>
      <c r="D203" s="630" t="s">
        <v>1575</v>
      </c>
      <c r="E203" s="626"/>
      <c r="F203" s="627" t="s">
        <v>2288</v>
      </c>
      <c r="G203" s="627" t="s">
        <v>2289</v>
      </c>
      <c r="H203" s="627" t="s">
        <v>2290</v>
      </c>
    </row>
    <row r="204" spans="1:8" s="632" customFormat="1" ht="44.1" customHeight="1">
      <c r="A204" s="622">
        <v>23</v>
      </c>
      <c r="B204" s="623" t="s">
        <v>1168</v>
      </c>
      <c r="C204" s="629">
        <v>187</v>
      </c>
      <c r="D204" s="630" t="s">
        <v>1898</v>
      </c>
      <c r="E204" s="626"/>
      <c r="F204" s="627" t="s">
        <v>2288</v>
      </c>
      <c r="G204" s="627" t="s">
        <v>2289</v>
      </c>
      <c r="H204" s="627" t="s">
        <v>2290</v>
      </c>
    </row>
    <row r="205" spans="1:8" s="632" customFormat="1" ht="32.1" customHeight="1">
      <c r="A205" s="622">
        <v>23</v>
      </c>
      <c r="B205" s="623" t="s">
        <v>1168</v>
      </c>
      <c r="C205" s="629">
        <v>188</v>
      </c>
      <c r="D205" s="630" t="s">
        <v>1170</v>
      </c>
      <c r="E205" s="626"/>
      <c r="F205" s="627" t="s">
        <v>2288</v>
      </c>
      <c r="G205" s="627" t="s">
        <v>2289</v>
      </c>
      <c r="H205" s="627" t="s">
        <v>2290</v>
      </c>
    </row>
    <row r="206" spans="1:8" s="632" customFormat="1" ht="32.1" customHeight="1">
      <c r="A206" s="622">
        <v>23</v>
      </c>
      <c r="B206" s="623" t="s">
        <v>1168</v>
      </c>
      <c r="C206" s="629">
        <v>189</v>
      </c>
      <c r="D206" s="630" t="s">
        <v>1576</v>
      </c>
      <c r="E206" s="626"/>
      <c r="F206" s="627" t="s">
        <v>2288</v>
      </c>
      <c r="G206" s="627" t="s">
        <v>2289</v>
      </c>
      <c r="H206" s="627" t="s">
        <v>2290</v>
      </c>
    </row>
    <row r="207" spans="1:8" s="632" customFormat="1" ht="32.1" customHeight="1">
      <c r="A207" s="622">
        <v>23</v>
      </c>
      <c r="B207" s="623" t="s">
        <v>1168</v>
      </c>
      <c r="C207" s="629">
        <v>190</v>
      </c>
      <c r="D207" s="630" t="s">
        <v>1577</v>
      </c>
      <c r="E207" s="626"/>
      <c r="F207" s="627" t="s">
        <v>2288</v>
      </c>
      <c r="G207" s="627" t="s">
        <v>2289</v>
      </c>
      <c r="H207" s="627" t="s">
        <v>2290</v>
      </c>
    </row>
    <row r="208" spans="1:8" s="632" customFormat="1" ht="32.1" customHeight="1">
      <c r="A208" s="622">
        <v>24</v>
      </c>
      <c r="B208" s="623" t="s">
        <v>1171</v>
      </c>
      <c r="C208" s="629">
        <v>191</v>
      </c>
      <c r="D208" s="630" t="s">
        <v>1172</v>
      </c>
      <c r="E208" s="626"/>
      <c r="F208" s="627" t="s">
        <v>2288</v>
      </c>
      <c r="G208" s="627" t="s">
        <v>2289</v>
      </c>
      <c r="H208" s="627" t="s">
        <v>2290</v>
      </c>
    </row>
    <row r="209" spans="1:8" s="632" customFormat="1" ht="32.1" customHeight="1">
      <c r="A209" s="622">
        <v>24</v>
      </c>
      <c r="B209" s="623" t="s">
        <v>1171</v>
      </c>
      <c r="C209" s="629">
        <v>192</v>
      </c>
      <c r="D209" s="630" t="s">
        <v>1578</v>
      </c>
      <c r="E209" s="626"/>
      <c r="F209" s="627" t="s">
        <v>2288</v>
      </c>
      <c r="G209" s="627" t="s">
        <v>2289</v>
      </c>
      <c r="H209" s="627" t="s">
        <v>2290</v>
      </c>
    </row>
    <row r="210" spans="1:8" s="632" customFormat="1" ht="32.1" customHeight="1">
      <c r="A210" s="622">
        <v>24</v>
      </c>
      <c r="B210" s="623" t="s">
        <v>1171</v>
      </c>
      <c r="C210" s="629">
        <v>193</v>
      </c>
      <c r="D210" s="630" t="s">
        <v>1579</v>
      </c>
      <c r="E210" s="626"/>
      <c r="F210" s="627" t="s">
        <v>2288</v>
      </c>
      <c r="G210" s="627" t="s">
        <v>2289</v>
      </c>
      <c r="H210" s="627" t="s">
        <v>2290</v>
      </c>
    </row>
    <row r="211" spans="1:8" s="632" customFormat="1" ht="32.1" customHeight="1">
      <c r="A211" s="622">
        <v>24</v>
      </c>
      <c r="B211" s="623" t="s">
        <v>1171</v>
      </c>
      <c r="C211" s="629">
        <v>194</v>
      </c>
      <c r="D211" s="630" t="s">
        <v>1580</v>
      </c>
      <c r="E211" s="626"/>
      <c r="F211" s="627" t="s">
        <v>2288</v>
      </c>
      <c r="G211" s="627" t="s">
        <v>2289</v>
      </c>
      <c r="H211" s="627" t="s">
        <v>2290</v>
      </c>
    </row>
    <row r="212" spans="1:8" s="632" customFormat="1" ht="32.1" customHeight="1">
      <c r="A212" s="622">
        <v>25</v>
      </c>
      <c r="B212" s="623" t="s">
        <v>1173</v>
      </c>
      <c r="C212" s="629">
        <v>195</v>
      </c>
      <c r="D212" s="630" t="s">
        <v>1581</v>
      </c>
      <c r="E212" s="626"/>
      <c r="F212" s="627" t="s">
        <v>2288</v>
      </c>
      <c r="G212" s="627" t="s">
        <v>2289</v>
      </c>
      <c r="H212" s="627" t="s">
        <v>2290</v>
      </c>
    </row>
    <row r="213" spans="1:8" s="632" customFormat="1" ht="32.1" customHeight="1">
      <c r="A213" s="622">
        <v>25</v>
      </c>
      <c r="B213" s="623" t="s">
        <v>1173</v>
      </c>
      <c r="C213" s="629">
        <v>196</v>
      </c>
      <c r="D213" s="630" t="s">
        <v>1174</v>
      </c>
      <c r="E213" s="626"/>
      <c r="F213" s="627" t="s">
        <v>2288</v>
      </c>
      <c r="G213" s="627" t="s">
        <v>2289</v>
      </c>
      <c r="H213" s="627" t="s">
        <v>2290</v>
      </c>
    </row>
    <row r="214" spans="1:8" s="632" customFormat="1" ht="32.1" customHeight="1">
      <c r="A214" s="622">
        <v>25</v>
      </c>
      <c r="B214" s="623" t="s">
        <v>1173</v>
      </c>
      <c r="C214" s="629">
        <v>197</v>
      </c>
      <c r="D214" s="630" t="s">
        <v>1175</v>
      </c>
      <c r="E214" s="626"/>
      <c r="F214" s="627" t="s">
        <v>2288</v>
      </c>
      <c r="G214" s="627" t="s">
        <v>2289</v>
      </c>
      <c r="H214" s="627" t="s">
        <v>2290</v>
      </c>
    </row>
    <row r="215" spans="1:8" s="632" customFormat="1" ht="32.1" customHeight="1">
      <c r="A215" s="622">
        <v>25</v>
      </c>
      <c r="B215" s="623" t="s">
        <v>1173</v>
      </c>
      <c r="C215" s="629">
        <v>198</v>
      </c>
      <c r="D215" s="630" t="s">
        <v>1582</v>
      </c>
      <c r="E215" s="626"/>
      <c r="F215" s="633">
        <v>1</v>
      </c>
      <c r="G215" s="633">
        <v>1</v>
      </c>
      <c r="H215" s="633">
        <v>1</v>
      </c>
    </row>
    <row r="216" spans="1:8" s="632" customFormat="1" ht="32.1" customHeight="1">
      <c r="A216" s="622">
        <v>25</v>
      </c>
      <c r="B216" s="623" t="s">
        <v>1173</v>
      </c>
      <c r="C216" s="629">
        <v>199</v>
      </c>
      <c r="D216" s="630" t="s">
        <v>1583</v>
      </c>
      <c r="E216" s="626"/>
      <c r="F216" s="633">
        <v>0.9</v>
      </c>
      <c r="G216" s="633">
        <v>0.8</v>
      </c>
      <c r="H216" s="633">
        <v>0.8</v>
      </c>
    </row>
    <row r="217" spans="1:8" s="632" customFormat="1" ht="32.1" customHeight="1">
      <c r="A217" s="622">
        <v>25</v>
      </c>
      <c r="B217" s="623" t="s">
        <v>1173</v>
      </c>
      <c r="C217" s="629">
        <v>200</v>
      </c>
      <c r="D217" s="630" t="s">
        <v>1584</v>
      </c>
      <c r="E217" s="626"/>
      <c r="F217" s="633">
        <v>0.9</v>
      </c>
      <c r="G217" s="633">
        <v>0.8</v>
      </c>
      <c r="H217" s="633">
        <v>0.8</v>
      </c>
    </row>
    <row r="218" spans="1:8" s="632" customFormat="1" ht="32.1" customHeight="1">
      <c r="A218" s="622">
        <v>25</v>
      </c>
      <c r="B218" s="623" t="s">
        <v>1173</v>
      </c>
      <c r="C218" s="629">
        <v>201</v>
      </c>
      <c r="D218" s="630" t="s">
        <v>1585</v>
      </c>
      <c r="E218" s="626"/>
      <c r="F218" s="633">
        <v>0.9</v>
      </c>
      <c r="G218" s="633">
        <v>0.8</v>
      </c>
      <c r="H218" s="633">
        <v>0.8</v>
      </c>
    </row>
    <row r="219" spans="1:8" s="632" customFormat="1" ht="32.1" customHeight="1">
      <c r="A219" s="622">
        <v>25</v>
      </c>
      <c r="B219" s="623" t="s">
        <v>1173</v>
      </c>
      <c r="C219" s="629">
        <v>202</v>
      </c>
      <c r="D219" s="630" t="s">
        <v>1586</v>
      </c>
      <c r="E219" s="626"/>
      <c r="F219" s="633">
        <v>0.9</v>
      </c>
      <c r="G219" s="633">
        <v>0.8</v>
      </c>
      <c r="H219" s="633">
        <v>0.8</v>
      </c>
    </row>
    <row r="220" spans="1:8" s="632" customFormat="1" ht="32.1" customHeight="1">
      <c r="A220" s="622">
        <v>25</v>
      </c>
      <c r="B220" s="623" t="s">
        <v>1173</v>
      </c>
      <c r="C220" s="629">
        <v>203</v>
      </c>
      <c r="D220" s="630" t="s">
        <v>1587</v>
      </c>
      <c r="E220" s="626"/>
      <c r="F220" s="633">
        <v>0.9</v>
      </c>
      <c r="G220" s="633">
        <v>0.8</v>
      </c>
      <c r="H220" s="633">
        <v>0.8</v>
      </c>
    </row>
    <row r="221" spans="1:8" s="632" customFormat="1" ht="32.1" customHeight="1">
      <c r="A221" s="622">
        <v>25</v>
      </c>
      <c r="B221" s="623" t="s">
        <v>1173</v>
      </c>
      <c r="C221" s="629">
        <v>204</v>
      </c>
      <c r="D221" s="630" t="s">
        <v>1588</v>
      </c>
      <c r="E221" s="626"/>
      <c r="F221" s="633">
        <v>0.9</v>
      </c>
      <c r="G221" s="633">
        <v>0.8</v>
      </c>
      <c r="H221" s="633">
        <v>0.8</v>
      </c>
    </row>
    <row r="222" spans="1:8" s="632" customFormat="1" ht="32.1" customHeight="1">
      <c r="A222" s="622">
        <v>25</v>
      </c>
      <c r="B222" s="623" t="s">
        <v>1173</v>
      </c>
      <c r="C222" s="629">
        <v>205</v>
      </c>
      <c r="D222" s="630" t="s">
        <v>1589</v>
      </c>
      <c r="E222" s="626"/>
      <c r="F222" s="633">
        <v>0.9</v>
      </c>
      <c r="G222" s="633">
        <v>0.8</v>
      </c>
      <c r="H222" s="633">
        <v>0.8</v>
      </c>
    </row>
    <row r="223" spans="1:8" s="632" customFormat="1" ht="32.1" customHeight="1">
      <c r="A223" s="622">
        <v>25</v>
      </c>
      <c r="B223" s="623" t="s">
        <v>1173</v>
      </c>
      <c r="C223" s="629">
        <v>206</v>
      </c>
      <c r="D223" s="630" t="s">
        <v>1590</v>
      </c>
      <c r="E223" s="626"/>
      <c r="F223" s="633">
        <v>0.9</v>
      </c>
      <c r="G223" s="633">
        <v>0.8</v>
      </c>
      <c r="H223" s="633">
        <v>0.8</v>
      </c>
    </row>
    <row r="224" spans="1:8" s="632" customFormat="1" ht="32.1" customHeight="1">
      <c r="A224" s="622">
        <v>26</v>
      </c>
      <c r="B224" s="623" t="s">
        <v>1177</v>
      </c>
      <c r="C224" s="629">
        <v>207</v>
      </c>
      <c r="D224" s="630" t="s">
        <v>1178</v>
      </c>
      <c r="E224" s="626"/>
      <c r="F224" s="627" t="s">
        <v>2288</v>
      </c>
      <c r="G224" s="627" t="s">
        <v>2289</v>
      </c>
      <c r="H224" s="627" t="s">
        <v>2290</v>
      </c>
    </row>
    <row r="225" spans="1:8" s="632" customFormat="1" ht="32.1" customHeight="1">
      <c r="A225" s="622">
        <v>27</v>
      </c>
      <c r="B225" s="623" t="s">
        <v>1179</v>
      </c>
      <c r="C225" s="629">
        <v>208</v>
      </c>
      <c r="D225" s="630" t="s">
        <v>1180</v>
      </c>
      <c r="E225" s="626"/>
      <c r="F225" s="627" t="s">
        <v>2288</v>
      </c>
      <c r="G225" s="627" t="s">
        <v>2289</v>
      </c>
      <c r="H225" s="627" t="s">
        <v>2290</v>
      </c>
    </row>
    <row r="226" spans="1:8" s="632" customFormat="1" ht="32.1" customHeight="1">
      <c r="A226" s="622">
        <v>27</v>
      </c>
      <c r="B226" s="623" t="s">
        <v>1179</v>
      </c>
      <c r="C226" s="629">
        <v>209</v>
      </c>
      <c r="D226" s="630" t="s">
        <v>1181</v>
      </c>
      <c r="E226" s="626"/>
      <c r="F226" s="627" t="s">
        <v>2288</v>
      </c>
      <c r="G226" s="627" t="s">
        <v>2289</v>
      </c>
      <c r="H226" s="627" t="s">
        <v>2290</v>
      </c>
    </row>
    <row r="227" spans="1:8" s="632" customFormat="1" ht="32.1" customHeight="1">
      <c r="A227" s="622">
        <v>27</v>
      </c>
      <c r="B227" s="623" t="s">
        <v>1179</v>
      </c>
      <c r="C227" s="629">
        <v>210</v>
      </c>
      <c r="D227" s="630" t="s">
        <v>1182</v>
      </c>
      <c r="E227" s="626"/>
      <c r="F227" s="627" t="s">
        <v>2288</v>
      </c>
      <c r="G227" s="627" t="s">
        <v>2289</v>
      </c>
      <c r="H227" s="627" t="s">
        <v>2290</v>
      </c>
    </row>
    <row r="228" spans="1:8" s="632" customFormat="1" ht="32.1" customHeight="1">
      <c r="A228" s="622">
        <v>27</v>
      </c>
      <c r="B228" s="623" t="s">
        <v>1179</v>
      </c>
      <c r="C228" s="629">
        <v>211</v>
      </c>
      <c r="D228" s="630" t="s">
        <v>1183</v>
      </c>
      <c r="E228" s="626"/>
      <c r="F228" s="627" t="s">
        <v>2288</v>
      </c>
      <c r="G228" s="627" t="s">
        <v>2289</v>
      </c>
      <c r="H228" s="627" t="s">
        <v>2290</v>
      </c>
    </row>
    <row r="229" spans="1:8" s="632" customFormat="1" ht="32.1" customHeight="1">
      <c r="A229" s="622">
        <v>27</v>
      </c>
      <c r="B229" s="623" t="s">
        <v>1179</v>
      </c>
      <c r="C229" s="629">
        <v>212</v>
      </c>
      <c r="D229" s="630" t="s">
        <v>1591</v>
      </c>
      <c r="E229" s="626"/>
      <c r="F229" s="627" t="s">
        <v>2288</v>
      </c>
      <c r="G229" s="627" t="s">
        <v>2289</v>
      </c>
      <c r="H229" s="627" t="s">
        <v>2290</v>
      </c>
    </row>
    <row r="230" spans="1:8" s="632" customFormat="1" ht="32.1" customHeight="1">
      <c r="A230" s="622">
        <v>27</v>
      </c>
      <c r="B230" s="623" t="s">
        <v>1179</v>
      </c>
      <c r="C230" s="629">
        <v>213</v>
      </c>
      <c r="D230" s="630" t="s">
        <v>1899</v>
      </c>
      <c r="E230" s="626"/>
      <c r="F230" s="627" t="s">
        <v>2288</v>
      </c>
      <c r="G230" s="627" t="s">
        <v>2289</v>
      </c>
      <c r="H230" s="627" t="s">
        <v>2290</v>
      </c>
    </row>
    <row r="231" spans="1:8" s="632" customFormat="1" ht="32.1" customHeight="1">
      <c r="A231" s="622">
        <v>27</v>
      </c>
      <c r="B231" s="623" t="s">
        <v>1179</v>
      </c>
      <c r="C231" s="629">
        <v>214</v>
      </c>
      <c r="D231" s="630" t="s">
        <v>1900</v>
      </c>
      <c r="E231" s="626"/>
      <c r="F231" s="627" t="s">
        <v>2295</v>
      </c>
      <c r="G231" s="633">
        <v>0.5</v>
      </c>
      <c r="H231" s="633">
        <v>0.5</v>
      </c>
    </row>
    <row r="232" spans="1:8" s="632" customFormat="1" ht="32.1" customHeight="1">
      <c r="A232" s="622">
        <v>27</v>
      </c>
      <c r="B232" s="623" t="s">
        <v>1179</v>
      </c>
      <c r="C232" s="629">
        <v>215</v>
      </c>
      <c r="D232" s="630" t="s">
        <v>1901</v>
      </c>
      <c r="E232" s="626"/>
      <c r="F232" s="627" t="s">
        <v>2288</v>
      </c>
      <c r="G232" s="627" t="s">
        <v>2289</v>
      </c>
      <c r="H232" s="627" t="s">
        <v>2290</v>
      </c>
    </row>
    <row r="233" spans="1:8" s="632" customFormat="1" ht="32.1" customHeight="1">
      <c r="A233" s="622">
        <v>27</v>
      </c>
      <c r="B233" s="623" t="s">
        <v>1179</v>
      </c>
      <c r="C233" s="629">
        <v>216</v>
      </c>
      <c r="D233" s="630" t="s">
        <v>1902</v>
      </c>
      <c r="E233" s="626"/>
      <c r="F233" s="627" t="s">
        <v>2288</v>
      </c>
      <c r="G233" s="627" t="s">
        <v>2289</v>
      </c>
      <c r="H233" s="627" t="s">
        <v>2290</v>
      </c>
    </row>
    <row r="234" spans="1:8" s="632" customFormat="1" ht="32.1" customHeight="1">
      <c r="A234" s="622">
        <v>27</v>
      </c>
      <c r="B234" s="623" t="s">
        <v>1179</v>
      </c>
      <c r="C234" s="629">
        <v>217</v>
      </c>
      <c r="D234" s="630" t="s">
        <v>1592</v>
      </c>
      <c r="E234" s="626"/>
      <c r="F234" s="627" t="s">
        <v>2288</v>
      </c>
      <c r="G234" s="627" t="s">
        <v>2289</v>
      </c>
      <c r="H234" s="627" t="s">
        <v>2290</v>
      </c>
    </row>
    <row r="235" spans="1:8" s="632" customFormat="1" ht="32.1" customHeight="1">
      <c r="A235" s="622">
        <v>27</v>
      </c>
      <c r="B235" s="623" t="s">
        <v>1179</v>
      </c>
      <c r="C235" s="629">
        <v>218</v>
      </c>
      <c r="D235" s="630" t="s">
        <v>1593</v>
      </c>
      <c r="E235" s="626"/>
      <c r="F235" s="627" t="s">
        <v>2288</v>
      </c>
      <c r="G235" s="627" t="s">
        <v>2289</v>
      </c>
      <c r="H235" s="627" t="s">
        <v>2290</v>
      </c>
    </row>
    <row r="236" spans="1:8" s="632" customFormat="1" ht="32.1" customHeight="1">
      <c r="A236" s="622">
        <v>27</v>
      </c>
      <c r="B236" s="623" t="s">
        <v>1179</v>
      </c>
      <c r="C236" s="629">
        <v>219</v>
      </c>
      <c r="D236" s="630" t="s">
        <v>1497</v>
      </c>
      <c r="E236" s="626"/>
      <c r="F236" s="633">
        <v>1</v>
      </c>
      <c r="G236" s="633">
        <v>1</v>
      </c>
      <c r="H236" s="633">
        <v>1</v>
      </c>
    </row>
    <row r="237" spans="1:8" s="632" customFormat="1" ht="32.1" customHeight="1">
      <c r="A237" s="622">
        <v>27</v>
      </c>
      <c r="B237" s="623" t="s">
        <v>1179</v>
      </c>
      <c r="C237" s="629">
        <v>220</v>
      </c>
      <c r="D237" s="630" t="s">
        <v>1975</v>
      </c>
      <c r="E237" s="626"/>
      <c r="F237" s="627" t="s">
        <v>2288</v>
      </c>
      <c r="G237" s="627" t="s">
        <v>2289</v>
      </c>
      <c r="H237" s="627" t="s">
        <v>2290</v>
      </c>
    </row>
    <row r="238" spans="1:8" s="632" customFormat="1" ht="42.75">
      <c r="A238" s="622">
        <v>27</v>
      </c>
      <c r="B238" s="623" t="s">
        <v>1179</v>
      </c>
      <c r="C238" s="629">
        <v>221</v>
      </c>
      <c r="D238" s="630" t="s">
        <v>1903</v>
      </c>
      <c r="E238" s="626"/>
      <c r="F238" s="627" t="s">
        <v>2288</v>
      </c>
      <c r="G238" s="627" t="s">
        <v>2290</v>
      </c>
      <c r="H238" s="627" t="s">
        <v>2290</v>
      </c>
    </row>
    <row r="239" spans="1:8" s="632" customFormat="1" ht="32.1" customHeight="1">
      <c r="A239" s="622">
        <v>28</v>
      </c>
      <c r="B239" s="623" t="s">
        <v>1184</v>
      </c>
      <c r="C239" s="629">
        <v>222</v>
      </c>
      <c r="D239" s="630" t="s">
        <v>1185</v>
      </c>
      <c r="E239" s="626"/>
      <c r="F239" s="627" t="s">
        <v>2288</v>
      </c>
      <c r="G239" s="627" t="s">
        <v>2289</v>
      </c>
      <c r="H239" s="627" t="s">
        <v>2290</v>
      </c>
    </row>
    <row r="240" spans="1:8" s="632" customFormat="1" ht="32.1" customHeight="1">
      <c r="A240" s="622">
        <v>28</v>
      </c>
      <c r="B240" s="623" t="s">
        <v>1184</v>
      </c>
      <c r="C240" s="629">
        <v>223</v>
      </c>
      <c r="D240" s="630" t="s">
        <v>1595</v>
      </c>
      <c r="E240" s="626"/>
      <c r="F240" s="633">
        <v>0.9</v>
      </c>
      <c r="G240" s="633">
        <v>0.8</v>
      </c>
      <c r="H240" s="633">
        <v>0.8</v>
      </c>
    </row>
    <row r="241" spans="1:8" s="632" customFormat="1" ht="32.1" customHeight="1">
      <c r="A241" s="622">
        <v>28</v>
      </c>
      <c r="B241" s="623" t="s">
        <v>1184</v>
      </c>
      <c r="C241" s="629">
        <v>224</v>
      </c>
      <c r="D241" s="630" t="s">
        <v>1596</v>
      </c>
      <c r="E241" s="626"/>
      <c r="F241" s="633">
        <v>0.9</v>
      </c>
      <c r="G241" s="633">
        <v>0.8</v>
      </c>
      <c r="H241" s="633">
        <v>0.8</v>
      </c>
    </row>
    <row r="242" spans="1:8" s="632" customFormat="1" ht="32.1" customHeight="1">
      <c r="A242" s="622">
        <v>28</v>
      </c>
      <c r="B242" s="623" t="s">
        <v>1184</v>
      </c>
      <c r="C242" s="629">
        <v>225</v>
      </c>
      <c r="D242" s="630" t="s">
        <v>1597</v>
      </c>
      <c r="E242" s="626"/>
      <c r="F242" s="633">
        <v>0.9</v>
      </c>
      <c r="G242" s="633">
        <v>0.8</v>
      </c>
      <c r="H242" s="633">
        <v>0.8</v>
      </c>
    </row>
    <row r="243" spans="1:8" s="632" customFormat="1" ht="32.1" customHeight="1">
      <c r="A243" s="622">
        <v>28</v>
      </c>
      <c r="B243" s="623" t="s">
        <v>1184</v>
      </c>
      <c r="C243" s="629">
        <v>226</v>
      </c>
      <c r="D243" s="630" t="s">
        <v>1598</v>
      </c>
      <c r="E243" s="626"/>
      <c r="F243" s="633">
        <v>0.9</v>
      </c>
      <c r="G243" s="633">
        <v>0.8</v>
      </c>
      <c r="H243" s="633">
        <v>0.8</v>
      </c>
    </row>
    <row r="244" spans="1:8" s="632" customFormat="1" ht="32.1" customHeight="1">
      <c r="A244" s="622">
        <v>29</v>
      </c>
      <c r="B244" s="623" t="s">
        <v>1186</v>
      </c>
      <c r="C244" s="629">
        <v>227</v>
      </c>
      <c r="D244" s="630" t="s">
        <v>1187</v>
      </c>
      <c r="E244" s="626"/>
      <c r="F244" s="627" t="s">
        <v>2288</v>
      </c>
      <c r="G244" s="627" t="s">
        <v>2289</v>
      </c>
      <c r="H244" s="627" t="s">
        <v>2290</v>
      </c>
    </row>
    <row r="245" spans="1:8" s="632" customFormat="1" ht="32.1" customHeight="1">
      <c r="A245" s="622">
        <v>29</v>
      </c>
      <c r="B245" s="623" t="s">
        <v>1186</v>
      </c>
      <c r="C245" s="629">
        <v>228</v>
      </c>
      <c r="D245" s="630" t="s">
        <v>1599</v>
      </c>
      <c r="E245" s="626"/>
      <c r="F245" s="627" t="s">
        <v>2288</v>
      </c>
      <c r="G245" s="627" t="s">
        <v>2289</v>
      </c>
      <c r="H245" s="627" t="s">
        <v>2290</v>
      </c>
    </row>
    <row r="246" spans="1:8" s="632" customFormat="1" ht="32.1" customHeight="1">
      <c r="A246" s="622">
        <v>29</v>
      </c>
      <c r="B246" s="623" t="s">
        <v>1186</v>
      </c>
      <c r="C246" s="629">
        <v>229</v>
      </c>
      <c r="D246" s="630" t="s">
        <v>1600</v>
      </c>
      <c r="E246" s="626"/>
      <c r="F246" s="627" t="s">
        <v>2288</v>
      </c>
      <c r="G246" s="627" t="s">
        <v>2289</v>
      </c>
      <c r="H246" s="627" t="s">
        <v>2290</v>
      </c>
    </row>
    <row r="247" spans="1:8" s="632" customFormat="1" ht="32.1" customHeight="1">
      <c r="A247" s="622">
        <v>29</v>
      </c>
      <c r="B247" s="623" t="s">
        <v>1186</v>
      </c>
      <c r="C247" s="629">
        <v>230</v>
      </c>
      <c r="D247" s="630" t="s">
        <v>1188</v>
      </c>
      <c r="E247" s="626"/>
      <c r="F247" s="627" t="s">
        <v>2288</v>
      </c>
      <c r="G247" s="627" t="s">
        <v>2289</v>
      </c>
      <c r="H247" s="627" t="s">
        <v>2290</v>
      </c>
    </row>
    <row r="248" spans="1:8" s="632" customFormat="1" ht="32.1" customHeight="1">
      <c r="A248" s="622">
        <v>29</v>
      </c>
      <c r="B248" s="623" t="s">
        <v>1186</v>
      </c>
      <c r="C248" s="629">
        <v>231</v>
      </c>
      <c r="D248" s="630" t="s">
        <v>1189</v>
      </c>
      <c r="E248" s="626"/>
      <c r="F248" s="627" t="s">
        <v>2288</v>
      </c>
      <c r="G248" s="627" t="s">
        <v>2289</v>
      </c>
      <c r="H248" s="627" t="s">
        <v>2290</v>
      </c>
    </row>
    <row r="249" spans="1:8" s="632" customFormat="1" ht="32.1" customHeight="1">
      <c r="A249" s="622">
        <v>29</v>
      </c>
      <c r="B249" s="623" t="s">
        <v>1186</v>
      </c>
      <c r="C249" s="629">
        <v>232</v>
      </c>
      <c r="D249" s="630" t="s">
        <v>1190</v>
      </c>
      <c r="E249" s="626"/>
      <c r="F249" s="627" t="s">
        <v>2288</v>
      </c>
      <c r="G249" s="627" t="s">
        <v>2289</v>
      </c>
      <c r="H249" s="627" t="s">
        <v>2290</v>
      </c>
    </row>
    <row r="250" spans="1:8" s="632" customFormat="1" ht="32.1" customHeight="1">
      <c r="A250" s="622">
        <v>29</v>
      </c>
      <c r="B250" s="623" t="s">
        <v>1186</v>
      </c>
      <c r="C250" s="629">
        <v>233</v>
      </c>
      <c r="D250" s="630" t="s">
        <v>1191</v>
      </c>
      <c r="E250" s="626" t="s">
        <v>2300</v>
      </c>
      <c r="F250" s="633">
        <v>0.9</v>
      </c>
      <c r="G250" s="633">
        <v>0.8</v>
      </c>
      <c r="H250" s="633">
        <v>0.8</v>
      </c>
    </row>
    <row r="251" spans="1:8" s="632" customFormat="1" ht="32.1" customHeight="1">
      <c r="A251" s="622">
        <v>29</v>
      </c>
      <c r="B251" s="623" t="s">
        <v>1186</v>
      </c>
      <c r="C251" s="629">
        <v>233</v>
      </c>
      <c r="D251" s="630" t="s">
        <v>1191</v>
      </c>
      <c r="E251" s="626"/>
      <c r="F251" s="627" t="s">
        <v>2288</v>
      </c>
      <c r="G251" s="627" t="s">
        <v>2289</v>
      </c>
      <c r="H251" s="627" t="s">
        <v>2290</v>
      </c>
    </row>
    <row r="252" spans="1:8" s="632" customFormat="1" ht="32.1" customHeight="1">
      <c r="A252" s="622">
        <v>29</v>
      </c>
      <c r="B252" s="623" t="s">
        <v>1186</v>
      </c>
      <c r="C252" s="629">
        <v>234</v>
      </c>
      <c r="D252" s="630" t="s">
        <v>1601</v>
      </c>
      <c r="E252" s="626"/>
      <c r="F252" s="633">
        <v>0.9</v>
      </c>
      <c r="G252" s="633">
        <v>0.8</v>
      </c>
      <c r="H252" s="633">
        <v>0.8</v>
      </c>
    </row>
    <row r="253" spans="1:8" s="632" customFormat="1" ht="32.1" customHeight="1">
      <c r="A253" s="622">
        <v>29</v>
      </c>
      <c r="B253" s="623" t="s">
        <v>1186</v>
      </c>
      <c r="C253" s="629">
        <v>235</v>
      </c>
      <c r="D253" s="630" t="s">
        <v>1602</v>
      </c>
      <c r="E253" s="626"/>
      <c r="F253" s="633">
        <v>0.9</v>
      </c>
      <c r="G253" s="633">
        <v>0.8</v>
      </c>
      <c r="H253" s="633">
        <v>0.8</v>
      </c>
    </row>
    <row r="254" spans="1:8" s="632" customFormat="1" ht="32.1" customHeight="1">
      <c r="A254" s="622">
        <v>29</v>
      </c>
      <c r="B254" s="623" t="s">
        <v>1186</v>
      </c>
      <c r="C254" s="629">
        <v>236</v>
      </c>
      <c r="D254" s="630" t="s">
        <v>1603</v>
      </c>
      <c r="E254" s="626"/>
      <c r="F254" s="633">
        <v>0.9</v>
      </c>
      <c r="G254" s="633">
        <v>0.8</v>
      </c>
      <c r="H254" s="633">
        <v>0.8</v>
      </c>
    </row>
    <row r="255" spans="1:8" s="632" customFormat="1" ht="32.1" customHeight="1">
      <c r="A255" s="622">
        <v>29</v>
      </c>
      <c r="B255" s="623" t="s">
        <v>1186</v>
      </c>
      <c r="C255" s="629">
        <v>237</v>
      </c>
      <c r="D255" s="630" t="s">
        <v>1604</v>
      </c>
      <c r="E255" s="626"/>
      <c r="F255" s="633">
        <v>0.9</v>
      </c>
      <c r="G255" s="633">
        <v>0.8</v>
      </c>
      <c r="H255" s="633">
        <v>0.8</v>
      </c>
    </row>
    <row r="256" spans="1:8" s="632" customFormat="1" ht="32.1" customHeight="1">
      <c r="A256" s="622">
        <v>29</v>
      </c>
      <c r="B256" s="623" t="s">
        <v>1186</v>
      </c>
      <c r="C256" s="629">
        <v>238</v>
      </c>
      <c r="D256" s="630" t="s">
        <v>1605</v>
      </c>
      <c r="E256" s="626"/>
      <c r="F256" s="633">
        <v>0.9</v>
      </c>
      <c r="G256" s="633">
        <v>0.8</v>
      </c>
      <c r="H256" s="633">
        <v>0.8</v>
      </c>
    </row>
    <row r="257" spans="1:8" s="632" customFormat="1" ht="32.1" customHeight="1">
      <c r="A257" s="622">
        <v>29</v>
      </c>
      <c r="B257" s="623" t="s">
        <v>1186</v>
      </c>
      <c r="C257" s="629">
        <v>239</v>
      </c>
      <c r="D257" s="630" t="s">
        <v>1606</v>
      </c>
      <c r="E257" s="626"/>
      <c r="F257" s="633">
        <v>0.9</v>
      </c>
      <c r="G257" s="633">
        <v>0.8</v>
      </c>
      <c r="H257" s="633">
        <v>0.8</v>
      </c>
    </row>
    <row r="258" spans="1:8" s="632" customFormat="1" ht="32.1" customHeight="1">
      <c r="A258" s="622">
        <v>30</v>
      </c>
      <c r="B258" s="623" t="s">
        <v>1192</v>
      </c>
      <c r="C258" s="629">
        <v>240</v>
      </c>
      <c r="D258" s="630" t="s">
        <v>1594</v>
      </c>
      <c r="E258" s="626"/>
      <c r="F258" s="627" t="s">
        <v>2288</v>
      </c>
      <c r="G258" s="627" t="s">
        <v>2289</v>
      </c>
      <c r="H258" s="627" t="s">
        <v>2290</v>
      </c>
    </row>
    <row r="259" spans="1:8" s="632" customFormat="1" ht="32.1" customHeight="1">
      <c r="A259" s="622">
        <v>30</v>
      </c>
      <c r="B259" s="623" t="s">
        <v>1192</v>
      </c>
      <c r="C259" s="629">
        <v>241</v>
      </c>
      <c r="D259" s="630" t="s">
        <v>1904</v>
      </c>
      <c r="E259" s="626"/>
      <c r="F259" s="627" t="s">
        <v>2288</v>
      </c>
      <c r="G259" s="627" t="s">
        <v>2289</v>
      </c>
      <c r="H259" s="627" t="s">
        <v>2290</v>
      </c>
    </row>
    <row r="260" spans="1:8" s="632" customFormat="1" ht="32.1" customHeight="1">
      <c r="A260" s="622">
        <v>30</v>
      </c>
      <c r="B260" s="623" t="s">
        <v>1192</v>
      </c>
      <c r="C260" s="629">
        <v>242</v>
      </c>
      <c r="D260" s="630" t="s">
        <v>1193</v>
      </c>
      <c r="E260" s="626"/>
      <c r="F260" s="627" t="s">
        <v>2288</v>
      </c>
      <c r="G260" s="627" t="s">
        <v>2289</v>
      </c>
      <c r="H260" s="627" t="s">
        <v>2290</v>
      </c>
    </row>
    <row r="261" spans="1:8" s="632" customFormat="1" ht="32.1" customHeight="1">
      <c r="A261" s="622">
        <v>30</v>
      </c>
      <c r="B261" s="623" t="s">
        <v>1192</v>
      </c>
      <c r="C261" s="629">
        <v>243</v>
      </c>
      <c r="D261" s="630" t="s">
        <v>1194</v>
      </c>
      <c r="E261" s="626"/>
      <c r="F261" s="627" t="s">
        <v>2288</v>
      </c>
      <c r="G261" s="627" t="s">
        <v>2289</v>
      </c>
      <c r="H261" s="627" t="s">
        <v>2290</v>
      </c>
    </row>
    <row r="262" spans="1:8" s="632" customFormat="1" ht="42.75">
      <c r="A262" s="622">
        <v>30</v>
      </c>
      <c r="B262" s="623" t="s">
        <v>1192</v>
      </c>
      <c r="C262" s="629">
        <v>244</v>
      </c>
      <c r="D262" s="630" t="s">
        <v>1607</v>
      </c>
      <c r="E262" s="626"/>
      <c r="F262" s="627" t="s">
        <v>2288</v>
      </c>
      <c r="G262" s="627" t="s">
        <v>2289</v>
      </c>
      <c r="H262" s="627" t="s">
        <v>2290</v>
      </c>
    </row>
    <row r="263" spans="1:8" s="632" customFormat="1" ht="32.1" customHeight="1">
      <c r="A263" s="622">
        <v>30</v>
      </c>
      <c r="B263" s="623" t="s">
        <v>1192</v>
      </c>
      <c r="C263" s="629">
        <v>245</v>
      </c>
      <c r="D263" s="630" t="s">
        <v>1905</v>
      </c>
      <c r="E263" s="626" t="s">
        <v>2300</v>
      </c>
      <c r="F263" s="633">
        <v>0.9</v>
      </c>
      <c r="G263" s="633">
        <v>0.8</v>
      </c>
      <c r="H263" s="633">
        <v>0.8</v>
      </c>
    </row>
    <row r="264" spans="1:8" s="632" customFormat="1" ht="32.1" customHeight="1">
      <c r="A264" s="622">
        <v>30</v>
      </c>
      <c r="B264" s="623" t="s">
        <v>1192</v>
      </c>
      <c r="C264" s="629">
        <v>245</v>
      </c>
      <c r="D264" s="630" t="s">
        <v>1905</v>
      </c>
      <c r="E264" s="626" t="s">
        <v>2291</v>
      </c>
      <c r="F264" s="627" t="s">
        <v>2288</v>
      </c>
      <c r="G264" s="627" t="s">
        <v>2289</v>
      </c>
      <c r="H264" s="627" t="s">
        <v>2290</v>
      </c>
    </row>
    <row r="265" spans="1:8" s="632" customFormat="1" ht="32.1" customHeight="1">
      <c r="A265" s="622">
        <v>30</v>
      </c>
      <c r="B265" s="623" t="s">
        <v>1192</v>
      </c>
      <c r="C265" s="629">
        <v>246</v>
      </c>
      <c r="D265" s="630" t="s">
        <v>1608</v>
      </c>
      <c r="E265" s="626" t="s">
        <v>2300</v>
      </c>
      <c r="F265" s="633">
        <v>0.9</v>
      </c>
      <c r="G265" s="633">
        <v>0.8</v>
      </c>
      <c r="H265" s="633">
        <v>0.8</v>
      </c>
    </row>
    <row r="266" spans="1:8" s="632" customFormat="1" ht="32.1" customHeight="1">
      <c r="A266" s="622">
        <v>30</v>
      </c>
      <c r="B266" s="623" t="s">
        <v>1192</v>
      </c>
      <c r="C266" s="629">
        <v>246</v>
      </c>
      <c r="D266" s="630" t="s">
        <v>1608</v>
      </c>
      <c r="E266" s="626" t="s">
        <v>2291</v>
      </c>
      <c r="F266" s="627" t="s">
        <v>2288</v>
      </c>
      <c r="G266" s="627" t="s">
        <v>2289</v>
      </c>
      <c r="H266" s="627" t="s">
        <v>2290</v>
      </c>
    </row>
    <row r="267" spans="1:8" s="632" customFormat="1" ht="32.1" customHeight="1">
      <c r="A267" s="622">
        <v>30</v>
      </c>
      <c r="B267" s="623" t="s">
        <v>1192</v>
      </c>
      <c r="C267" s="629">
        <v>247</v>
      </c>
      <c r="D267" s="630" t="s">
        <v>1609</v>
      </c>
      <c r="E267" s="626"/>
      <c r="F267" s="633">
        <v>0.9</v>
      </c>
      <c r="G267" s="633">
        <v>0.8</v>
      </c>
      <c r="H267" s="633">
        <v>0.8</v>
      </c>
    </row>
    <row r="268" spans="1:8" s="632" customFormat="1" ht="32.1" customHeight="1">
      <c r="A268" s="622">
        <v>30</v>
      </c>
      <c r="B268" s="623" t="s">
        <v>1192</v>
      </c>
      <c r="C268" s="629">
        <v>248</v>
      </c>
      <c r="D268" s="630" t="s">
        <v>1610</v>
      </c>
      <c r="E268" s="626"/>
      <c r="F268" s="633">
        <v>0.9</v>
      </c>
      <c r="G268" s="633">
        <v>0.8</v>
      </c>
      <c r="H268" s="633">
        <v>0.8</v>
      </c>
    </row>
    <row r="269" spans="1:8" s="632" customFormat="1" ht="32.1" customHeight="1">
      <c r="A269" s="622">
        <v>30</v>
      </c>
      <c r="B269" s="623" t="s">
        <v>1192</v>
      </c>
      <c r="C269" s="629">
        <v>249</v>
      </c>
      <c r="D269" s="630" t="s">
        <v>1611</v>
      </c>
      <c r="E269" s="626"/>
      <c r="F269" s="633">
        <v>0.9</v>
      </c>
      <c r="G269" s="633">
        <v>0.8</v>
      </c>
      <c r="H269" s="633">
        <v>0.8</v>
      </c>
    </row>
    <row r="270" spans="1:8" s="632" customFormat="1" ht="32.1" customHeight="1">
      <c r="A270" s="622">
        <v>30</v>
      </c>
      <c r="B270" s="623" t="s">
        <v>1192</v>
      </c>
      <c r="C270" s="629">
        <v>250</v>
      </c>
      <c r="D270" s="630" t="s">
        <v>1612</v>
      </c>
      <c r="E270" s="626"/>
      <c r="F270" s="633">
        <v>0.9</v>
      </c>
      <c r="G270" s="633">
        <v>0.8</v>
      </c>
      <c r="H270" s="633">
        <v>0.8</v>
      </c>
    </row>
    <row r="271" spans="1:8" s="632" customFormat="1" ht="32.1" customHeight="1">
      <c r="A271" s="622">
        <v>30</v>
      </c>
      <c r="B271" s="623" t="s">
        <v>1192</v>
      </c>
      <c r="C271" s="629">
        <v>251</v>
      </c>
      <c r="D271" s="630" t="s">
        <v>1613</v>
      </c>
      <c r="E271" s="626"/>
      <c r="F271" s="633">
        <v>0.9</v>
      </c>
      <c r="G271" s="633">
        <v>0.8</v>
      </c>
      <c r="H271" s="633">
        <v>0.8</v>
      </c>
    </row>
    <row r="272" spans="1:8" s="632" customFormat="1" ht="32.1" customHeight="1">
      <c r="A272" s="622">
        <v>30</v>
      </c>
      <c r="B272" s="623" t="s">
        <v>1192</v>
      </c>
      <c r="C272" s="629">
        <v>252</v>
      </c>
      <c r="D272" s="630" t="s">
        <v>1614</v>
      </c>
      <c r="E272" s="626"/>
      <c r="F272" s="633">
        <v>0.9</v>
      </c>
      <c r="G272" s="633">
        <v>0.8</v>
      </c>
      <c r="H272" s="633">
        <v>0.8</v>
      </c>
    </row>
    <row r="273" spans="1:8" s="632" customFormat="1" ht="32.1" customHeight="1">
      <c r="A273" s="622">
        <v>30</v>
      </c>
      <c r="B273" s="623" t="s">
        <v>1192</v>
      </c>
      <c r="C273" s="629">
        <v>253</v>
      </c>
      <c r="D273" s="630" t="s">
        <v>1615</v>
      </c>
      <c r="E273" s="626"/>
      <c r="F273" s="633">
        <v>0.9</v>
      </c>
      <c r="G273" s="633">
        <v>0.8</v>
      </c>
      <c r="H273" s="633">
        <v>0.8</v>
      </c>
    </row>
    <row r="274" spans="1:8" s="632" customFormat="1" ht="32.1" customHeight="1">
      <c r="A274" s="622">
        <v>30</v>
      </c>
      <c r="B274" s="623" t="s">
        <v>1192</v>
      </c>
      <c r="C274" s="629">
        <v>254</v>
      </c>
      <c r="D274" s="630" t="s">
        <v>1616</v>
      </c>
      <c r="E274" s="626"/>
      <c r="F274" s="633">
        <v>0.9</v>
      </c>
      <c r="G274" s="633">
        <v>0.8</v>
      </c>
      <c r="H274" s="633">
        <v>0.8</v>
      </c>
    </row>
    <row r="275" spans="1:8" s="632" customFormat="1" ht="32.1" customHeight="1">
      <c r="A275" s="622">
        <v>31</v>
      </c>
      <c r="B275" s="623" t="s">
        <v>1195</v>
      </c>
      <c r="C275" s="629">
        <v>255</v>
      </c>
      <c r="D275" s="630" t="s">
        <v>1617</v>
      </c>
      <c r="E275" s="626"/>
      <c r="F275" s="633">
        <v>0.9</v>
      </c>
      <c r="G275" s="633">
        <v>0.8</v>
      </c>
      <c r="H275" s="633">
        <v>0.8</v>
      </c>
    </row>
    <row r="276" spans="1:8" s="632" customFormat="1" ht="32.1" customHeight="1">
      <c r="A276" s="622">
        <v>31</v>
      </c>
      <c r="B276" s="623" t="s">
        <v>1195</v>
      </c>
      <c r="C276" s="629">
        <v>256</v>
      </c>
      <c r="D276" s="630" t="s">
        <v>1618</v>
      </c>
      <c r="E276" s="626"/>
      <c r="F276" s="633">
        <v>0.9</v>
      </c>
      <c r="G276" s="633">
        <v>0.8</v>
      </c>
      <c r="H276" s="633">
        <v>0.8</v>
      </c>
    </row>
    <row r="277" spans="1:8" s="632" customFormat="1" ht="32.1" customHeight="1">
      <c r="A277" s="622">
        <v>31</v>
      </c>
      <c r="B277" s="623" t="s">
        <v>1195</v>
      </c>
      <c r="C277" s="629">
        <v>257</v>
      </c>
      <c r="D277" s="630" t="s">
        <v>1619</v>
      </c>
      <c r="E277" s="626"/>
      <c r="F277" s="633">
        <v>0.9</v>
      </c>
      <c r="G277" s="633">
        <v>0.8</v>
      </c>
      <c r="H277" s="633">
        <v>0.8</v>
      </c>
    </row>
    <row r="278" spans="1:8" s="632" customFormat="1" ht="32.1" customHeight="1">
      <c r="A278" s="622">
        <v>31</v>
      </c>
      <c r="B278" s="623" t="s">
        <v>1195</v>
      </c>
      <c r="C278" s="629">
        <v>258</v>
      </c>
      <c r="D278" s="630" t="s">
        <v>1620</v>
      </c>
      <c r="E278" s="626"/>
      <c r="F278" s="633">
        <v>0.9</v>
      </c>
      <c r="G278" s="633">
        <v>0.8</v>
      </c>
      <c r="H278" s="633">
        <v>0.8</v>
      </c>
    </row>
    <row r="279" spans="1:8" s="632" customFormat="1" ht="32.1" customHeight="1">
      <c r="A279" s="622">
        <v>31</v>
      </c>
      <c r="B279" s="623" t="s">
        <v>1195</v>
      </c>
      <c r="C279" s="629">
        <v>259</v>
      </c>
      <c r="D279" s="630" t="s">
        <v>1621</v>
      </c>
      <c r="E279" s="626"/>
      <c r="F279" s="633">
        <v>0.9</v>
      </c>
      <c r="G279" s="633">
        <v>0.8</v>
      </c>
      <c r="H279" s="633">
        <v>0.8</v>
      </c>
    </row>
    <row r="280" spans="1:8" s="632" customFormat="1" ht="32.1" customHeight="1">
      <c r="A280" s="622">
        <v>31</v>
      </c>
      <c r="B280" s="623" t="s">
        <v>1195</v>
      </c>
      <c r="C280" s="629">
        <v>260</v>
      </c>
      <c r="D280" s="630" t="s">
        <v>1622</v>
      </c>
      <c r="E280" s="626"/>
      <c r="F280" s="633">
        <v>0.9</v>
      </c>
      <c r="G280" s="633">
        <v>0.8</v>
      </c>
      <c r="H280" s="633">
        <v>0.8</v>
      </c>
    </row>
    <row r="281" spans="1:8" s="632" customFormat="1" ht="32.1" customHeight="1">
      <c r="A281" s="622">
        <v>31</v>
      </c>
      <c r="B281" s="623" t="s">
        <v>1195</v>
      </c>
      <c r="C281" s="629">
        <v>261</v>
      </c>
      <c r="D281" s="630" t="s">
        <v>1623</v>
      </c>
      <c r="E281" s="626"/>
      <c r="F281" s="633">
        <v>0.9</v>
      </c>
      <c r="G281" s="633">
        <v>0.8</v>
      </c>
      <c r="H281" s="633">
        <v>0.8</v>
      </c>
    </row>
    <row r="282" spans="1:8" s="632" customFormat="1" ht="32.1" customHeight="1">
      <c r="A282" s="622">
        <v>31</v>
      </c>
      <c r="B282" s="623" t="s">
        <v>1195</v>
      </c>
      <c r="C282" s="629">
        <v>262</v>
      </c>
      <c r="D282" s="630" t="s">
        <v>1624</v>
      </c>
      <c r="E282" s="626"/>
      <c r="F282" s="633">
        <v>0.9</v>
      </c>
      <c r="G282" s="633">
        <v>0.8</v>
      </c>
      <c r="H282" s="633">
        <v>0.8</v>
      </c>
    </row>
    <row r="283" spans="1:8" s="632" customFormat="1" ht="32.1" customHeight="1">
      <c r="A283" s="622">
        <v>31</v>
      </c>
      <c r="B283" s="623" t="s">
        <v>1195</v>
      </c>
      <c r="C283" s="629">
        <v>263</v>
      </c>
      <c r="D283" s="630" t="s">
        <v>1625</v>
      </c>
      <c r="E283" s="626"/>
      <c r="F283" s="633">
        <v>0.9</v>
      </c>
      <c r="G283" s="633">
        <v>0.8</v>
      </c>
      <c r="H283" s="633">
        <v>0.8</v>
      </c>
    </row>
    <row r="284" spans="1:8" s="632" customFormat="1" ht="32.1" customHeight="1">
      <c r="A284" s="622">
        <v>31</v>
      </c>
      <c r="B284" s="623" t="s">
        <v>1195</v>
      </c>
      <c r="C284" s="629">
        <v>264</v>
      </c>
      <c r="D284" s="630" t="s">
        <v>1626</v>
      </c>
      <c r="E284" s="626"/>
      <c r="F284" s="633">
        <v>0.9</v>
      </c>
      <c r="G284" s="633">
        <v>0.8</v>
      </c>
      <c r="H284" s="633">
        <v>0.8</v>
      </c>
    </row>
    <row r="285" spans="1:8" s="632" customFormat="1" ht="42.75">
      <c r="A285" s="622">
        <v>31</v>
      </c>
      <c r="B285" s="623" t="s">
        <v>1195</v>
      </c>
      <c r="C285" s="629">
        <v>265</v>
      </c>
      <c r="D285" s="630" t="s">
        <v>1906</v>
      </c>
      <c r="E285" s="626"/>
      <c r="F285" s="627" t="s">
        <v>2288</v>
      </c>
      <c r="G285" s="627" t="s">
        <v>2289</v>
      </c>
      <c r="H285" s="627" t="s">
        <v>2290</v>
      </c>
    </row>
    <row r="286" spans="1:8" s="632" customFormat="1" ht="32.1" customHeight="1">
      <c r="A286" s="622">
        <v>31</v>
      </c>
      <c r="B286" s="623" t="s">
        <v>1195</v>
      </c>
      <c r="C286" s="629">
        <v>266</v>
      </c>
      <c r="D286" s="630" t="s">
        <v>1627</v>
      </c>
      <c r="E286" s="626"/>
      <c r="F286" s="627" t="s">
        <v>2288</v>
      </c>
      <c r="G286" s="627" t="s">
        <v>2289</v>
      </c>
      <c r="H286" s="627" t="s">
        <v>2290</v>
      </c>
    </row>
    <row r="287" spans="1:8" s="632" customFormat="1" ht="32.1" customHeight="1">
      <c r="A287" s="622">
        <v>31</v>
      </c>
      <c r="B287" s="623" t="s">
        <v>1195</v>
      </c>
      <c r="C287" s="629">
        <v>267</v>
      </c>
      <c r="D287" s="630" t="s">
        <v>1907</v>
      </c>
      <c r="E287" s="626"/>
      <c r="F287" s="627" t="s">
        <v>2288</v>
      </c>
      <c r="G287" s="627" t="s">
        <v>2289</v>
      </c>
      <c r="H287" s="627" t="s">
        <v>2290</v>
      </c>
    </row>
    <row r="288" spans="1:8" s="632" customFormat="1" ht="32.1" customHeight="1">
      <c r="A288" s="622">
        <v>31</v>
      </c>
      <c r="B288" s="623" t="s">
        <v>1195</v>
      </c>
      <c r="C288" s="629">
        <v>268</v>
      </c>
      <c r="D288" s="630" t="s">
        <v>1908</v>
      </c>
      <c r="E288" s="626"/>
      <c r="F288" s="627" t="s">
        <v>2288</v>
      </c>
      <c r="G288" s="627" t="s">
        <v>2289</v>
      </c>
      <c r="H288" s="627" t="s">
        <v>2290</v>
      </c>
    </row>
    <row r="289" spans="1:8" s="632" customFormat="1" ht="32.1" customHeight="1">
      <c r="A289" s="622">
        <v>31</v>
      </c>
      <c r="B289" s="623" t="s">
        <v>1195</v>
      </c>
      <c r="C289" s="629">
        <v>269</v>
      </c>
      <c r="D289" s="630" t="s">
        <v>1909</v>
      </c>
      <c r="E289" s="626"/>
      <c r="F289" s="633">
        <v>0.9</v>
      </c>
      <c r="G289" s="633">
        <v>0.8</v>
      </c>
      <c r="H289" s="633">
        <v>0.8</v>
      </c>
    </row>
    <row r="290" spans="1:8" s="632" customFormat="1" ht="32.1" customHeight="1">
      <c r="A290" s="622">
        <v>31</v>
      </c>
      <c r="B290" s="623" t="s">
        <v>1195</v>
      </c>
      <c r="C290" s="629">
        <v>270</v>
      </c>
      <c r="D290" s="630" t="s">
        <v>1196</v>
      </c>
      <c r="E290" s="626"/>
      <c r="F290" s="627" t="s">
        <v>2288</v>
      </c>
      <c r="G290" s="627" t="s">
        <v>2289</v>
      </c>
      <c r="H290" s="627" t="s">
        <v>2290</v>
      </c>
    </row>
    <row r="291" spans="1:8" s="632" customFormat="1" ht="45.75" customHeight="1">
      <c r="A291" s="622">
        <v>31</v>
      </c>
      <c r="B291" s="623" t="s">
        <v>1195</v>
      </c>
      <c r="C291" s="629">
        <v>271</v>
      </c>
      <c r="D291" s="630" t="s">
        <v>1976</v>
      </c>
      <c r="E291" s="626"/>
      <c r="F291" s="631">
        <v>1</v>
      </c>
      <c r="G291" s="631">
        <v>1</v>
      </c>
      <c r="H291" s="631">
        <v>1</v>
      </c>
    </row>
    <row r="292" spans="1:8" s="632" customFormat="1" ht="32.1" customHeight="1">
      <c r="A292" s="622">
        <v>31</v>
      </c>
      <c r="B292" s="623" t="s">
        <v>1195</v>
      </c>
      <c r="C292" s="629">
        <v>272</v>
      </c>
      <c r="D292" s="630" t="s">
        <v>1197</v>
      </c>
      <c r="E292" s="626"/>
      <c r="F292" s="627" t="s">
        <v>2288</v>
      </c>
      <c r="G292" s="627" t="s">
        <v>2289</v>
      </c>
      <c r="H292" s="627" t="s">
        <v>2290</v>
      </c>
    </row>
    <row r="293" spans="1:8" s="632" customFormat="1" ht="32.1" customHeight="1">
      <c r="A293" s="622">
        <v>31</v>
      </c>
      <c r="B293" s="623" t="s">
        <v>1195</v>
      </c>
      <c r="C293" s="629">
        <v>273</v>
      </c>
      <c r="D293" s="630" t="s">
        <v>1628</v>
      </c>
      <c r="E293" s="626"/>
      <c r="F293" s="633">
        <v>0.9</v>
      </c>
      <c r="G293" s="633">
        <v>0.8</v>
      </c>
      <c r="H293" s="633">
        <v>0.8</v>
      </c>
    </row>
    <row r="294" spans="1:8" s="632" customFormat="1" ht="32.1" customHeight="1">
      <c r="A294" s="622">
        <v>32</v>
      </c>
      <c r="B294" s="623" t="s">
        <v>1198</v>
      </c>
      <c r="C294" s="629">
        <v>274</v>
      </c>
      <c r="D294" s="630" t="s">
        <v>1629</v>
      </c>
      <c r="E294" s="626"/>
      <c r="F294" s="633">
        <v>0.9</v>
      </c>
      <c r="G294" s="633">
        <v>0.8</v>
      </c>
      <c r="H294" s="633">
        <v>0.8</v>
      </c>
    </row>
    <row r="295" spans="1:8" s="632" customFormat="1" ht="32.1" customHeight="1">
      <c r="A295" s="622">
        <v>32</v>
      </c>
      <c r="B295" s="623" t="s">
        <v>1198</v>
      </c>
      <c r="C295" s="629">
        <v>275</v>
      </c>
      <c r="D295" s="630" t="s">
        <v>1630</v>
      </c>
      <c r="E295" s="626"/>
      <c r="F295" s="633">
        <v>0.9</v>
      </c>
      <c r="G295" s="633">
        <v>0.8</v>
      </c>
      <c r="H295" s="633">
        <v>0.8</v>
      </c>
    </row>
    <row r="296" spans="1:8" s="632" customFormat="1" ht="32.1" customHeight="1">
      <c r="A296" s="622">
        <v>32</v>
      </c>
      <c r="B296" s="623" t="s">
        <v>1198</v>
      </c>
      <c r="C296" s="629">
        <v>276</v>
      </c>
      <c r="D296" s="630" t="s">
        <v>1631</v>
      </c>
      <c r="E296" s="626"/>
      <c r="F296" s="633">
        <v>0.9</v>
      </c>
      <c r="G296" s="633">
        <v>0.8</v>
      </c>
      <c r="H296" s="633">
        <v>0.8</v>
      </c>
    </row>
    <row r="297" spans="1:8" s="632" customFormat="1" ht="32.1" customHeight="1">
      <c r="A297" s="622">
        <v>32</v>
      </c>
      <c r="B297" s="623" t="s">
        <v>1198</v>
      </c>
      <c r="C297" s="629">
        <v>277</v>
      </c>
      <c r="D297" s="630" t="s">
        <v>1632</v>
      </c>
      <c r="E297" s="626"/>
      <c r="F297" s="633">
        <v>0.9</v>
      </c>
      <c r="G297" s="633">
        <v>0.8</v>
      </c>
      <c r="H297" s="633">
        <v>0.8</v>
      </c>
    </row>
    <row r="298" spans="1:8" s="632" customFormat="1" ht="32.1" customHeight="1">
      <c r="A298" s="622">
        <v>32</v>
      </c>
      <c r="B298" s="623" t="s">
        <v>1198</v>
      </c>
      <c r="C298" s="629">
        <v>278</v>
      </c>
      <c r="D298" s="630" t="s">
        <v>1633</v>
      </c>
      <c r="E298" s="626"/>
      <c r="F298" s="633">
        <v>0.9</v>
      </c>
      <c r="G298" s="633">
        <v>0.8</v>
      </c>
      <c r="H298" s="633">
        <v>0.8</v>
      </c>
    </row>
    <row r="299" spans="1:8" s="632" customFormat="1" ht="32.1" customHeight="1">
      <c r="A299" s="622">
        <v>32</v>
      </c>
      <c r="B299" s="623" t="s">
        <v>1198</v>
      </c>
      <c r="C299" s="629">
        <v>279</v>
      </c>
      <c r="D299" s="630" t="s">
        <v>1634</v>
      </c>
      <c r="E299" s="626"/>
      <c r="F299" s="633">
        <v>0.9</v>
      </c>
      <c r="G299" s="633">
        <v>0.8</v>
      </c>
      <c r="H299" s="633">
        <v>0.8</v>
      </c>
    </row>
    <row r="300" spans="1:8" s="632" customFormat="1" ht="32.1" customHeight="1">
      <c r="A300" s="622">
        <v>32</v>
      </c>
      <c r="B300" s="623" t="s">
        <v>1198</v>
      </c>
      <c r="C300" s="629">
        <v>280</v>
      </c>
      <c r="D300" s="630" t="s">
        <v>1635</v>
      </c>
      <c r="E300" s="626"/>
      <c r="F300" s="633">
        <v>0.9</v>
      </c>
      <c r="G300" s="633">
        <v>0.8</v>
      </c>
      <c r="H300" s="633">
        <v>0.8</v>
      </c>
    </row>
    <row r="301" spans="1:8" s="632" customFormat="1" ht="32.1" customHeight="1">
      <c r="A301" s="622">
        <v>32</v>
      </c>
      <c r="B301" s="623" t="s">
        <v>1198</v>
      </c>
      <c r="C301" s="629">
        <v>281</v>
      </c>
      <c r="D301" s="630" t="s">
        <v>1636</v>
      </c>
      <c r="E301" s="626"/>
      <c r="F301" s="633">
        <v>0.9</v>
      </c>
      <c r="G301" s="633">
        <v>0.8</v>
      </c>
      <c r="H301" s="633">
        <v>0.8</v>
      </c>
    </row>
    <row r="302" spans="1:8" s="632" customFormat="1" ht="32.1" customHeight="1">
      <c r="A302" s="622">
        <v>32</v>
      </c>
      <c r="B302" s="623" t="s">
        <v>1198</v>
      </c>
      <c r="C302" s="629">
        <v>282</v>
      </c>
      <c r="D302" s="630" t="s">
        <v>1637</v>
      </c>
      <c r="E302" s="626"/>
      <c r="F302" s="633">
        <v>0.9</v>
      </c>
      <c r="G302" s="633">
        <v>0.8</v>
      </c>
      <c r="H302" s="633">
        <v>0.8</v>
      </c>
    </row>
    <row r="303" spans="1:8" s="632" customFormat="1" ht="32.1" customHeight="1">
      <c r="A303" s="622">
        <v>32</v>
      </c>
      <c r="B303" s="623" t="s">
        <v>1198</v>
      </c>
      <c r="C303" s="629">
        <v>283</v>
      </c>
      <c r="D303" s="630" t="s">
        <v>1638</v>
      </c>
      <c r="E303" s="626"/>
      <c r="F303" s="633">
        <v>0.9</v>
      </c>
      <c r="G303" s="633">
        <v>0.8</v>
      </c>
      <c r="H303" s="633">
        <v>0.8</v>
      </c>
    </row>
    <row r="304" spans="1:8" s="632" customFormat="1" ht="32.1" customHeight="1">
      <c r="A304" s="622">
        <v>32</v>
      </c>
      <c r="B304" s="623" t="s">
        <v>1198</v>
      </c>
      <c r="C304" s="629">
        <v>284</v>
      </c>
      <c r="D304" s="630" t="s">
        <v>1910</v>
      </c>
      <c r="E304" s="626"/>
      <c r="F304" s="633">
        <v>0.9</v>
      </c>
      <c r="G304" s="633">
        <v>0.8</v>
      </c>
      <c r="H304" s="633">
        <v>0.8</v>
      </c>
    </row>
    <row r="305" spans="1:8" s="632" customFormat="1" ht="32.1" customHeight="1">
      <c r="A305" s="622">
        <v>32</v>
      </c>
      <c r="B305" s="623" t="s">
        <v>1198</v>
      </c>
      <c r="C305" s="629">
        <v>285</v>
      </c>
      <c r="D305" s="630" t="s">
        <v>1911</v>
      </c>
      <c r="E305" s="626"/>
      <c r="F305" s="633">
        <v>0.9</v>
      </c>
      <c r="G305" s="633">
        <v>0.8</v>
      </c>
      <c r="H305" s="633">
        <v>0.8</v>
      </c>
    </row>
    <row r="306" spans="1:8" s="632" customFormat="1" ht="32.1" customHeight="1">
      <c r="A306" s="622">
        <v>32</v>
      </c>
      <c r="B306" s="623" t="s">
        <v>1198</v>
      </c>
      <c r="C306" s="629">
        <v>286</v>
      </c>
      <c r="D306" s="630" t="s">
        <v>1639</v>
      </c>
      <c r="E306" s="626"/>
      <c r="F306" s="633">
        <v>0.9</v>
      </c>
      <c r="G306" s="633">
        <v>0.8</v>
      </c>
      <c r="H306" s="633">
        <v>0.8</v>
      </c>
    </row>
    <row r="307" spans="1:8" s="632" customFormat="1" ht="32.1" customHeight="1">
      <c r="A307" s="622">
        <v>32</v>
      </c>
      <c r="B307" s="623" t="s">
        <v>1198</v>
      </c>
      <c r="C307" s="629">
        <v>287</v>
      </c>
      <c r="D307" s="630" t="s">
        <v>1640</v>
      </c>
      <c r="E307" s="626"/>
      <c r="F307" s="633">
        <v>0.9</v>
      </c>
      <c r="G307" s="633">
        <v>0.8</v>
      </c>
      <c r="H307" s="633">
        <v>0.8</v>
      </c>
    </row>
    <row r="308" spans="1:8" s="632" customFormat="1" ht="32.1" customHeight="1">
      <c r="A308" s="622">
        <v>32</v>
      </c>
      <c r="B308" s="623" t="s">
        <v>1198</v>
      </c>
      <c r="C308" s="629">
        <v>288</v>
      </c>
      <c r="D308" s="630" t="s">
        <v>1641</v>
      </c>
      <c r="E308" s="626"/>
      <c r="F308" s="633">
        <v>0.9</v>
      </c>
      <c r="G308" s="633">
        <v>0.8</v>
      </c>
      <c r="H308" s="633">
        <v>0.8</v>
      </c>
    </row>
    <row r="309" spans="1:8" s="632" customFormat="1" ht="32.1" customHeight="1">
      <c r="A309" s="622">
        <v>32</v>
      </c>
      <c r="B309" s="623" t="s">
        <v>1198</v>
      </c>
      <c r="C309" s="629">
        <v>289</v>
      </c>
      <c r="D309" s="630" t="s">
        <v>1642</v>
      </c>
      <c r="E309" s="626"/>
      <c r="F309" s="633">
        <v>0.9</v>
      </c>
      <c r="G309" s="633">
        <v>0.8</v>
      </c>
      <c r="H309" s="633">
        <v>0.8</v>
      </c>
    </row>
    <row r="310" spans="1:8" s="632" customFormat="1" ht="32.1" customHeight="1">
      <c r="A310" s="622">
        <v>32</v>
      </c>
      <c r="B310" s="623" t="s">
        <v>1198</v>
      </c>
      <c r="C310" s="629">
        <v>290</v>
      </c>
      <c r="D310" s="630" t="s">
        <v>1643</v>
      </c>
      <c r="E310" s="626"/>
      <c r="F310" s="633">
        <v>0.9</v>
      </c>
      <c r="G310" s="633">
        <v>0.8</v>
      </c>
      <c r="H310" s="633">
        <v>0.8</v>
      </c>
    </row>
    <row r="311" spans="1:8" s="632" customFormat="1" ht="32.1" customHeight="1">
      <c r="A311" s="622">
        <v>32</v>
      </c>
      <c r="B311" s="623" t="s">
        <v>1198</v>
      </c>
      <c r="C311" s="629">
        <v>291</v>
      </c>
      <c r="D311" s="630" t="s">
        <v>1644</v>
      </c>
      <c r="E311" s="626"/>
      <c r="F311" s="633">
        <v>0.9</v>
      </c>
      <c r="G311" s="633">
        <v>0.8</v>
      </c>
      <c r="H311" s="633">
        <v>0.8</v>
      </c>
    </row>
    <row r="312" spans="1:8" s="632" customFormat="1" ht="32.1" customHeight="1">
      <c r="A312" s="622">
        <v>33</v>
      </c>
      <c r="B312" s="623" t="s">
        <v>1199</v>
      </c>
      <c r="C312" s="629">
        <v>292</v>
      </c>
      <c r="D312" s="630" t="s">
        <v>1645</v>
      </c>
      <c r="E312" s="626"/>
      <c r="F312" s="627" t="s">
        <v>2288</v>
      </c>
      <c r="G312" s="627" t="s">
        <v>2289</v>
      </c>
      <c r="H312" s="627" t="s">
        <v>2290</v>
      </c>
    </row>
    <row r="313" spans="1:8" s="632" customFormat="1" ht="32.1" customHeight="1">
      <c r="A313" s="622">
        <v>33</v>
      </c>
      <c r="B313" s="623" t="s">
        <v>1199</v>
      </c>
      <c r="C313" s="629">
        <v>293</v>
      </c>
      <c r="D313" s="630" t="s">
        <v>1646</v>
      </c>
      <c r="E313" s="626"/>
      <c r="F313" s="627" t="s">
        <v>2288</v>
      </c>
      <c r="G313" s="627" t="s">
        <v>2289</v>
      </c>
      <c r="H313" s="627" t="s">
        <v>2290</v>
      </c>
    </row>
    <row r="314" spans="1:8" s="632" customFormat="1" ht="32.1" customHeight="1">
      <c r="A314" s="622">
        <v>33</v>
      </c>
      <c r="B314" s="623" t="s">
        <v>1199</v>
      </c>
      <c r="C314" s="629">
        <v>294</v>
      </c>
      <c r="D314" s="630" t="s">
        <v>1647</v>
      </c>
      <c r="E314" s="626"/>
      <c r="F314" s="627" t="s">
        <v>2288</v>
      </c>
      <c r="G314" s="627" t="s">
        <v>2289</v>
      </c>
      <c r="H314" s="627" t="s">
        <v>2290</v>
      </c>
    </row>
    <row r="315" spans="1:8" s="632" customFormat="1" ht="32.1" customHeight="1">
      <c r="A315" s="622">
        <v>33</v>
      </c>
      <c r="B315" s="623" t="s">
        <v>1199</v>
      </c>
      <c r="C315" s="629">
        <v>295</v>
      </c>
      <c r="D315" s="630" t="s">
        <v>1648</v>
      </c>
      <c r="E315" s="626"/>
      <c r="F315" s="627" t="s">
        <v>2288</v>
      </c>
      <c r="G315" s="627" t="s">
        <v>2289</v>
      </c>
      <c r="H315" s="627" t="s">
        <v>2290</v>
      </c>
    </row>
    <row r="316" spans="1:8" s="632" customFormat="1" ht="32.1" customHeight="1">
      <c r="A316" s="622">
        <v>33</v>
      </c>
      <c r="B316" s="623" t="s">
        <v>1199</v>
      </c>
      <c r="C316" s="629">
        <v>296</v>
      </c>
      <c r="D316" s="630" t="s">
        <v>1649</v>
      </c>
      <c r="E316" s="626"/>
      <c r="F316" s="627" t="s">
        <v>2288</v>
      </c>
      <c r="G316" s="627" t="s">
        <v>2289</v>
      </c>
      <c r="H316" s="627" t="s">
        <v>2290</v>
      </c>
    </row>
    <row r="317" spans="1:8" s="632" customFormat="1" ht="32.1" customHeight="1">
      <c r="A317" s="622">
        <v>33</v>
      </c>
      <c r="B317" s="623" t="s">
        <v>1199</v>
      </c>
      <c r="C317" s="629">
        <v>297</v>
      </c>
      <c r="D317" s="630" t="s">
        <v>1650</v>
      </c>
      <c r="E317" s="626"/>
      <c r="F317" s="627" t="s">
        <v>2288</v>
      </c>
      <c r="G317" s="627" t="s">
        <v>2289</v>
      </c>
      <c r="H317" s="627" t="s">
        <v>2290</v>
      </c>
    </row>
    <row r="318" spans="1:8" s="632" customFormat="1" ht="32.1" customHeight="1">
      <c r="A318" s="622">
        <v>33</v>
      </c>
      <c r="B318" s="623" t="s">
        <v>1199</v>
      </c>
      <c r="C318" s="629">
        <v>298</v>
      </c>
      <c r="D318" s="630" t="s">
        <v>1651</v>
      </c>
      <c r="E318" s="626"/>
      <c r="F318" s="627" t="s">
        <v>2288</v>
      </c>
      <c r="G318" s="627" t="s">
        <v>2289</v>
      </c>
      <c r="H318" s="627" t="s">
        <v>2290</v>
      </c>
    </row>
    <row r="319" spans="1:8" s="632" customFormat="1" ht="32.1" customHeight="1">
      <c r="A319" s="622">
        <v>33</v>
      </c>
      <c r="B319" s="623" t="s">
        <v>1199</v>
      </c>
      <c r="C319" s="629">
        <v>299</v>
      </c>
      <c r="D319" s="630" t="s">
        <v>1977</v>
      </c>
      <c r="E319" s="626"/>
      <c r="F319" s="627" t="s">
        <v>2288</v>
      </c>
      <c r="G319" s="627" t="s">
        <v>2289</v>
      </c>
      <c r="H319" s="627" t="s">
        <v>2290</v>
      </c>
    </row>
    <row r="320" spans="1:8" s="632" customFormat="1" ht="32.1" customHeight="1">
      <c r="A320" s="622">
        <v>34</v>
      </c>
      <c r="B320" s="623" t="s">
        <v>1200</v>
      </c>
      <c r="C320" s="629">
        <v>300</v>
      </c>
      <c r="D320" s="630" t="s">
        <v>1201</v>
      </c>
      <c r="E320" s="626"/>
      <c r="F320" s="627" t="s">
        <v>2288</v>
      </c>
      <c r="G320" s="627" t="s">
        <v>2289</v>
      </c>
      <c r="H320" s="627" t="s">
        <v>2290</v>
      </c>
    </row>
    <row r="321" spans="1:8" s="632" customFormat="1" ht="32.1" customHeight="1">
      <c r="A321" s="622">
        <v>34</v>
      </c>
      <c r="B321" s="623" t="s">
        <v>1200</v>
      </c>
      <c r="C321" s="629">
        <v>301</v>
      </c>
      <c r="D321" s="630" t="s">
        <v>1652</v>
      </c>
      <c r="E321" s="626"/>
      <c r="F321" s="633">
        <v>1</v>
      </c>
      <c r="G321" s="633">
        <v>1</v>
      </c>
      <c r="H321" s="633">
        <v>1</v>
      </c>
    </row>
    <row r="322" spans="1:8" s="632" customFormat="1" ht="32.1" customHeight="1">
      <c r="A322" s="622">
        <v>34</v>
      </c>
      <c r="B322" s="623" t="s">
        <v>1200</v>
      </c>
      <c r="C322" s="629">
        <v>302</v>
      </c>
      <c r="D322" s="630" t="s">
        <v>1653</v>
      </c>
      <c r="E322" s="626"/>
      <c r="F322" s="633">
        <v>0.9</v>
      </c>
      <c r="G322" s="633">
        <v>0.8</v>
      </c>
      <c r="H322" s="633">
        <v>0.8</v>
      </c>
    </row>
    <row r="323" spans="1:8" s="632" customFormat="1" ht="32.1" customHeight="1">
      <c r="A323" s="622">
        <v>34</v>
      </c>
      <c r="B323" s="623" t="s">
        <v>1200</v>
      </c>
      <c r="C323" s="629">
        <v>303</v>
      </c>
      <c r="D323" s="630" t="s">
        <v>1654</v>
      </c>
      <c r="E323" s="626"/>
      <c r="F323" s="633">
        <v>0.9</v>
      </c>
      <c r="G323" s="633">
        <v>0.8</v>
      </c>
      <c r="H323" s="633">
        <v>0.8</v>
      </c>
    </row>
    <row r="324" spans="1:8" s="632" customFormat="1" ht="32.1" customHeight="1">
      <c r="A324" s="622">
        <v>34</v>
      </c>
      <c r="B324" s="623" t="s">
        <v>1200</v>
      </c>
      <c r="C324" s="629">
        <v>304</v>
      </c>
      <c r="D324" s="630" t="s">
        <v>1655</v>
      </c>
      <c r="E324" s="626"/>
      <c r="F324" s="633">
        <v>0.9</v>
      </c>
      <c r="G324" s="633">
        <v>0.8</v>
      </c>
      <c r="H324" s="633">
        <v>0.8</v>
      </c>
    </row>
    <row r="325" spans="1:8" s="632" customFormat="1" ht="32.1" customHeight="1">
      <c r="A325" s="622">
        <v>35</v>
      </c>
      <c r="B325" s="623" t="s">
        <v>1202</v>
      </c>
      <c r="C325" s="629">
        <v>305</v>
      </c>
      <c r="D325" s="630" t="s">
        <v>1912</v>
      </c>
      <c r="E325" s="626"/>
      <c r="F325" s="627" t="s">
        <v>2288</v>
      </c>
      <c r="G325" s="627" t="s">
        <v>2289</v>
      </c>
      <c r="H325" s="627" t="s">
        <v>2290</v>
      </c>
    </row>
    <row r="326" spans="1:8" s="632" customFormat="1" ht="32.1" customHeight="1">
      <c r="A326" s="622">
        <v>35</v>
      </c>
      <c r="B326" s="623" t="s">
        <v>1202</v>
      </c>
      <c r="C326" s="629">
        <v>306</v>
      </c>
      <c r="D326" s="630" t="s">
        <v>1913</v>
      </c>
      <c r="E326" s="626"/>
      <c r="F326" s="627" t="s">
        <v>2288</v>
      </c>
      <c r="G326" s="627" t="s">
        <v>2289</v>
      </c>
      <c r="H326" s="627" t="s">
        <v>2290</v>
      </c>
    </row>
    <row r="327" spans="1:8" s="632" customFormat="1" ht="32.1" customHeight="1">
      <c r="A327" s="622">
        <v>35</v>
      </c>
      <c r="B327" s="623" t="s">
        <v>1202</v>
      </c>
      <c r="C327" s="629">
        <v>307</v>
      </c>
      <c r="D327" s="630" t="s">
        <v>1656</v>
      </c>
      <c r="E327" s="626"/>
      <c r="F327" s="627" t="s">
        <v>2288</v>
      </c>
      <c r="G327" s="627" t="s">
        <v>2289</v>
      </c>
      <c r="H327" s="627" t="s">
        <v>2290</v>
      </c>
    </row>
    <row r="328" spans="1:8" s="632" customFormat="1" ht="32.1" customHeight="1">
      <c r="A328" s="622">
        <v>35</v>
      </c>
      <c r="B328" s="623" t="s">
        <v>1202</v>
      </c>
      <c r="C328" s="629">
        <v>308</v>
      </c>
      <c r="D328" s="630" t="s">
        <v>1914</v>
      </c>
      <c r="E328" s="626"/>
      <c r="F328" s="627" t="s">
        <v>2288</v>
      </c>
      <c r="G328" s="627" t="s">
        <v>2289</v>
      </c>
      <c r="H328" s="627" t="s">
        <v>2290</v>
      </c>
    </row>
    <row r="329" spans="1:8" s="632" customFormat="1" ht="32.1" customHeight="1">
      <c r="A329" s="622">
        <v>35</v>
      </c>
      <c r="B329" s="623" t="s">
        <v>1202</v>
      </c>
      <c r="C329" s="629">
        <v>309</v>
      </c>
      <c r="D329" s="630" t="s">
        <v>1915</v>
      </c>
      <c r="E329" s="626"/>
      <c r="F329" s="627" t="s">
        <v>2288</v>
      </c>
      <c r="G329" s="627" t="s">
        <v>2289</v>
      </c>
      <c r="H329" s="627" t="s">
        <v>2290</v>
      </c>
    </row>
    <row r="330" spans="1:8" s="632" customFormat="1" ht="32.1" customHeight="1">
      <c r="A330" s="622">
        <v>35</v>
      </c>
      <c r="B330" s="623" t="s">
        <v>1202</v>
      </c>
      <c r="C330" s="629">
        <v>310</v>
      </c>
      <c r="D330" s="630" t="s">
        <v>1916</v>
      </c>
      <c r="E330" s="626"/>
      <c r="F330" s="627" t="s">
        <v>2288</v>
      </c>
      <c r="G330" s="627" t="s">
        <v>2289</v>
      </c>
      <c r="H330" s="627" t="s">
        <v>2290</v>
      </c>
    </row>
    <row r="331" spans="1:8" s="632" customFormat="1" ht="32.1" customHeight="1">
      <c r="A331" s="622">
        <v>35</v>
      </c>
      <c r="B331" s="623" t="s">
        <v>1202</v>
      </c>
      <c r="C331" s="629">
        <v>311</v>
      </c>
      <c r="D331" s="630" t="s">
        <v>1203</v>
      </c>
      <c r="E331" s="626"/>
      <c r="F331" s="627" t="s">
        <v>2288</v>
      </c>
      <c r="G331" s="627" t="s">
        <v>2289</v>
      </c>
      <c r="H331" s="627" t="s">
        <v>2290</v>
      </c>
    </row>
    <row r="332" spans="1:8" s="632" customFormat="1" ht="32.1" customHeight="1">
      <c r="A332" s="622">
        <v>35</v>
      </c>
      <c r="B332" s="623" t="s">
        <v>1202</v>
      </c>
      <c r="C332" s="629">
        <v>312</v>
      </c>
      <c r="D332" s="630" t="s">
        <v>1204</v>
      </c>
      <c r="E332" s="626"/>
      <c r="F332" s="627" t="s">
        <v>2288</v>
      </c>
      <c r="G332" s="627" t="s">
        <v>2289</v>
      </c>
      <c r="H332" s="627" t="s">
        <v>2290</v>
      </c>
    </row>
    <row r="333" spans="1:8" s="632" customFormat="1" ht="32.1" customHeight="1">
      <c r="A333" s="622">
        <v>35</v>
      </c>
      <c r="B333" s="623" t="s">
        <v>1202</v>
      </c>
      <c r="C333" s="629">
        <v>313</v>
      </c>
      <c r="D333" s="630" t="s">
        <v>1505</v>
      </c>
      <c r="E333" s="626"/>
      <c r="F333" s="627" t="s">
        <v>2288</v>
      </c>
      <c r="G333" s="627" t="s">
        <v>2289</v>
      </c>
      <c r="H333" s="627" t="s">
        <v>2290</v>
      </c>
    </row>
    <row r="334" spans="1:8" s="632" customFormat="1" ht="32.1" customHeight="1">
      <c r="A334" s="622">
        <v>36</v>
      </c>
      <c r="B334" s="623" t="s">
        <v>1205</v>
      </c>
      <c r="C334" s="629">
        <v>314</v>
      </c>
      <c r="D334" s="630" t="s">
        <v>1917</v>
      </c>
      <c r="E334" s="626"/>
      <c r="F334" s="633">
        <v>1</v>
      </c>
      <c r="G334" s="633">
        <v>1</v>
      </c>
      <c r="H334" s="633">
        <v>1</v>
      </c>
    </row>
    <row r="335" spans="1:8" s="632" customFormat="1" ht="32.1" customHeight="1">
      <c r="A335" s="622">
        <v>36</v>
      </c>
      <c r="B335" s="623" t="s">
        <v>1205</v>
      </c>
      <c r="C335" s="629">
        <v>315</v>
      </c>
      <c r="D335" s="630" t="s">
        <v>1657</v>
      </c>
      <c r="E335" s="626"/>
      <c r="F335" s="627" t="s">
        <v>2288</v>
      </c>
      <c r="G335" s="627" t="s">
        <v>2289</v>
      </c>
      <c r="H335" s="627" t="s">
        <v>2290</v>
      </c>
    </row>
    <row r="336" spans="1:8" s="632" customFormat="1" ht="42.75">
      <c r="A336" s="622">
        <v>36</v>
      </c>
      <c r="B336" s="623" t="s">
        <v>1205</v>
      </c>
      <c r="C336" s="629">
        <v>316</v>
      </c>
      <c r="D336" s="630" t="s">
        <v>1658</v>
      </c>
      <c r="E336" s="626"/>
      <c r="F336" s="631">
        <v>1</v>
      </c>
      <c r="G336" s="631">
        <v>1</v>
      </c>
      <c r="H336" s="631">
        <v>1</v>
      </c>
    </row>
    <row r="337" spans="1:8" s="632" customFormat="1" ht="42.75">
      <c r="A337" s="622">
        <v>36</v>
      </c>
      <c r="B337" s="623" t="s">
        <v>1205</v>
      </c>
      <c r="C337" s="629">
        <v>317</v>
      </c>
      <c r="D337" s="630" t="s">
        <v>1918</v>
      </c>
      <c r="E337" s="626"/>
      <c r="F337" s="627" t="s">
        <v>2288</v>
      </c>
      <c r="G337" s="627" t="s">
        <v>2296</v>
      </c>
      <c r="H337" s="627" t="s">
        <v>2290</v>
      </c>
    </row>
    <row r="338" spans="1:8" s="632" customFormat="1" ht="42.75">
      <c r="A338" s="622">
        <v>36</v>
      </c>
      <c r="B338" s="623" t="s">
        <v>1205</v>
      </c>
      <c r="C338" s="629">
        <v>318</v>
      </c>
      <c r="D338" s="630" t="s">
        <v>1659</v>
      </c>
      <c r="E338" s="626"/>
      <c r="F338" s="627" t="s">
        <v>2288</v>
      </c>
      <c r="G338" s="627" t="s">
        <v>2289</v>
      </c>
      <c r="H338" s="627" t="s">
        <v>2290</v>
      </c>
    </row>
    <row r="339" spans="1:8" s="632" customFormat="1" ht="32.1" customHeight="1">
      <c r="A339" s="622">
        <v>36</v>
      </c>
      <c r="B339" s="623" t="s">
        <v>1205</v>
      </c>
      <c r="C339" s="629">
        <v>319</v>
      </c>
      <c r="D339" s="630" t="s">
        <v>1509</v>
      </c>
      <c r="E339" s="626"/>
      <c r="F339" s="627" t="s">
        <v>2288</v>
      </c>
      <c r="G339" s="627" t="s">
        <v>2289</v>
      </c>
      <c r="H339" s="627" t="s">
        <v>2290</v>
      </c>
    </row>
    <row r="340" spans="1:8" s="632" customFormat="1" ht="32.1" customHeight="1">
      <c r="A340" s="622">
        <v>36</v>
      </c>
      <c r="B340" s="623" t="s">
        <v>1205</v>
      </c>
      <c r="C340" s="629">
        <v>320</v>
      </c>
      <c r="D340" s="630" t="s">
        <v>1660</v>
      </c>
      <c r="E340" s="626"/>
      <c r="F340" s="633">
        <v>1</v>
      </c>
      <c r="G340" s="633">
        <v>0.5</v>
      </c>
      <c r="H340" s="633">
        <v>0.5</v>
      </c>
    </row>
    <row r="341" spans="1:8" s="632" customFormat="1" ht="57">
      <c r="A341" s="622">
        <v>36</v>
      </c>
      <c r="B341" s="623" t="s">
        <v>1205</v>
      </c>
      <c r="C341" s="629">
        <v>321</v>
      </c>
      <c r="D341" s="630" t="s">
        <v>1978</v>
      </c>
      <c r="E341" s="626"/>
      <c r="F341" s="627" t="s">
        <v>2288</v>
      </c>
      <c r="G341" s="631">
        <v>0</v>
      </c>
      <c r="H341" s="631">
        <v>0</v>
      </c>
    </row>
    <row r="342" spans="1:8" s="632" customFormat="1" ht="32.1" customHeight="1">
      <c r="A342" s="622">
        <v>36</v>
      </c>
      <c r="B342" s="623" t="s">
        <v>1205</v>
      </c>
      <c r="C342" s="629">
        <v>322</v>
      </c>
      <c r="D342" s="630" t="s">
        <v>1979</v>
      </c>
      <c r="E342" s="626"/>
      <c r="F342" s="633">
        <v>0.9</v>
      </c>
      <c r="G342" s="633">
        <v>0.8</v>
      </c>
      <c r="H342" s="633">
        <v>0.8</v>
      </c>
    </row>
    <row r="343" spans="1:8" s="632" customFormat="1" ht="32.1" customHeight="1">
      <c r="A343" s="622">
        <v>36</v>
      </c>
      <c r="B343" s="623" t="s">
        <v>1205</v>
      </c>
      <c r="C343" s="629">
        <v>323</v>
      </c>
      <c r="D343" s="630" t="s">
        <v>1980</v>
      </c>
      <c r="E343" s="626"/>
      <c r="F343" s="633">
        <v>0.9</v>
      </c>
      <c r="G343" s="633">
        <v>0.8</v>
      </c>
      <c r="H343" s="633">
        <v>0.8</v>
      </c>
    </row>
    <row r="344" spans="1:8" s="632" customFormat="1" ht="32.1" customHeight="1">
      <c r="A344" s="622">
        <v>36</v>
      </c>
      <c r="B344" s="623" t="s">
        <v>1205</v>
      </c>
      <c r="C344" s="629">
        <v>324</v>
      </c>
      <c r="D344" s="630" t="s">
        <v>1981</v>
      </c>
      <c r="E344" s="626"/>
      <c r="F344" s="633">
        <v>0.9</v>
      </c>
      <c r="G344" s="633">
        <v>0.8</v>
      </c>
      <c r="H344" s="633">
        <v>0.8</v>
      </c>
    </row>
    <row r="345" spans="1:8" s="632" customFormat="1" ht="42.75" customHeight="1">
      <c r="A345" s="622">
        <v>37</v>
      </c>
      <c r="B345" s="623" t="s">
        <v>1510</v>
      </c>
      <c r="C345" s="629">
        <v>325</v>
      </c>
      <c r="D345" s="630" t="s">
        <v>2272</v>
      </c>
      <c r="E345" s="626"/>
      <c r="F345" s="627" t="s">
        <v>2288</v>
      </c>
      <c r="G345" s="627" t="s">
        <v>2289</v>
      </c>
      <c r="H345" s="627" t="s">
        <v>2290</v>
      </c>
    </row>
    <row r="346" spans="1:8" s="632" customFormat="1" ht="42.75">
      <c r="A346" s="622">
        <v>37</v>
      </c>
      <c r="B346" s="623" t="s">
        <v>1510</v>
      </c>
      <c r="C346" s="629">
        <v>326</v>
      </c>
      <c r="D346" s="630" t="s">
        <v>1982</v>
      </c>
      <c r="E346" s="626"/>
      <c r="F346" s="627" t="s">
        <v>2288</v>
      </c>
      <c r="G346" s="627" t="s">
        <v>2289</v>
      </c>
      <c r="H346" s="627" t="s">
        <v>2290</v>
      </c>
    </row>
    <row r="347" spans="1:8" s="632" customFormat="1" ht="42.75">
      <c r="A347" s="622">
        <v>37</v>
      </c>
      <c r="B347" s="623" t="s">
        <v>1510</v>
      </c>
      <c r="C347" s="629">
        <v>327</v>
      </c>
      <c r="D347" s="630" t="s">
        <v>1983</v>
      </c>
      <c r="E347" s="626"/>
      <c r="F347" s="627" t="s">
        <v>2288</v>
      </c>
      <c r="G347" s="627" t="s">
        <v>2289</v>
      </c>
      <c r="H347" s="627" t="s">
        <v>2290</v>
      </c>
    </row>
    <row r="348" spans="1:8" s="632" customFormat="1" ht="42.75">
      <c r="A348" s="622">
        <v>37</v>
      </c>
      <c r="B348" s="623" t="s">
        <v>1510</v>
      </c>
      <c r="C348" s="629">
        <v>328</v>
      </c>
      <c r="D348" s="630" t="s">
        <v>1984</v>
      </c>
      <c r="E348" s="626"/>
      <c r="F348" s="627" t="s">
        <v>2288</v>
      </c>
      <c r="G348" s="627" t="s">
        <v>2289</v>
      </c>
      <c r="H348" s="627" t="s">
        <v>2290</v>
      </c>
    </row>
    <row r="349" spans="1:8" s="632" customFormat="1" ht="46.5" customHeight="1">
      <c r="A349" s="622">
        <v>37</v>
      </c>
      <c r="B349" s="623" t="s">
        <v>1510</v>
      </c>
      <c r="C349" s="629">
        <v>329</v>
      </c>
      <c r="D349" s="630" t="s">
        <v>1996</v>
      </c>
      <c r="E349" s="626"/>
      <c r="F349" s="627" t="s">
        <v>2288</v>
      </c>
      <c r="G349" s="627" t="s">
        <v>2289</v>
      </c>
      <c r="H349" s="627" t="s">
        <v>2290</v>
      </c>
    </row>
    <row r="350" spans="1:8" s="632" customFormat="1" ht="46.5" customHeight="1">
      <c r="A350" s="622">
        <v>37</v>
      </c>
      <c r="B350" s="623" t="s">
        <v>1510</v>
      </c>
      <c r="C350" s="629">
        <v>330</v>
      </c>
      <c r="D350" s="630" t="s">
        <v>1985</v>
      </c>
      <c r="E350" s="626"/>
      <c r="F350" s="627" t="s">
        <v>2288</v>
      </c>
      <c r="G350" s="627" t="s">
        <v>2289</v>
      </c>
      <c r="H350" s="627" t="s">
        <v>2290</v>
      </c>
    </row>
    <row r="351" spans="1:8" s="632" customFormat="1" ht="46.5" customHeight="1">
      <c r="A351" s="622">
        <v>37</v>
      </c>
      <c r="B351" s="623" t="s">
        <v>1510</v>
      </c>
      <c r="C351" s="629">
        <v>331</v>
      </c>
      <c r="D351" s="630" t="s">
        <v>1986</v>
      </c>
      <c r="E351" s="626"/>
      <c r="F351" s="627" t="s">
        <v>2288</v>
      </c>
      <c r="G351" s="627" t="s">
        <v>2289</v>
      </c>
      <c r="H351" s="627" t="s">
        <v>2290</v>
      </c>
    </row>
    <row r="352" spans="1:8" s="632" customFormat="1" ht="32.1" customHeight="1">
      <c r="A352" s="622">
        <v>37</v>
      </c>
      <c r="B352" s="623" t="s">
        <v>1510</v>
      </c>
      <c r="C352" s="629">
        <v>332</v>
      </c>
      <c r="D352" s="630" t="s">
        <v>2274</v>
      </c>
      <c r="E352" s="626"/>
      <c r="F352" s="627" t="s">
        <v>2288</v>
      </c>
      <c r="G352" s="627" t="s">
        <v>2289</v>
      </c>
      <c r="H352" s="627" t="s">
        <v>2290</v>
      </c>
    </row>
    <row r="353" spans="1:8" s="632" customFormat="1" ht="32.1" customHeight="1">
      <c r="A353" s="622">
        <v>37</v>
      </c>
      <c r="B353" s="623" t="s">
        <v>1510</v>
      </c>
      <c r="C353" s="629">
        <v>333</v>
      </c>
      <c r="D353" s="630" t="s">
        <v>2277</v>
      </c>
      <c r="E353" s="626"/>
      <c r="F353" s="627" t="s">
        <v>2288</v>
      </c>
      <c r="G353" s="627" t="s">
        <v>2289</v>
      </c>
      <c r="H353" s="627" t="s">
        <v>2290</v>
      </c>
    </row>
    <row r="354" spans="1:8" s="632" customFormat="1" ht="32.1" customHeight="1">
      <c r="A354" s="622">
        <v>37</v>
      </c>
      <c r="B354" s="623" t="s">
        <v>1510</v>
      </c>
      <c r="C354" s="629">
        <v>334</v>
      </c>
      <c r="D354" s="630" t="s">
        <v>2278</v>
      </c>
      <c r="E354" s="626"/>
      <c r="F354" s="627" t="s">
        <v>2288</v>
      </c>
      <c r="G354" s="627" t="s">
        <v>2289</v>
      </c>
      <c r="H354" s="627" t="s">
        <v>2290</v>
      </c>
    </row>
    <row r="355" spans="1:8" s="632" customFormat="1" ht="32.1" customHeight="1">
      <c r="A355" s="622">
        <v>37</v>
      </c>
      <c r="B355" s="623" t="s">
        <v>1510</v>
      </c>
      <c r="C355" s="629">
        <v>335</v>
      </c>
      <c r="D355" s="630" t="s">
        <v>1997</v>
      </c>
      <c r="E355" s="626"/>
      <c r="F355" s="627" t="s">
        <v>2288</v>
      </c>
      <c r="G355" s="627" t="s">
        <v>2289</v>
      </c>
      <c r="H355" s="627" t="s">
        <v>2290</v>
      </c>
    </row>
    <row r="356" spans="1:8" s="632" customFormat="1" ht="32.1" customHeight="1">
      <c r="A356" s="622">
        <v>37</v>
      </c>
      <c r="B356" s="623" t="s">
        <v>1510</v>
      </c>
      <c r="C356" s="629">
        <v>336</v>
      </c>
      <c r="D356" s="630" t="s">
        <v>1987</v>
      </c>
      <c r="E356" s="626"/>
      <c r="F356" s="627" t="s">
        <v>2288</v>
      </c>
      <c r="G356" s="627" t="s">
        <v>2289</v>
      </c>
      <c r="H356" s="627" t="s">
        <v>2290</v>
      </c>
    </row>
    <row r="357" spans="1:8" s="632" customFormat="1" ht="32.1" customHeight="1">
      <c r="A357" s="622">
        <v>37</v>
      </c>
      <c r="B357" s="623" t="s">
        <v>1510</v>
      </c>
      <c r="C357" s="629">
        <v>337</v>
      </c>
      <c r="D357" s="630" t="s">
        <v>1988</v>
      </c>
      <c r="E357" s="626"/>
      <c r="F357" s="627" t="s">
        <v>2288</v>
      </c>
      <c r="G357" s="627" t="s">
        <v>2289</v>
      </c>
      <c r="H357" s="627" t="s">
        <v>2290</v>
      </c>
    </row>
    <row r="358" spans="1:8" s="632" customFormat="1" ht="32.1" customHeight="1">
      <c r="A358" s="622">
        <v>37</v>
      </c>
      <c r="B358" s="623" t="s">
        <v>1510</v>
      </c>
      <c r="C358" s="629">
        <v>338</v>
      </c>
      <c r="D358" s="630" t="s">
        <v>1511</v>
      </c>
      <c r="E358" s="626"/>
      <c r="F358" s="627" t="s">
        <v>2288</v>
      </c>
      <c r="G358" s="627" t="s">
        <v>2289</v>
      </c>
      <c r="H358" s="627" t="s">
        <v>2290</v>
      </c>
    </row>
    <row r="359" spans="1:8" s="632" customFormat="1" ht="42.75">
      <c r="A359" s="622">
        <v>37</v>
      </c>
      <c r="B359" s="623" t="s">
        <v>1510</v>
      </c>
      <c r="C359" s="629">
        <v>339</v>
      </c>
      <c r="D359" s="630" t="s">
        <v>1919</v>
      </c>
      <c r="E359" s="626"/>
      <c r="F359" s="627" t="s">
        <v>2288</v>
      </c>
      <c r="G359" s="627" t="s">
        <v>2289</v>
      </c>
      <c r="H359" s="627" t="s">
        <v>2290</v>
      </c>
    </row>
    <row r="360" spans="1:8" s="632" customFormat="1" ht="57">
      <c r="A360" s="622">
        <v>37</v>
      </c>
      <c r="B360" s="623" t="s">
        <v>1510</v>
      </c>
      <c r="C360" s="629">
        <v>340</v>
      </c>
      <c r="D360" s="630" t="s">
        <v>1920</v>
      </c>
      <c r="E360" s="626"/>
      <c r="F360" s="627" t="s">
        <v>2288</v>
      </c>
      <c r="G360" s="627" t="s">
        <v>2289</v>
      </c>
      <c r="H360" s="627" t="s">
        <v>2290</v>
      </c>
    </row>
    <row r="361" spans="1:8" s="632" customFormat="1" ht="32.1" customHeight="1">
      <c r="A361" s="622">
        <v>37</v>
      </c>
      <c r="B361" s="623" t="s">
        <v>1510</v>
      </c>
      <c r="C361" s="629">
        <v>341</v>
      </c>
      <c r="D361" s="630" t="s">
        <v>1512</v>
      </c>
      <c r="E361" s="626"/>
      <c r="F361" s="627" t="s">
        <v>2288</v>
      </c>
      <c r="G361" s="627" t="s">
        <v>2289</v>
      </c>
      <c r="H361" s="627" t="s">
        <v>2290</v>
      </c>
    </row>
    <row r="362" spans="1:8" s="632" customFormat="1" ht="42.75">
      <c r="A362" s="622">
        <v>37</v>
      </c>
      <c r="B362" s="623" t="s">
        <v>1510</v>
      </c>
      <c r="C362" s="629">
        <v>342</v>
      </c>
      <c r="D362" s="630" t="s">
        <v>1921</v>
      </c>
      <c r="E362" s="626"/>
      <c r="F362" s="627" t="s">
        <v>2288</v>
      </c>
      <c r="G362" s="627" t="s">
        <v>2289</v>
      </c>
      <c r="H362" s="627" t="s">
        <v>2290</v>
      </c>
    </row>
    <row r="363" spans="1:8" s="632" customFormat="1" ht="32.1" customHeight="1">
      <c r="A363" s="622">
        <v>38</v>
      </c>
      <c r="B363" s="623" t="s">
        <v>1990</v>
      </c>
      <c r="C363" s="629">
        <v>343</v>
      </c>
      <c r="D363" s="630" t="s">
        <v>1989</v>
      </c>
      <c r="E363" s="626"/>
      <c r="F363" s="627" t="s">
        <v>2288</v>
      </c>
      <c r="G363" s="627" t="s">
        <v>2289</v>
      </c>
      <c r="H363" s="627" t="s">
        <v>2290</v>
      </c>
    </row>
    <row r="364" spans="1:8" s="621" customFormat="1" ht="25.5" customHeight="1">
      <c r="A364" s="879" t="s">
        <v>2297</v>
      </c>
      <c r="B364" s="879"/>
      <c r="C364" s="879"/>
      <c r="D364" s="879"/>
      <c r="E364" s="879"/>
      <c r="F364" s="879"/>
      <c r="G364" s="879"/>
      <c r="H364" s="879"/>
    </row>
    <row r="365" spans="1:8" s="632" customFormat="1" ht="32.1" customHeight="1">
      <c r="A365" s="622">
        <v>2</v>
      </c>
      <c r="B365" s="623" t="s">
        <v>1103</v>
      </c>
      <c r="C365" s="629">
        <v>1</v>
      </c>
      <c r="D365" s="630" t="s">
        <v>1451</v>
      </c>
      <c r="E365" s="626"/>
      <c r="F365" s="627" t="s">
        <v>2288</v>
      </c>
      <c r="G365" s="627" t="s">
        <v>2289</v>
      </c>
      <c r="H365" s="627" t="s">
        <v>2290</v>
      </c>
    </row>
    <row r="366" spans="1:8" s="632" customFormat="1" ht="32.1" customHeight="1">
      <c r="A366" s="622">
        <v>2</v>
      </c>
      <c r="B366" s="623" t="s">
        <v>1103</v>
      </c>
      <c r="C366" s="629">
        <v>2</v>
      </c>
      <c r="D366" s="630" t="s">
        <v>1452</v>
      </c>
      <c r="E366" s="626"/>
      <c r="F366" s="627" t="s">
        <v>2288</v>
      </c>
      <c r="G366" s="627" t="s">
        <v>2289</v>
      </c>
      <c r="H366" s="627" t="s">
        <v>2290</v>
      </c>
    </row>
    <row r="367" spans="1:8" s="632" customFormat="1" ht="32.1" customHeight="1">
      <c r="A367" s="622">
        <v>2</v>
      </c>
      <c r="B367" s="623" t="s">
        <v>1103</v>
      </c>
      <c r="C367" s="629">
        <v>3</v>
      </c>
      <c r="D367" s="630" t="s">
        <v>1518</v>
      </c>
      <c r="E367" s="626"/>
      <c r="F367" s="633">
        <v>1</v>
      </c>
      <c r="G367" s="633">
        <v>0.9</v>
      </c>
      <c r="H367" s="633">
        <v>1</v>
      </c>
    </row>
    <row r="368" spans="1:8" s="632" customFormat="1" ht="32.1" customHeight="1">
      <c r="A368" s="622">
        <v>2</v>
      </c>
      <c r="B368" s="623" t="s">
        <v>1103</v>
      </c>
      <c r="C368" s="629">
        <v>4</v>
      </c>
      <c r="D368" s="630" t="s">
        <v>1519</v>
      </c>
      <c r="E368" s="626"/>
      <c r="F368" s="633">
        <v>1</v>
      </c>
      <c r="G368" s="633">
        <v>0.9</v>
      </c>
      <c r="H368" s="633">
        <v>1</v>
      </c>
    </row>
    <row r="369" spans="1:8" s="632" customFormat="1" ht="32.1" customHeight="1">
      <c r="A369" s="622">
        <v>2</v>
      </c>
      <c r="B369" s="623" t="s">
        <v>1103</v>
      </c>
      <c r="C369" s="629">
        <v>5</v>
      </c>
      <c r="D369" s="630" t="s">
        <v>1108</v>
      </c>
      <c r="E369" s="626"/>
      <c r="F369" s="633">
        <v>1</v>
      </c>
      <c r="G369" s="633">
        <v>1</v>
      </c>
      <c r="H369" s="633">
        <v>1</v>
      </c>
    </row>
    <row r="370" spans="1:8" s="632" customFormat="1" ht="32.1" customHeight="1">
      <c r="A370" s="622">
        <v>2</v>
      </c>
      <c r="B370" s="623" t="s">
        <v>1103</v>
      </c>
      <c r="C370" s="629">
        <v>6</v>
      </c>
      <c r="D370" s="630" t="s">
        <v>1453</v>
      </c>
      <c r="E370" s="626"/>
      <c r="F370" s="633">
        <v>1</v>
      </c>
      <c r="G370" s="633">
        <v>1</v>
      </c>
      <c r="H370" s="633">
        <v>1</v>
      </c>
    </row>
    <row r="371" spans="1:8" s="632" customFormat="1" ht="32.1" customHeight="1">
      <c r="A371" s="622">
        <v>2</v>
      </c>
      <c r="B371" s="623" t="s">
        <v>1103</v>
      </c>
      <c r="C371" s="629">
        <v>7</v>
      </c>
      <c r="D371" s="630" t="s">
        <v>1454</v>
      </c>
      <c r="E371" s="626"/>
      <c r="F371" s="633">
        <v>0.5</v>
      </c>
      <c r="G371" s="633">
        <v>0.5</v>
      </c>
      <c r="H371" s="633">
        <v>1</v>
      </c>
    </row>
    <row r="372" spans="1:8" s="632" customFormat="1" ht="32.1" customHeight="1">
      <c r="A372" s="622">
        <v>3</v>
      </c>
      <c r="B372" s="623" t="s">
        <v>1110</v>
      </c>
      <c r="C372" s="629">
        <v>8</v>
      </c>
      <c r="D372" s="630" t="s">
        <v>1111</v>
      </c>
      <c r="E372" s="626"/>
      <c r="F372" s="627" t="s">
        <v>2288</v>
      </c>
      <c r="G372" s="627" t="s">
        <v>2289</v>
      </c>
      <c r="H372" s="627" t="s">
        <v>2290</v>
      </c>
    </row>
    <row r="373" spans="1:8" s="632" customFormat="1" ht="32.1" customHeight="1">
      <c r="A373" s="622">
        <v>4</v>
      </c>
      <c r="B373" s="623" t="s">
        <v>1113</v>
      </c>
      <c r="C373" s="629">
        <v>9</v>
      </c>
      <c r="D373" s="630" t="s">
        <v>1455</v>
      </c>
      <c r="E373" s="626"/>
      <c r="F373" s="627" t="s">
        <v>2288</v>
      </c>
      <c r="G373" s="627" t="s">
        <v>2289</v>
      </c>
      <c r="H373" s="627" t="s">
        <v>2290</v>
      </c>
    </row>
    <row r="374" spans="1:8" s="632" customFormat="1" ht="32.1" customHeight="1">
      <c r="A374" s="622">
        <v>5</v>
      </c>
      <c r="B374" s="623" t="s">
        <v>1116</v>
      </c>
      <c r="C374" s="629">
        <v>10</v>
      </c>
      <c r="D374" s="630" t="s">
        <v>1991</v>
      </c>
      <c r="E374" s="626"/>
      <c r="F374" s="627" t="s">
        <v>2288</v>
      </c>
      <c r="G374" s="627" t="s">
        <v>2289</v>
      </c>
      <c r="H374" s="627" t="s">
        <v>2290</v>
      </c>
    </row>
    <row r="375" spans="1:8" s="632" customFormat="1" ht="32.1" customHeight="1">
      <c r="A375" s="622">
        <v>5</v>
      </c>
      <c r="B375" s="623" t="s">
        <v>1116</v>
      </c>
      <c r="C375" s="629">
        <v>11</v>
      </c>
      <c r="D375" s="630" t="s">
        <v>1992</v>
      </c>
      <c r="E375" s="626"/>
      <c r="F375" s="627" t="s">
        <v>2288</v>
      </c>
      <c r="G375" s="627" t="s">
        <v>2289</v>
      </c>
      <c r="H375" s="627" t="s">
        <v>2290</v>
      </c>
    </row>
    <row r="376" spans="1:8" s="632" customFormat="1" ht="32.1" customHeight="1">
      <c r="A376" s="622">
        <v>6</v>
      </c>
      <c r="B376" s="623" t="s">
        <v>1118</v>
      </c>
      <c r="C376" s="629">
        <v>12</v>
      </c>
      <c r="D376" s="630" t="s">
        <v>1456</v>
      </c>
      <c r="E376" s="626"/>
      <c r="F376" s="627" t="s">
        <v>2288</v>
      </c>
      <c r="G376" s="627" t="s">
        <v>2289</v>
      </c>
      <c r="H376" s="627" t="s">
        <v>2290</v>
      </c>
    </row>
    <row r="377" spans="1:8" s="632" customFormat="1" ht="32.1" customHeight="1">
      <c r="A377" s="622">
        <v>7</v>
      </c>
      <c r="B377" s="623" t="s">
        <v>1119</v>
      </c>
      <c r="C377" s="629">
        <v>13</v>
      </c>
      <c r="D377" s="630" t="s">
        <v>1457</v>
      </c>
      <c r="E377" s="626"/>
      <c r="F377" s="627" t="s">
        <v>2288</v>
      </c>
      <c r="G377" s="627" t="s">
        <v>2289</v>
      </c>
      <c r="H377" s="627" t="s">
        <v>2290</v>
      </c>
    </row>
    <row r="378" spans="1:8" s="632" customFormat="1" ht="32.1" customHeight="1">
      <c r="A378" s="622">
        <v>8</v>
      </c>
      <c r="B378" s="623" t="s">
        <v>1121</v>
      </c>
      <c r="C378" s="629">
        <v>14</v>
      </c>
      <c r="D378" s="630" t="s">
        <v>1458</v>
      </c>
      <c r="E378" s="626"/>
      <c r="F378" s="627" t="s">
        <v>2288</v>
      </c>
      <c r="G378" s="627" t="s">
        <v>2289</v>
      </c>
      <c r="H378" s="627" t="s">
        <v>2290</v>
      </c>
    </row>
    <row r="379" spans="1:8" s="632" customFormat="1" ht="32.1" customHeight="1">
      <c r="A379" s="622">
        <v>8</v>
      </c>
      <c r="B379" s="623" t="s">
        <v>1121</v>
      </c>
      <c r="C379" s="629">
        <v>15</v>
      </c>
      <c r="D379" s="630" t="s">
        <v>1459</v>
      </c>
      <c r="E379" s="626"/>
      <c r="F379" s="627" t="s">
        <v>2288</v>
      </c>
      <c r="G379" s="627" t="s">
        <v>2289</v>
      </c>
      <c r="H379" s="627" t="s">
        <v>2290</v>
      </c>
    </row>
    <row r="380" spans="1:8" s="632" customFormat="1" ht="32.1" customHeight="1">
      <c r="A380" s="622">
        <v>8</v>
      </c>
      <c r="B380" s="623" t="s">
        <v>1121</v>
      </c>
      <c r="C380" s="629">
        <v>16</v>
      </c>
      <c r="D380" s="630" t="s">
        <v>1460</v>
      </c>
      <c r="E380" s="626"/>
      <c r="F380" s="627" t="s">
        <v>2288</v>
      </c>
      <c r="G380" s="627" t="s">
        <v>2289</v>
      </c>
      <c r="H380" s="627" t="s">
        <v>2290</v>
      </c>
    </row>
    <row r="381" spans="1:8" s="632" customFormat="1" ht="32.1" customHeight="1">
      <c r="A381" s="622">
        <v>9</v>
      </c>
      <c r="B381" s="623" t="s">
        <v>1122</v>
      </c>
      <c r="C381" s="629">
        <v>17</v>
      </c>
      <c r="D381" s="630" t="s">
        <v>1461</v>
      </c>
      <c r="E381" s="626"/>
      <c r="F381" s="633">
        <v>0.95</v>
      </c>
      <c r="G381" s="633">
        <v>0.8</v>
      </c>
      <c r="H381" s="633">
        <v>0.9</v>
      </c>
    </row>
    <row r="382" spans="1:8" s="632" customFormat="1" ht="32.1" customHeight="1">
      <c r="A382" s="622">
        <v>9</v>
      </c>
      <c r="B382" s="623" t="s">
        <v>1122</v>
      </c>
      <c r="C382" s="629">
        <v>18</v>
      </c>
      <c r="D382" s="630" t="s">
        <v>1462</v>
      </c>
      <c r="E382" s="626"/>
      <c r="F382" s="633">
        <v>0.95</v>
      </c>
      <c r="G382" s="633">
        <v>0.8</v>
      </c>
      <c r="H382" s="633">
        <v>0.9</v>
      </c>
    </row>
    <row r="383" spans="1:8" s="632" customFormat="1" ht="32.1" customHeight="1">
      <c r="A383" s="622">
        <v>10</v>
      </c>
      <c r="B383" s="623" t="s">
        <v>1123</v>
      </c>
      <c r="C383" s="629">
        <v>19</v>
      </c>
      <c r="D383" s="630" t="s">
        <v>1463</v>
      </c>
      <c r="E383" s="626"/>
      <c r="F383" s="633">
        <v>0.95</v>
      </c>
      <c r="G383" s="633">
        <v>0.8</v>
      </c>
      <c r="H383" s="633">
        <v>0.9</v>
      </c>
    </row>
    <row r="384" spans="1:8" s="632" customFormat="1" ht="32.1" customHeight="1">
      <c r="A384" s="622">
        <v>11</v>
      </c>
      <c r="B384" s="623" t="s">
        <v>1124</v>
      </c>
      <c r="C384" s="629">
        <v>20</v>
      </c>
      <c r="D384" s="630" t="s">
        <v>1125</v>
      </c>
      <c r="E384" s="626"/>
      <c r="F384" s="627" t="s">
        <v>2288</v>
      </c>
      <c r="G384" s="627" t="s">
        <v>2289</v>
      </c>
      <c r="H384" s="627" t="s">
        <v>2290</v>
      </c>
    </row>
    <row r="385" spans="1:8" s="632" customFormat="1" ht="32.1" customHeight="1">
      <c r="A385" s="622">
        <v>11</v>
      </c>
      <c r="B385" s="623" t="s">
        <v>1124</v>
      </c>
      <c r="C385" s="629">
        <v>21</v>
      </c>
      <c r="D385" s="630" t="s">
        <v>1126</v>
      </c>
      <c r="E385" s="626"/>
      <c r="F385" s="627" t="s">
        <v>2288</v>
      </c>
      <c r="G385" s="627" t="s">
        <v>2289</v>
      </c>
      <c r="H385" s="627" t="s">
        <v>2290</v>
      </c>
    </row>
    <row r="386" spans="1:8" s="632" customFormat="1" ht="32.1" customHeight="1">
      <c r="A386" s="622">
        <v>12</v>
      </c>
      <c r="B386" s="623" t="s">
        <v>1127</v>
      </c>
      <c r="C386" s="629">
        <v>22</v>
      </c>
      <c r="D386" s="630" t="s">
        <v>1464</v>
      </c>
      <c r="E386" s="626"/>
      <c r="F386" s="627" t="s">
        <v>2288</v>
      </c>
      <c r="G386" s="627" t="s">
        <v>2289</v>
      </c>
      <c r="H386" s="627" t="s">
        <v>2290</v>
      </c>
    </row>
    <row r="387" spans="1:8" s="632" customFormat="1" ht="32.1" customHeight="1">
      <c r="A387" s="622">
        <v>12</v>
      </c>
      <c r="B387" s="623" t="s">
        <v>1127</v>
      </c>
      <c r="C387" s="629">
        <v>23</v>
      </c>
      <c r="D387" s="630" t="s">
        <v>1922</v>
      </c>
      <c r="E387" s="626"/>
      <c r="F387" s="627" t="s">
        <v>2288</v>
      </c>
      <c r="G387" s="627" t="s">
        <v>2289</v>
      </c>
      <c r="H387" s="627" t="s">
        <v>2290</v>
      </c>
    </row>
    <row r="388" spans="1:8" s="632" customFormat="1" ht="32.1" customHeight="1">
      <c r="A388" s="622">
        <v>12</v>
      </c>
      <c r="B388" s="623" t="s">
        <v>1127</v>
      </c>
      <c r="C388" s="629">
        <v>24</v>
      </c>
      <c r="D388" s="630" t="s">
        <v>1923</v>
      </c>
      <c r="E388" s="626"/>
      <c r="F388" s="627" t="s">
        <v>2288</v>
      </c>
      <c r="G388" s="627" t="s">
        <v>2289</v>
      </c>
      <c r="H388" s="627" t="s">
        <v>2290</v>
      </c>
    </row>
    <row r="389" spans="1:8" s="632" customFormat="1" ht="32.1" customHeight="1">
      <c r="A389" s="622">
        <v>12</v>
      </c>
      <c r="B389" s="623" t="s">
        <v>1127</v>
      </c>
      <c r="C389" s="629">
        <v>25</v>
      </c>
      <c r="D389" s="630" t="s">
        <v>1924</v>
      </c>
      <c r="E389" s="626"/>
      <c r="F389" s="627" t="s">
        <v>2288</v>
      </c>
      <c r="G389" s="627" t="s">
        <v>2289</v>
      </c>
      <c r="H389" s="627" t="s">
        <v>2290</v>
      </c>
    </row>
    <row r="390" spans="1:8" s="632" customFormat="1" ht="32.1" customHeight="1">
      <c r="A390" s="622">
        <v>12</v>
      </c>
      <c r="B390" s="623" t="s">
        <v>1127</v>
      </c>
      <c r="C390" s="629">
        <v>26</v>
      </c>
      <c r="D390" s="630" t="s">
        <v>1925</v>
      </c>
      <c r="E390" s="626"/>
      <c r="F390" s="627" t="s">
        <v>2288</v>
      </c>
      <c r="G390" s="627" t="s">
        <v>2289</v>
      </c>
      <c r="H390" s="627" t="s">
        <v>2290</v>
      </c>
    </row>
    <row r="391" spans="1:8" s="632" customFormat="1" ht="32.1" customHeight="1">
      <c r="A391" s="622">
        <v>12</v>
      </c>
      <c r="B391" s="623" t="s">
        <v>1127</v>
      </c>
      <c r="C391" s="629">
        <v>27</v>
      </c>
      <c r="D391" s="630" t="s">
        <v>1465</v>
      </c>
      <c r="E391" s="626"/>
      <c r="F391" s="627" t="s">
        <v>2288</v>
      </c>
      <c r="G391" s="627" t="s">
        <v>2289</v>
      </c>
      <c r="H391" s="627" t="s">
        <v>2290</v>
      </c>
    </row>
    <row r="392" spans="1:8" s="632" customFormat="1" ht="32.1" customHeight="1">
      <c r="A392" s="622">
        <v>12</v>
      </c>
      <c r="B392" s="623" t="s">
        <v>1127</v>
      </c>
      <c r="C392" s="629">
        <v>28</v>
      </c>
      <c r="D392" s="630" t="s">
        <v>1466</v>
      </c>
      <c r="E392" s="626"/>
      <c r="F392" s="627" t="s">
        <v>2288</v>
      </c>
      <c r="G392" s="627" t="s">
        <v>2289</v>
      </c>
      <c r="H392" s="627" t="s">
        <v>2290</v>
      </c>
    </row>
    <row r="393" spans="1:8" s="632" customFormat="1" ht="32.1" customHeight="1">
      <c r="A393" s="622">
        <v>12</v>
      </c>
      <c r="B393" s="623" t="s">
        <v>1127</v>
      </c>
      <c r="C393" s="629">
        <v>29</v>
      </c>
      <c r="D393" s="630" t="s">
        <v>1467</v>
      </c>
      <c r="E393" s="626"/>
      <c r="F393" s="627" t="s">
        <v>2288</v>
      </c>
      <c r="G393" s="627" t="s">
        <v>2289</v>
      </c>
      <c r="H393" s="627" t="s">
        <v>2290</v>
      </c>
    </row>
    <row r="394" spans="1:8" s="632" customFormat="1" ht="32.1" customHeight="1">
      <c r="A394" s="622">
        <v>12</v>
      </c>
      <c r="B394" s="623" t="s">
        <v>1127</v>
      </c>
      <c r="C394" s="629">
        <v>30</v>
      </c>
      <c r="D394" s="630" t="s">
        <v>1468</v>
      </c>
      <c r="E394" s="626"/>
      <c r="F394" s="627" t="s">
        <v>2288</v>
      </c>
      <c r="G394" s="627" t="s">
        <v>2289</v>
      </c>
      <c r="H394" s="627" t="s">
        <v>2290</v>
      </c>
    </row>
    <row r="395" spans="1:8" s="632" customFormat="1" ht="32.1" customHeight="1">
      <c r="A395" s="622">
        <v>12</v>
      </c>
      <c r="B395" s="623" t="s">
        <v>1127</v>
      </c>
      <c r="C395" s="629">
        <v>31</v>
      </c>
      <c r="D395" s="630" t="s">
        <v>1469</v>
      </c>
      <c r="E395" s="626"/>
      <c r="F395" s="627" t="s">
        <v>2288</v>
      </c>
      <c r="G395" s="627" t="s">
        <v>2289</v>
      </c>
      <c r="H395" s="627" t="s">
        <v>2290</v>
      </c>
    </row>
    <row r="396" spans="1:8" s="632" customFormat="1" ht="32.1" customHeight="1">
      <c r="A396" s="622">
        <v>13</v>
      </c>
      <c r="B396" s="623" t="s">
        <v>1135</v>
      </c>
      <c r="C396" s="629">
        <v>32</v>
      </c>
      <c r="D396" s="630" t="s">
        <v>1470</v>
      </c>
      <c r="E396" s="626"/>
      <c r="F396" s="627" t="s">
        <v>2288</v>
      </c>
      <c r="G396" s="627" t="s">
        <v>2289</v>
      </c>
      <c r="H396" s="627" t="s">
        <v>2290</v>
      </c>
    </row>
    <row r="397" spans="1:8" s="632" customFormat="1" ht="32.1" customHeight="1">
      <c r="A397" s="622">
        <v>13</v>
      </c>
      <c r="B397" s="623" t="s">
        <v>1135</v>
      </c>
      <c r="C397" s="629">
        <v>33</v>
      </c>
      <c r="D397" s="630" t="s">
        <v>1471</v>
      </c>
      <c r="E397" s="626"/>
      <c r="F397" s="627" t="s">
        <v>2288</v>
      </c>
      <c r="G397" s="627" t="s">
        <v>2289</v>
      </c>
      <c r="H397" s="627" t="s">
        <v>2290</v>
      </c>
    </row>
    <row r="398" spans="1:8" s="632" customFormat="1" ht="32.1" customHeight="1">
      <c r="A398" s="622">
        <v>13</v>
      </c>
      <c r="B398" s="623" t="s">
        <v>1135</v>
      </c>
      <c r="C398" s="629">
        <v>34</v>
      </c>
      <c r="D398" s="630" t="s">
        <v>1993</v>
      </c>
      <c r="E398" s="626"/>
      <c r="F398" s="627" t="s">
        <v>2288</v>
      </c>
      <c r="G398" s="627" t="s">
        <v>2289</v>
      </c>
      <c r="H398" s="627" t="s">
        <v>2290</v>
      </c>
    </row>
    <row r="399" spans="1:8" s="632" customFormat="1" ht="32.1" customHeight="1">
      <c r="A399" s="622">
        <v>14</v>
      </c>
      <c r="B399" s="623" t="s">
        <v>1136</v>
      </c>
      <c r="C399" s="629">
        <v>35</v>
      </c>
      <c r="D399" s="630" t="s">
        <v>1541</v>
      </c>
      <c r="E399" s="626"/>
      <c r="F399" s="633">
        <v>0.95</v>
      </c>
      <c r="G399" s="633">
        <v>0.8</v>
      </c>
      <c r="H399" s="633">
        <v>0.9</v>
      </c>
    </row>
    <row r="400" spans="1:8" s="632" customFormat="1" ht="32.1" customHeight="1">
      <c r="A400" s="622">
        <v>14</v>
      </c>
      <c r="B400" s="623" t="s">
        <v>1136</v>
      </c>
      <c r="C400" s="629">
        <v>36</v>
      </c>
      <c r="D400" s="630" t="s">
        <v>1542</v>
      </c>
      <c r="E400" s="626"/>
      <c r="F400" s="633">
        <v>0.95</v>
      </c>
      <c r="G400" s="633">
        <v>0.8</v>
      </c>
      <c r="H400" s="633">
        <v>0.9</v>
      </c>
    </row>
    <row r="401" spans="1:8" s="632" customFormat="1" ht="32.1" customHeight="1">
      <c r="A401" s="622">
        <v>15</v>
      </c>
      <c r="B401" s="623" t="s">
        <v>1137</v>
      </c>
      <c r="C401" s="629">
        <v>37</v>
      </c>
      <c r="D401" s="630" t="s">
        <v>1472</v>
      </c>
      <c r="E401" s="626"/>
      <c r="F401" s="627" t="s">
        <v>2288</v>
      </c>
      <c r="G401" s="627" t="s">
        <v>2289</v>
      </c>
      <c r="H401" s="627" t="s">
        <v>2290</v>
      </c>
    </row>
    <row r="402" spans="1:8" s="632" customFormat="1" ht="32.1" customHeight="1">
      <c r="A402" s="622">
        <v>15</v>
      </c>
      <c r="B402" s="623" t="s">
        <v>1137</v>
      </c>
      <c r="C402" s="629">
        <v>38</v>
      </c>
      <c r="D402" s="630" t="s">
        <v>1473</v>
      </c>
      <c r="E402" s="626"/>
      <c r="F402" s="627" t="s">
        <v>2298</v>
      </c>
      <c r="G402" s="627" t="s">
        <v>2290</v>
      </c>
      <c r="H402" s="633">
        <v>0.5</v>
      </c>
    </row>
    <row r="403" spans="1:8" s="632" customFormat="1" ht="32.1" customHeight="1">
      <c r="A403" s="622">
        <v>16</v>
      </c>
      <c r="B403" s="623" t="s">
        <v>1144</v>
      </c>
      <c r="C403" s="629">
        <v>39</v>
      </c>
      <c r="D403" s="630" t="s">
        <v>1474</v>
      </c>
      <c r="E403" s="626"/>
      <c r="F403" s="627" t="s">
        <v>2288</v>
      </c>
      <c r="G403" s="627" t="s">
        <v>2289</v>
      </c>
      <c r="H403" s="627" t="s">
        <v>2290</v>
      </c>
    </row>
    <row r="404" spans="1:8" s="632" customFormat="1" ht="32.1" customHeight="1">
      <c r="A404" s="622">
        <v>16</v>
      </c>
      <c r="B404" s="623" t="s">
        <v>1144</v>
      </c>
      <c r="C404" s="629">
        <v>40</v>
      </c>
      <c r="D404" s="630" t="s">
        <v>1475</v>
      </c>
      <c r="E404" s="626"/>
      <c r="F404" s="633">
        <v>0.95</v>
      </c>
      <c r="G404" s="633">
        <v>0.8</v>
      </c>
      <c r="H404" s="633">
        <v>0.9</v>
      </c>
    </row>
    <row r="405" spans="1:8" s="632" customFormat="1" ht="32.1" customHeight="1">
      <c r="A405" s="622">
        <v>17</v>
      </c>
      <c r="B405" s="623" t="s">
        <v>1147</v>
      </c>
      <c r="C405" s="629">
        <v>41</v>
      </c>
      <c r="D405" s="630" t="s">
        <v>1476</v>
      </c>
      <c r="E405" s="626"/>
      <c r="F405" s="627" t="s">
        <v>2288</v>
      </c>
      <c r="G405" s="627" t="s">
        <v>2289</v>
      </c>
      <c r="H405" s="627" t="s">
        <v>2290</v>
      </c>
    </row>
    <row r="406" spans="1:8" s="632" customFormat="1" ht="32.1" customHeight="1">
      <c r="A406" s="622">
        <v>18</v>
      </c>
      <c r="B406" s="623" t="s">
        <v>1477</v>
      </c>
      <c r="C406" s="629">
        <v>42</v>
      </c>
      <c r="D406" s="630" t="s">
        <v>1478</v>
      </c>
      <c r="E406" s="626"/>
      <c r="F406" s="627" t="s">
        <v>2288</v>
      </c>
      <c r="G406" s="627" t="s">
        <v>2289</v>
      </c>
      <c r="H406" s="627" t="s">
        <v>2290</v>
      </c>
    </row>
    <row r="407" spans="1:8" s="632" customFormat="1" ht="32.1" customHeight="1">
      <c r="A407" s="622">
        <v>18</v>
      </c>
      <c r="B407" s="623" t="s">
        <v>1477</v>
      </c>
      <c r="C407" s="629">
        <v>43</v>
      </c>
      <c r="D407" s="630" t="s">
        <v>1926</v>
      </c>
      <c r="E407" s="626"/>
      <c r="F407" s="627" t="s">
        <v>2288</v>
      </c>
      <c r="G407" s="627" t="s">
        <v>2289</v>
      </c>
      <c r="H407" s="627" t="s">
        <v>2290</v>
      </c>
    </row>
    <row r="408" spans="1:8" s="632" customFormat="1" ht="32.1" customHeight="1">
      <c r="A408" s="622">
        <v>18</v>
      </c>
      <c r="B408" s="623" t="s">
        <v>1477</v>
      </c>
      <c r="C408" s="629">
        <v>44</v>
      </c>
      <c r="D408" s="630" t="s">
        <v>1479</v>
      </c>
      <c r="E408" s="626"/>
      <c r="F408" s="633">
        <v>0.95</v>
      </c>
      <c r="G408" s="633">
        <v>0.8</v>
      </c>
      <c r="H408" s="633">
        <v>0.9</v>
      </c>
    </row>
    <row r="409" spans="1:8" s="632" customFormat="1" ht="32.1" customHeight="1">
      <c r="A409" s="622">
        <v>18</v>
      </c>
      <c r="B409" s="623" t="s">
        <v>1477</v>
      </c>
      <c r="C409" s="629">
        <v>45</v>
      </c>
      <c r="D409" s="630" t="s">
        <v>1480</v>
      </c>
      <c r="E409" s="626"/>
      <c r="F409" s="627" t="s">
        <v>2288</v>
      </c>
      <c r="G409" s="627" t="s">
        <v>2289</v>
      </c>
      <c r="H409" s="627" t="s">
        <v>2290</v>
      </c>
    </row>
    <row r="410" spans="1:8" s="632" customFormat="1" ht="32.1" customHeight="1">
      <c r="A410" s="622">
        <v>19</v>
      </c>
      <c r="B410" s="623" t="s">
        <v>1151</v>
      </c>
      <c r="C410" s="629">
        <v>46</v>
      </c>
      <c r="D410" s="630" t="s">
        <v>1481</v>
      </c>
      <c r="E410" s="626"/>
      <c r="F410" s="627" t="s">
        <v>2288</v>
      </c>
      <c r="G410" s="627" t="s">
        <v>2289</v>
      </c>
      <c r="H410" s="627" t="s">
        <v>2290</v>
      </c>
    </row>
    <row r="411" spans="1:8" s="632" customFormat="1" ht="32.1" customHeight="1">
      <c r="A411" s="622">
        <v>19</v>
      </c>
      <c r="B411" s="623" t="s">
        <v>1151</v>
      </c>
      <c r="C411" s="629">
        <v>47</v>
      </c>
      <c r="D411" s="630" t="s">
        <v>1482</v>
      </c>
      <c r="E411" s="626"/>
      <c r="F411" s="627" t="s">
        <v>2288</v>
      </c>
      <c r="G411" s="627" t="s">
        <v>2289</v>
      </c>
      <c r="H411" s="627" t="s">
        <v>2290</v>
      </c>
    </row>
    <row r="412" spans="1:8" s="632" customFormat="1" ht="32.1" customHeight="1">
      <c r="A412" s="622">
        <v>19</v>
      </c>
      <c r="B412" s="623" t="s">
        <v>1151</v>
      </c>
      <c r="C412" s="629">
        <v>48</v>
      </c>
      <c r="D412" s="630" t="s">
        <v>1483</v>
      </c>
      <c r="E412" s="626"/>
      <c r="F412" s="627" t="s">
        <v>2288</v>
      </c>
      <c r="G412" s="627" t="s">
        <v>2289</v>
      </c>
      <c r="H412" s="627" t="s">
        <v>2290</v>
      </c>
    </row>
    <row r="413" spans="1:8" s="632" customFormat="1" ht="32.1" customHeight="1">
      <c r="A413" s="622">
        <v>19</v>
      </c>
      <c r="B413" s="623" t="s">
        <v>1151</v>
      </c>
      <c r="C413" s="629">
        <v>49</v>
      </c>
      <c r="D413" s="630" t="s">
        <v>1152</v>
      </c>
      <c r="E413" s="626"/>
      <c r="F413" s="633">
        <v>0.95</v>
      </c>
      <c r="G413" s="633">
        <v>0.8</v>
      </c>
      <c r="H413" s="633">
        <v>0.9</v>
      </c>
    </row>
    <row r="414" spans="1:8" s="632" customFormat="1" ht="32.1" customHeight="1">
      <c r="A414" s="622">
        <v>19</v>
      </c>
      <c r="B414" s="623" t="s">
        <v>1151</v>
      </c>
      <c r="C414" s="629">
        <v>50</v>
      </c>
      <c r="D414" s="630" t="s">
        <v>1153</v>
      </c>
      <c r="E414" s="626"/>
      <c r="F414" s="633">
        <v>0.95</v>
      </c>
      <c r="G414" s="633">
        <v>0.8</v>
      </c>
      <c r="H414" s="633">
        <v>0.9</v>
      </c>
    </row>
    <row r="415" spans="1:8" s="632" customFormat="1" ht="32.1" customHeight="1">
      <c r="A415" s="622">
        <v>19</v>
      </c>
      <c r="B415" s="623" t="s">
        <v>1151</v>
      </c>
      <c r="C415" s="629">
        <v>51</v>
      </c>
      <c r="D415" s="630" t="s">
        <v>1569</v>
      </c>
      <c r="E415" s="626"/>
      <c r="F415" s="627" t="s">
        <v>2288</v>
      </c>
      <c r="G415" s="627" t="s">
        <v>2289</v>
      </c>
      <c r="H415" s="627" t="s">
        <v>2290</v>
      </c>
    </row>
    <row r="416" spans="1:8" s="632" customFormat="1" ht="32.1" customHeight="1">
      <c r="A416" s="622">
        <v>19</v>
      </c>
      <c r="B416" s="623" t="s">
        <v>1151</v>
      </c>
      <c r="C416" s="629">
        <v>52</v>
      </c>
      <c r="D416" s="630" t="s">
        <v>1484</v>
      </c>
      <c r="E416" s="626"/>
      <c r="F416" s="627" t="s">
        <v>2288</v>
      </c>
      <c r="G416" s="627" t="s">
        <v>2289</v>
      </c>
      <c r="H416" s="627" t="s">
        <v>2290</v>
      </c>
    </row>
    <row r="417" spans="1:8" s="632" customFormat="1" ht="44.25" customHeight="1">
      <c r="A417" s="622">
        <v>19</v>
      </c>
      <c r="B417" s="623" t="s">
        <v>1151</v>
      </c>
      <c r="C417" s="629">
        <v>53</v>
      </c>
      <c r="D417" s="630" t="s">
        <v>1485</v>
      </c>
      <c r="E417" s="626"/>
      <c r="F417" s="627" t="s">
        <v>2288</v>
      </c>
      <c r="G417" s="627" t="s">
        <v>2289</v>
      </c>
      <c r="H417" s="627" t="s">
        <v>2290</v>
      </c>
    </row>
    <row r="418" spans="1:8" s="632" customFormat="1" ht="42.75">
      <c r="A418" s="622">
        <v>19</v>
      </c>
      <c r="B418" s="623" t="s">
        <v>1151</v>
      </c>
      <c r="C418" s="629">
        <v>54</v>
      </c>
      <c r="D418" s="630" t="s">
        <v>1962</v>
      </c>
      <c r="E418" s="626"/>
      <c r="F418" s="631">
        <v>1</v>
      </c>
      <c r="G418" s="631">
        <v>1</v>
      </c>
      <c r="H418" s="631">
        <v>1</v>
      </c>
    </row>
    <row r="419" spans="1:8" s="632" customFormat="1" ht="42.75">
      <c r="A419" s="622">
        <v>19</v>
      </c>
      <c r="B419" s="623" t="s">
        <v>1151</v>
      </c>
      <c r="C419" s="629">
        <v>55</v>
      </c>
      <c r="D419" s="630" t="s">
        <v>1963</v>
      </c>
      <c r="E419" s="626"/>
      <c r="F419" s="631">
        <v>1</v>
      </c>
      <c r="G419" s="631">
        <v>1</v>
      </c>
      <c r="H419" s="631">
        <v>1</v>
      </c>
    </row>
    <row r="420" spans="1:8" s="632" customFormat="1" ht="42.75">
      <c r="A420" s="622">
        <v>19</v>
      </c>
      <c r="B420" s="623" t="s">
        <v>1151</v>
      </c>
      <c r="C420" s="629">
        <v>56</v>
      </c>
      <c r="D420" s="630" t="s">
        <v>1964</v>
      </c>
      <c r="E420" s="626"/>
      <c r="F420" s="631">
        <v>1</v>
      </c>
      <c r="G420" s="631">
        <v>1</v>
      </c>
      <c r="H420" s="631">
        <v>1</v>
      </c>
    </row>
    <row r="421" spans="1:8" s="632" customFormat="1" ht="42.75">
      <c r="A421" s="622">
        <v>19</v>
      </c>
      <c r="B421" s="623" t="s">
        <v>1151</v>
      </c>
      <c r="C421" s="629">
        <v>57</v>
      </c>
      <c r="D421" s="630" t="s">
        <v>1965</v>
      </c>
      <c r="E421" s="626"/>
      <c r="F421" s="631">
        <v>1</v>
      </c>
      <c r="G421" s="631">
        <v>1</v>
      </c>
      <c r="H421" s="631">
        <v>1</v>
      </c>
    </row>
    <row r="422" spans="1:8" s="632" customFormat="1" ht="42.75">
      <c r="A422" s="622">
        <v>19</v>
      </c>
      <c r="B422" s="623" t="s">
        <v>1151</v>
      </c>
      <c r="C422" s="629">
        <v>58</v>
      </c>
      <c r="D422" s="630" t="s">
        <v>1966</v>
      </c>
      <c r="E422" s="626"/>
      <c r="F422" s="631">
        <v>1</v>
      </c>
      <c r="G422" s="631">
        <v>1</v>
      </c>
      <c r="H422" s="631">
        <v>1</v>
      </c>
    </row>
    <row r="423" spans="1:8" s="632" customFormat="1" ht="42.75">
      <c r="A423" s="622">
        <v>19</v>
      </c>
      <c r="B423" s="623" t="s">
        <v>1151</v>
      </c>
      <c r="C423" s="629">
        <v>59</v>
      </c>
      <c r="D423" s="630" t="s">
        <v>1967</v>
      </c>
      <c r="E423" s="626"/>
      <c r="F423" s="631">
        <v>1</v>
      </c>
      <c r="G423" s="631">
        <v>1</v>
      </c>
      <c r="H423" s="631">
        <v>1</v>
      </c>
    </row>
    <row r="424" spans="1:8" s="632" customFormat="1" ht="42.75">
      <c r="A424" s="622">
        <v>19</v>
      </c>
      <c r="B424" s="623" t="s">
        <v>1151</v>
      </c>
      <c r="C424" s="629">
        <v>60</v>
      </c>
      <c r="D424" s="630" t="s">
        <v>1968</v>
      </c>
      <c r="E424" s="626"/>
      <c r="F424" s="631">
        <v>1</v>
      </c>
      <c r="G424" s="631">
        <v>1</v>
      </c>
      <c r="H424" s="631">
        <v>1</v>
      </c>
    </row>
    <row r="425" spans="1:8" s="632" customFormat="1" ht="42.75">
      <c r="A425" s="622">
        <v>19</v>
      </c>
      <c r="B425" s="623" t="s">
        <v>1151</v>
      </c>
      <c r="C425" s="629">
        <v>61</v>
      </c>
      <c r="D425" s="630" t="s">
        <v>1969</v>
      </c>
      <c r="E425" s="626"/>
      <c r="F425" s="631">
        <v>1</v>
      </c>
      <c r="G425" s="631">
        <v>1</v>
      </c>
      <c r="H425" s="631">
        <v>1</v>
      </c>
    </row>
    <row r="426" spans="1:8" s="632" customFormat="1" ht="32.1" customHeight="1">
      <c r="A426" s="622">
        <v>19</v>
      </c>
      <c r="B426" s="623" t="s">
        <v>1151</v>
      </c>
      <c r="C426" s="629">
        <v>62</v>
      </c>
      <c r="D426" s="630" t="s">
        <v>1972</v>
      </c>
      <c r="E426" s="626"/>
      <c r="F426" s="627" t="s">
        <v>2288</v>
      </c>
      <c r="G426" s="627" t="s">
        <v>2289</v>
      </c>
      <c r="H426" s="627" t="s">
        <v>2290</v>
      </c>
    </row>
    <row r="427" spans="1:8" s="632" customFormat="1" ht="32.1" customHeight="1">
      <c r="A427" s="622">
        <v>19</v>
      </c>
      <c r="B427" s="623" t="s">
        <v>1151</v>
      </c>
      <c r="C427" s="629">
        <v>63</v>
      </c>
      <c r="D427" s="630" t="s">
        <v>2003</v>
      </c>
      <c r="E427" s="626"/>
      <c r="F427" s="627" t="s">
        <v>2288</v>
      </c>
      <c r="G427" s="627" t="s">
        <v>2289</v>
      </c>
      <c r="H427" s="627" t="s">
        <v>2290</v>
      </c>
    </row>
    <row r="428" spans="1:8" s="632" customFormat="1" ht="32.1" customHeight="1">
      <c r="A428" s="622">
        <v>20</v>
      </c>
      <c r="B428" s="623" t="s">
        <v>1157</v>
      </c>
      <c r="C428" s="629">
        <v>64</v>
      </c>
      <c r="D428" s="630" t="s">
        <v>1486</v>
      </c>
      <c r="E428" s="626"/>
      <c r="F428" s="627" t="s">
        <v>2288</v>
      </c>
      <c r="G428" s="627" t="s">
        <v>2289</v>
      </c>
      <c r="H428" s="627" t="s">
        <v>2290</v>
      </c>
    </row>
    <row r="429" spans="1:8" s="632" customFormat="1" ht="32.1" customHeight="1">
      <c r="A429" s="622">
        <v>20</v>
      </c>
      <c r="B429" s="623" t="s">
        <v>1157</v>
      </c>
      <c r="C429" s="629">
        <v>65</v>
      </c>
      <c r="D429" s="630" t="s">
        <v>1892</v>
      </c>
      <c r="E429" s="626"/>
      <c r="F429" s="633">
        <v>0.95</v>
      </c>
      <c r="G429" s="633">
        <v>0.8</v>
      </c>
      <c r="H429" s="633">
        <v>0.9</v>
      </c>
    </row>
    <row r="430" spans="1:8" s="632" customFormat="1" ht="32.1" customHeight="1">
      <c r="A430" s="622">
        <v>20</v>
      </c>
      <c r="B430" s="623" t="s">
        <v>1157</v>
      </c>
      <c r="C430" s="629">
        <v>66</v>
      </c>
      <c r="D430" s="630" t="s">
        <v>1893</v>
      </c>
      <c r="E430" s="626"/>
      <c r="F430" s="633">
        <v>0.95</v>
      </c>
      <c r="G430" s="633">
        <v>0.8</v>
      </c>
      <c r="H430" s="633">
        <v>0.9</v>
      </c>
    </row>
    <row r="431" spans="1:8" s="632" customFormat="1" ht="32.1" customHeight="1">
      <c r="A431" s="622">
        <v>20</v>
      </c>
      <c r="B431" s="623" t="s">
        <v>1157</v>
      </c>
      <c r="C431" s="629">
        <v>67</v>
      </c>
      <c r="D431" s="630" t="s">
        <v>1894</v>
      </c>
      <c r="E431" s="626"/>
      <c r="F431" s="633">
        <v>0.95</v>
      </c>
      <c r="G431" s="633">
        <v>0.8</v>
      </c>
      <c r="H431" s="633">
        <v>0.9</v>
      </c>
    </row>
    <row r="432" spans="1:8" s="632" customFormat="1" ht="32.1" customHeight="1">
      <c r="A432" s="622">
        <v>20</v>
      </c>
      <c r="B432" s="623" t="s">
        <v>1157</v>
      </c>
      <c r="C432" s="629">
        <v>68</v>
      </c>
      <c r="D432" s="630" t="s">
        <v>1895</v>
      </c>
      <c r="E432" s="626"/>
      <c r="F432" s="633">
        <v>0.95</v>
      </c>
      <c r="G432" s="633">
        <v>0.8</v>
      </c>
      <c r="H432" s="633">
        <v>0.9</v>
      </c>
    </row>
    <row r="433" spans="1:8" s="632" customFormat="1" ht="32.1" customHeight="1">
      <c r="A433" s="622">
        <v>20</v>
      </c>
      <c r="B433" s="623" t="s">
        <v>1157</v>
      </c>
      <c r="C433" s="629">
        <v>69</v>
      </c>
      <c r="D433" s="630" t="s">
        <v>1897</v>
      </c>
      <c r="E433" s="626"/>
      <c r="F433" s="627" t="s">
        <v>2288</v>
      </c>
      <c r="G433" s="627" t="s">
        <v>2289</v>
      </c>
      <c r="H433" s="627" t="s">
        <v>2290</v>
      </c>
    </row>
    <row r="434" spans="1:8" s="632" customFormat="1" ht="32.1" customHeight="1">
      <c r="A434" s="622">
        <v>21</v>
      </c>
      <c r="B434" s="623" t="s">
        <v>1162</v>
      </c>
      <c r="C434" s="629">
        <v>70</v>
      </c>
      <c r="D434" s="630" t="s">
        <v>1487</v>
      </c>
      <c r="E434" s="626"/>
      <c r="F434" s="627" t="s">
        <v>2288</v>
      </c>
      <c r="G434" s="627" t="s">
        <v>2289</v>
      </c>
      <c r="H434" s="627" t="s">
        <v>2290</v>
      </c>
    </row>
    <row r="435" spans="1:8" s="632" customFormat="1" ht="32.1" customHeight="1">
      <c r="A435" s="622">
        <v>21</v>
      </c>
      <c r="B435" s="623" t="s">
        <v>1162</v>
      </c>
      <c r="C435" s="629">
        <v>71</v>
      </c>
      <c r="D435" s="630" t="s">
        <v>1488</v>
      </c>
      <c r="E435" s="626"/>
      <c r="F435" s="633">
        <v>1</v>
      </c>
      <c r="G435" s="633">
        <v>0.8</v>
      </c>
      <c r="H435" s="633">
        <v>1</v>
      </c>
    </row>
    <row r="436" spans="1:8" s="632" customFormat="1" ht="32.1" customHeight="1">
      <c r="A436" s="622">
        <v>21</v>
      </c>
      <c r="B436" s="623" t="s">
        <v>1162</v>
      </c>
      <c r="C436" s="629">
        <v>72</v>
      </c>
      <c r="D436" s="630" t="s">
        <v>1489</v>
      </c>
      <c r="E436" s="626"/>
      <c r="F436" s="633">
        <v>1</v>
      </c>
      <c r="G436" s="633">
        <v>0.8</v>
      </c>
      <c r="H436" s="633">
        <v>1</v>
      </c>
    </row>
    <row r="437" spans="1:8" s="632" customFormat="1" ht="32.1" customHeight="1">
      <c r="A437" s="622">
        <v>21</v>
      </c>
      <c r="B437" s="623" t="s">
        <v>1162</v>
      </c>
      <c r="C437" s="629">
        <v>73</v>
      </c>
      <c r="D437" s="630" t="s">
        <v>1490</v>
      </c>
      <c r="E437" s="626"/>
      <c r="F437" s="633">
        <v>1</v>
      </c>
      <c r="G437" s="633">
        <v>0.8</v>
      </c>
      <c r="H437" s="633">
        <v>1</v>
      </c>
    </row>
    <row r="438" spans="1:8" s="632" customFormat="1" ht="32.1" customHeight="1">
      <c r="A438" s="622">
        <v>21</v>
      </c>
      <c r="B438" s="623" t="s">
        <v>1162</v>
      </c>
      <c r="C438" s="629">
        <v>74</v>
      </c>
      <c r="D438" s="630" t="s">
        <v>1491</v>
      </c>
      <c r="E438" s="626"/>
      <c r="F438" s="633">
        <v>1</v>
      </c>
      <c r="G438" s="633">
        <v>0.8</v>
      </c>
      <c r="H438" s="633">
        <v>1</v>
      </c>
    </row>
    <row r="439" spans="1:8" s="632" customFormat="1" ht="32.1" customHeight="1">
      <c r="A439" s="622">
        <v>21</v>
      </c>
      <c r="B439" s="623" t="s">
        <v>1162</v>
      </c>
      <c r="C439" s="629">
        <v>75</v>
      </c>
      <c r="D439" s="630" t="s">
        <v>1492</v>
      </c>
      <c r="E439" s="626"/>
      <c r="F439" s="633">
        <v>1</v>
      </c>
      <c r="G439" s="633">
        <v>0.8</v>
      </c>
      <c r="H439" s="633">
        <v>1</v>
      </c>
    </row>
    <row r="440" spans="1:8" s="632" customFormat="1" ht="32.1" customHeight="1">
      <c r="A440" s="622">
        <v>22</v>
      </c>
      <c r="B440" s="623" t="s">
        <v>1165</v>
      </c>
      <c r="C440" s="629">
        <v>76</v>
      </c>
      <c r="D440" s="630" t="s">
        <v>1493</v>
      </c>
      <c r="E440" s="626"/>
      <c r="F440" s="627" t="s">
        <v>2288</v>
      </c>
      <c r="G440" s="627" t="s">
        <v>2289</v>
      </c>
      <c r="H440" s="627" t="s">
        <v>2290</v>
      </c>
    </row>
    <row r="441" spans="1:8" s="632" customFormat="1" ht="32.1" customHeight="1">
      <c r="A441" s="622">
        <v>22</v>
      </c>
      <c r="B441" s="623" t="s">
        <v>1165</v>
      </c>
      <c r="C441" s="629">
        <v>77</v>
      </c>
      <c r="D441" s="630" t="s">
        <v>1494</v>
      </c>
      <c r="E441" s="626"/>
      <c r="F441" s="627" t="s">
        <v>2288</v>
      </c>
      <c r="G441" s="627" t="s">
        <v>2289</v>
      </c>
      <c r="H441" s="627" t="s">
        <v>2290</v>
      </c>
    </row>
    <row r="442" spans="1:8" s="632" customFormat="1" ht="32.1" customHeight="1">
      <c r="A442" s="622">
        <v>23</v>
      </c>
      <c r="B442" s="623" t="s">
        <v>1168</v>
      </c>
      <c r="C442" s="629">
        <v>78</v>
      </c>
      <c r="D442" s="630" t="s">
        <v>1495</v>
      </c>
      <c r="E442" s="626"/>
      <c r="F442" s="627" t="s">
        <v>2288</v>
      </c>
      <c r="G442" s="627" t="s">
        <v>2289</v>
      </c>
      <c r="H442" s="627" t="s">
        <v>2290</v>
      </c>
    </row>
    <row r="443" spans="1:8" s="632" customFormat="1" ht="32.1" customHeight="1">
      <c r="A443" s="622">
        <v>24</v>
      </c>
      <c r="B443" s="623" t="s">
        <v>1171</v>
      </c>
      <c r="C443" s="629">
        <v>79</v>
      </c>
      <c r="D443" s="630" t="s">
        <v>1496</v>
      </c>
      <c r="E443" s="626"/>
      <c r="F443" s="627" t="s">
        <v>2288</v>
      </c>
      <c r="G443" s="627" t="s">
        <v>2289</v>
      </c>
      <c r="H443" s="627" t="s">
        <v>2290</v>
      </c>
    </row>
    <row r="444" spans="1:8" s="632" customFormat="1" ht="32.1" customHeight="1">
      <c r="A444" s="622">
        <v>25</v>
      </c>
      <c r="B444" s="623" t="s">
        <v>1173</v>
      </c>
      <c r="C444" s="629">
        <v>80</v>
      </c>
      <c r="D444" s="630" t="s">
        <v>1176</v>
      </c>
      <c r="E444" s="626"/>
      <c r="F444" s="633">
        <v>1</v>
      </c>
      <c r="G444" s="633">
        <v>1</v>
      </c>
      <c r="H444" s="633">
        <v>1</v>
      </c>
    </row>
    <row r="445" spans="1:8" s="632" customFormat="1" ht="32.1" customHeight="1">
      <c r="A445" s="622">
        <v>25</v>
      </c>
      <c r="B445" s="623" t="s">
        <v>1173</v>
      </c>
      <c r="C445" s="629">
        <v>81</v>
      </c>
      <c r="D445" s="630" t="s">
        <v>1586</v>
      </c>
      <c r="E445" s="626"/>
      <c r="F445" s="633">
        <v>0.95</v>
      </c>
      <c r="G445" s="633">
        <v>0.8</v>
      </c>
      <c r="H445" s="633">
        <v>0.9</v>
      </c>
    </row>
    <row r="446" spans="1:8" s="632" customFormat="1" ht="32.1" customHeight="1">
      <c r="A446" s="622">
        <v>25</v>
      </c>
      <c r="B446" s="623" t="s">
        <v>1173</v>
      </c>
      <c r="C446" s="629">
        <v>82</v>
      </c>
      <c r="D446" s="630" t="s">
        <v>1587</v>
      </c>
      <c r="E446" s="626"/>
      <c r="F446" s="633">
        <v>0.95</v>
      </c>
      <c r="G446" s="633">
        <v>0.8</v>
      </c>
      <c r="H446" s="633">
        <v>0.9</v>
      </c>
    </row>
    <row r="447" spans="1:8" s="632" customFormat="1" ht="32.1" customHeight="1">
      <c r="A447" s="622">
        <v>26</v>
      </c>
      <c r="B447" s="623" t="s">
        <v>1177</v>
      </c>
      <c r="C447" s="629">
        <v>83</v>
      </c>
      <c r="D447" s="630" t="s">
        <v>1178</v>
      </c>
      <c r="E447" s="626"/>
      <c r="F447" s="627" t="s">
        <v>2288</v>
      </c>
      <c r="G447" s="627" t="s">
        <v>2289</v>
      </c>
      <c r="H447" s="627" t="s">
        <v>2290</v>
      </c>
    </row>
    <row r="448" spans="1:8" s="632" customFormat="1" ht="32.1" customHeight="1">
      <c r="A448" s="622">
        <v>27</v>
      </c>
      <c r="B448" s="623" t="s">
        <v>1179</v>
      </c>
      <c r="C448" s="629">
        <v>84</v>
      </c>
      <c r="D448" s="630" t="s">
        <v>1497</v>
      </c>
      <c r="E448" s="626"/>
      <c r="F448" s="627" t="s">
        <v>2288</v>
      </c>
      <c r="G448" s="627" t="s">
        <v>2289</v>
      </c>
      <c r="H448" s="627" t="s">
        <v>2290</v>
      </c>
    </row>
    <row r="449" spans="1:8" s="632" customFormat="1" ht="32.1" customHeight="1">
      <c r="A449" s="622">
        <v>28</v>
      </c>
      <c r="B449" s="623" t="s">
        <v>1184</v>
      </c>
      <c r="C449" s="629">
        <v>85</v>
      </c>
      <c r="D449" s="630" t="s">
        <v>1498</v>
      </c>
      <c r="E449" s="626"/>
      <c r="F449" s="633">
        <v>0.95</v>
      </c>
      <c r="G449" s="633">
        <v>0.8</v>
      </c>
      <c r="H449" s="633">
        <v>0.9</v>
      </c>
    </row>
    <row r="450" spans="1:8" s="632" customFormat="1" ht="32.1" customHeight="1">
      <c r="A450" s="622">
        <v>29</v>
      </c>
      <c r="B450" s="623" t="s">
        <v>1186</v>
      </c>
      <c r="C450" s="629">
        <v>86</v>
      </c>
      <c r="D450" s="630" t="s">
        <v>1602</v>
      </c>
      <c r="E450" s="626"/>
      <c r="F450" s="633">
        <v>0.95</v>
      </c>
      <c r="G450" s="633">
        <v>0.8</v>
      </c>
      <c r="H450" s="633">
        <v>0.9</v>
      </c>
    </row>
    <row r="451" spans="1:8" s="632" customFormat="1" ht="32.1" customHeight="1">
      <c r="A451" s="622">
        <v>29</v>
      </c>
      <c r="B451" s="623" t="s">
        <v>1186</v>
      </c>
      <c r="C451" s="629">
        <v>87</v>
      </c>
      <c r="D451" s="630" t="s">
        <v>1603</v>
      </c>
      <c r="E451" s="626"/>
      <c r="F451" s="633">
        <v>0.95</v>
      </c>
      <c r="G451" s="633">
        <v>0.8</v>
      </c>
      <c r="H451" s="633">
        <v>0.9</v>
      </c>
    </row>
    <row r="452" spans="1:8" s="632" customFormat="1" ht="32.1" customHeight="1">
      <c r="A452" s="622">
        <v>29</v>
      </c>
      <c r="B452" s="623" t="s">
        <v>1186</v>
      </c>
      <c r="C452" s="629">
        <v>88</v>
      </c>
      <c r="D452" s="630" t="s">
        <v>1604</v>
      </c>
      <c r="E452" s="626"/>
      <c r="F452" s="633">
        <v>0.95</v>
      </c>
      <c r="G452" s="633">
        <v>0.8</v>
      </c>
      <c r="H452" s="633">
        <v>0.9</v>
      </c>
    </row>
    <row r="453" spans="1:8" s="632" customFormat="1" ht="32.1" customHeight="1">
      <c r="A453" s="622">
        <v>29</v>
      </c>
      <c r="B453" s="623" t="s">
        <v>1186</v>
      </c>
      <c r="C453" s="629">
        <v>89</v>
      </c>
      <c r="D453" s="630" t="s">
        <v>1927</v>
      </c>
      <c r="E453" s="626"/>
      <c r="F453" s="627" t="s">
        <v>2288</v>
      </c>
      <c r="G453" s="627" t="s">
        <v>2289</v>
      </c>
      <c r="H453" s="627" t="s">
        <v>2290</v>
      </c>
    </row>
    <row r="454" spans="1:8" s="632" customFormat="1" ht="32.1" customHeight="1">
      <c r="A454" s="622">
        <v>30</v>
      </c>
      <c r="B454" s="623" t="s">
        <v>1192</v>
      </c>
      <c r="C454" s="629">
        <v>90</v>
      </c>
      <c r="D454" s="630" t="s">
        <v>1499</v>
      </c>
      <c r="E454" s="626"/>
      <c r="F454" s="627" t="s">
        <v>2288</v>
      </c>
      <c r="G454" s="627" t="s">
        <v>2289</v>
      </c>
      <c r="H454" s="627" t="s">
        <v>2290</v>
      </c>
    </row>
    <row r="455" spans="1:8" s="632" customFormat="1" ht="32.1" customHeight="1">
      <c r="A455" s="622">
        <v>30</v>
      </c>
      <c r="B455" s="623" t="s">
        <v>1192</v>
      </c>
      <c r="C455" s="629">
        <v>91</v>
      </c>
      <c r="D455" s="630" t="s">
        <v>1905</v>
      </c>
      <c r="E455" s="626"/>
      <c r="F455" s="633">
        <v>0.95</v>
      </c>
      <c r="G455" s="633">
        <v>0.8</v>
      </c>
      <c r="H455" s="633">
        <v>0.9</v>
      </c>
    </row>
    <row r="456" spans="1:8" s="632" customFormat="1" ht="32.1" customHeight="1">
      <c r="A456" s="622">
        <v>30</v>
      </c>
      <c r="B456" s="623" t="s">
        <v>1192</v>
      </c>
      <c r="C456" s="629">
        <v>92</v>
      </c>
      <c r="D456" s="630" t="s">
        <v>1608</v>
      </c>
      <c r="E456" s="626"/>
      <c r="F456" s="633">
        <v>0.95</v>
      </c>
      <c r="G456" s="633">
        <v>0.8</v>
      </c>
      <c r="H456" s="633">
        <v>0.9</v>
      </c>
    </row>
    <row r="457" spans="1:8" s="632" customFormat="1" ht="32.1" customHeight="1">
      <c r="A457" s="622">
        <v>30</v>
      </c>
      <c r="B457" s="623" t="s">
        <v>1192</v>
      </c>
      <c r="C457" s="629">
        <v>93</v>
      </c>
      <c r="D457" s="630" t="s">
        <v>1611</v>
      </c>
      <c r="E457" s="626"/>
      <c r="F457" s="633">
        <v>0.95</v>
      </c>
      <c r="G457" s="633">
        <v>0.8</v>
      </c>
      <c r="H457" s="633">
        <v>0.9</v>
      </c>
    </row>
    <row r="458" spans="1:8" s="632" customFormat="1" ht="32.1" customHeight="1">
      <c r="A458" s="622">
        <v>30</v>
      </c>
      <c r="B458" s="623" t="s">
        <v>1192</v>
      </c>
      <c r="C458" s="629">
        <v>94</v>
      </c>
      <c r="D458" s="630" t="s">
        <v>1612</v>
      </c>
      <c r="E458" s="626"/>
      <c r="F458" s="633">
        <v>0.95</v>
      </c>
      <c r="G458" s="633">
        <v>0.8</v>
      </c>
      <c r="H458" s="633">
        <v>0.9</v>
      </c>
    </row>
    <row r="459" spans="1:8" s="632" customFormat="1" ht="32.1" customHeight="1">
      <c r="A459" s="622">
        <v>30</v>
      </c>
      <c r="B459" s="623" t="s">
        <v>1192</v>
      </c>
      <c r="C459" s="629">
        <v>95</v>
      </c>
      <c r="D459" s="630" t="s">
        <v>1613</v>
      </c>
      <c r="E459" s="626"/>
      <c r="F459" s="633">
        <v>0.95</v>
      </c>
      <c r="G459" s="633">
        <v>0.8</v>
      </c>
      <c r="H459" s="633">
        <v>0.9</v>
      </c>
    </row>
    <row r="460" spans="1:8" s="632" customFormat="1" ht="32.1" customHeight="1">
      <c r="A460" s="622">
        <v>31</v>
      </c>
      <c r="B460" s="623" t="s">
        <v>1195</v>
      </c>
      <c r="C460" s="629">
        <v>96</v>
      </c>
      <c r="D460" s="630" t="s">
        <v>1500</v>
      </c>
      <c r="E460" s="626"/>
      <c r="F460" s="627" t="s">
        <v>2288</v>
      </c>
      <c r="G460" s="627" t="s">
        <v>2289</v>
      </c>
      <c r="H460" s="627" t="s">
        <v>2290</v>
      </c>
    </row>
    <row r="461" spans="1:8" s="632" customFormat="1" ht="32.1" customHeight="1">
      <c r="A461" s="622">
        <v>31</v>
      </c>
      <c r="B461" s="623" t="s">
        <v>1195</v>
      </c>
      <c r="C461" s="629">
        <v>97</v>
      </c>
      <c r="D461" s="630" t="s">
        <v>1618</v>
      </c>
      <c r="E461" s="626"/>
      <c r="F461" s="633">
        <v>0.95</v>
      </c>
      <c r="G461" s="633">
        <v>0.8</v>
      </c>
      <c r="H461" s="633">
        <v>0.9</v>
      </c>
    </row>
    <row r="462" spans="1:8" s="632" customFormat="1" ht="32.1" customHeight="1">
      <c r="A462" s="622">
        <v>31</v>
      </c>
      <c r="B462" s="623" t="s">
        <v>1195</v>
      </c>
      <c r="C462" s="629">
        <v>98</v>
      </c>
      <c r="D462" s="630" t="s">
        <v>1619</v>
      </c>
      <c r="E462" s="626"/>
      <c r="F462" s="633">
        <v>0.95</v>
      </c>
      <c r="G462" s="633">
        <v>0.8</v>
      </c>
      <c r="H462" s="633">
        <v>0.9</v>
      </c>
    </row>
    <row r="463" spans="1:8" s="632" customFormat="1" ht="32.1" customHeight="1">
      <c r="A463" s="622">
        <v>31</v>
      </c>
      <c r="B463" s="623" t="s">
        <v>1195</v>
      </c>
      <c r="C463" s="629">
        <v>99</v>
      </c>
      <c r="D463" s="630" t="s">
        <v>1620</v>
      </c>
      <c r="E463" s="626"/>
      <c r="F463" s="633">
        <v>0.95</v>
      </c>
      <c r="G463" s="633">
        <v>0.8</v>
      </c>
      <c r="H463" s="633">
        <v>0.9</v>
      </c>
    </row>
    <row r="464" spans="1:8" s="632" customFormat="1" ht="32.1" customHeight="1">
      <c r="A464" s="622">
        <v>31</v>
      </c>
      <c r="B464" s="623" t="s">
        <v>1195</v>
      </c>
      <c r="C464" s="629">
        <v>100</v>
      </c>
      <c r="D464" s="630" t="s">
        <v>1501</v>
      </c>
      <c r="E464" s="626"/>
      <c r="F464" s="627" t="s">
        <v>2288</v>
      </c>
      <c r="G464" s="627" t="s">
        <v>2289</v>
      </c>
      <c r="H464" s="627" t="s">
        <v>2290</v>
      </c>
    </row>
    <row r="465" spans="1:8" s="632" customFormat="1" ht="32.1" customHeight="1">
      <c r="A465" s="622">
        <v>31</v>
      </c>
      <c r="B465" s="623" t="s">
        <v>1195</v>
      </c>
      <c r="C465" s="629">
        <v>101</v>
      </c>
      <c r="D465" s="630" t="s">
        <v>1502</v>
      </c>
      <c r="E465" s="626"/>
      <c r="F465" s="633">
        <v>0.95</v>
      </c>
      <c r="G465" s="633">
        <v>0.8</v>
      </c>
      <c r="H465" s="633">
        <v>0.9</v>
      </c>
    </row>
    <row r="466" spans="1:8" s="632" customFormat="1" ht="32.1" customHeight="1">
      <c r="A466" s="622">
        <v>32</v>
      </c>
      <c r="B466" s="623" t="s">
        <v>1198</v>
      </c>
      <c r="C466" s="629">
        <v>102</v>
      </c>
      <c r="D466" s="630" t="s">
        <v>1636</v>
      </c>
      <c r="E466" s="626"/>
      <c r="F466" s="633">
        <v>0.95</v>
      </c>
      <c r="G466" s="633">
        <v>0.8</v>
      </c>
      <c r="H466" s="633">
        <v>0.9</v>
      </c>
    </row>
    <row r="467" spans="1:8" s="632" customFormat="1" ht="32.1" customHeight="1">
      <c r="A467" s="622">
        <v>32</v>
      </c>
      <c r="B467" s="623" t="s">
        <v>1198</v>
      </c>
      <c r="C467" s="629">
        <v>103</v>
      </c>
      <c r="D467" s="630" t="s">
        <v>1637</v>
      </c>
      <c r="E467" s="626"/>
      <c r="F467" s="633">
        <v>0.95</v>
      </c>
      <c r="G467" s="633">
        <v>0.8</v>
      </c>
      <c r="H467" s="633">
        <v>0.9</v>
      </c>
    </row>
    <row r="468" spans="1:8" s="632" customFormat="1" ht="32.1" customHeight="1">
      <c r="A468" s="622">
        <v>32</v>
      </c>
      <c r="B468" s="623" t="s">
        <v>1198</v>
      </c>
      <c r="C468" s="629">
        <v>104</v>
      </c>
      <c r="D468" s="630" t="s">
        <v>1639</v>
      </c>
      <c r="E468" s="626"/>
      <c r="F468" s="633">
        <v>0.95</v>
      </c>
      <c r="G468" s="633">
        <v>0.8</v>
      </c>
      <c r="H468" s="633">
        <v>0.9</v>
      </c>
    </row>
    <row r="469" spans="1:8" s="632" customFormat="1" ht="32.1" customHeight="1">
      <c r="A469" s="622">
        <v>32</v>
      </c>
      <c r="B469" s="623" t="s">
        <v>1198</v>
      </c>
      <c r="C469" s="629">
        <v>105</v>
      </c>
      <c r="D469" s="630" t="s">
        <v>1640</v>
      </c>
      <c r="E469" s="626"/>
      <c r="F469" s="633">
        <v>0.95</v>
      </c>
      <c r="G469" s="633">
        <v>0.8</v>
      </c>
      <c r="H469" s="633">
        <v>0.9</v>
      </c>
    </row>
    <row r="470" spans="1:8" s="632" customFormat="1" ht="32.1" customHeight="1">
      <c r="A470" s="622">
        <v>32</v>
      </c>
      <c r="B470" s="623" t="s">
        <v>1198</v>
      </c>
      <c r="C470" s="629">
        <v>106</v>
      </c>
      <c r="D470" s="630" t="s">
        <v>1641</v>
      </c>
      <c r="E470" s="626"/>
      <c r="F470" s="633">
        <v>0.95</v>
      </c>
      <c r="G470" s="633">
        <v>0.8</v>
      </c>
      <c r="H470" s="633">
        <v>0.9</v>
      </c>
    </row>
    <row r="471" spans="1:8" s="632" customFormat="1" ht="32.1" customHeight="1">
      <c r="A471" s="622">
        <v>32</v>
      </c>
      <c r="B471" s="623" t="s">
        <v>1198</v>
      </c>
      <c r="C471" s="629">
        <v>107</v>
      </c>
      <c r="D471" s="630" t="s">
        <v>1994</v>
      </c>
      <c r="E471" s="626"/>
      <c r="F471" s="633">
        <v>0.95</v>
      </c>
      <c r="G471" s="633">
        <v>0.8</v>
      </c>
      <c r="H471" s="633">
        <v>0.9</v>
      </c>
    </row>
    <row r="472" spans="1:8" s="632" customFormat="1" ht="32.1" customHeight="1">
      <c r="A472" s="622">
        <v>32</v>
      </c>
      <c r="B472" s="623" t="s">
        <v>1198</v>
      </c>
      <c r="C472" s="629">
        <v>108</v>
      </c>
      <c r="D472" s="630" t="s">
        <v>1642</v>
      </c>
      <c r="E472" s="626"/>
      <c r="F472" s="633">
        <v>0.95</v>
      </c>
      <c r="G472" s="633">
        <v>0.8</v>
      </c>
      <c r="H472" s="633">
        <v>0.9</v>
      </c>
    </row>
    <row r="473" spans="1:8" s="632" customFormat="1" ht="32.1" customHeight="1">
      <c r="A473" s="622">
        <v>32</v>
      </c>
      <c r="B473" s="623" t="s">
        <v>1198</v>
      </c>
      <c r="C473" s="629">
        <v>109</v>
      </c>
      <c r="D473" s="630" t="s">
        <v>1643</v>
      </c>
      <c r="E473" s="626"/>
      <c r="F473" s="633">
        <v>0.95</v>
      </c>
      <c r="G473" s="633">
        <v>0.8</v>
      </c>
      <c r="H473" s="633">
        <v>0.9</v>
      </c>
    </row>
    <row r="474" spans="1:8" s="632" customFormat="1" ht="32.1" customHeight="1">
      <c r="A474" s="622">
        <v>33</v>
      </c>
      <c r="B474" s="623" t="s">
        <v>1199</v>
      </c>
      <c r="C474" s="629">
        <v>110</v>
      </c>
      <c r="D474" s="630" t="s">
        <v>1503</v>
      </c>
      <c r="E474" s="626"/>
      <c r="F474" s="627" t="s">
        <v>2288</v>
      </c>
      <c r="G474" s="627" t="s">
        <v>2289</v>
      </c>
      <c r="H474" s="627" t="s">
        <v>2290</v>
      </c>
    </row>
    <row r="475" spans="1:8" s="632" customFormat="1" ht="32.1" customHeight="1">
      <c r="A475" s="622">
        <v>34</v>
      </c>
      <c r="B475" s="623" t="s">
        <v>1200</v>
      </c>
      <c r="C475" s="629">
        <v>111</v>
      </c>
      <c r="D475" s="630" t="s">
        <v>1201</v>
      </c>
      <c r="E475" s="626"/>
      <c r="F475" s="627" t="s">
        <v>2288</v>
      </c>
      <c r="G475" s="627" t="s">
        <v>2289</v>
      </c>
      <c r="H475" s="627" t="s">
        <v>2290</v>
      </c>
    </row>
    <row r="476" spans="1:8" s="632" customFormat="1" ht="32.1" customHeight="1">
      <c r="A476" s="622">
        <v>34</v>
      </c>
      <c r="B476" s="623" t="s">
        <v>1200</v>
      </c>
      <c r="C476" s="629">
        <v>112</v>
      </c>
      <c r="D476" s="630" t="s">
        <v>1652</v>
      </c>
      <c r="E476" s="626"/>
      <c r="F476" s="633">
        <v>0.95</v>
      </c>
      <c r="G476" s="633">
        <v>0.8</v>
      </c>
      <c r="H476" s="633">
        <v>0.9</v>
      </c>
    </row>
    <row r="477" spans="1:8" s="632" customFormat="1" ht="32.1" customHeight="1">
      <c r="A477" s="622">
        <v>34</v>
      </c>
      <c r="B477" s="623" t="s">
        <v>1200</v>
      </c>
      <c r="C477" s="629">
        <v>113</v>
      </c>
      <c r="D477" s="630" t="s">
        <v>1653</v>
      </c>
      <c r="E477" s="626"/>
      <c r="F477" s="633">
        <v>0.95</v>
      </c>
      <c r="G477" s="633">
        <v>0.8</v>
      </c>
      <c r="H477" s="633">
        <v>0.9</v>
      </c>
    </row>
    <row r="478" spans="1:8" s="632" customFormat="1" ht="32.1" customHeight="1">
      <c r="A478" s="622">
        <v>35</v>
      </c>
      <c r="B478" s="623" t="s">
        <v>1202</v>
      </c>
      <c r="C478" s="629">
        <v>114</v>
      </c>
      <c r="D478" s="630" t="s">
        <v>1504</v>
      </c>
      <c r="E478" s="626"/>
      <c r="F478" s="627" t="s">
        <v>2288</v>
      </c>
      <c r="G478" s="627" t="s">
        <v>2289</v>
      </c>
      <c r="H478" s="627" t="s">
        <v>2290</v>
      </c>
    </row>
    <row r="479" spans="1:8" s="632" customFormat="1" ht="32.1" customHeight="1">
      <c r="A479" s="622">
        <v>35</v>
      </c>
      <c r="B479" s="623" t="s">
        <v>1202</v>
      </c>
      <c r="C479" s="629">
        <v>115</v>
      </c>
      <c r="D479" s="630" t="s">
        <v>1928</v>
      </c>
      <c r="E479" s="626"/>
      <c r="F479" s="627" t="s">
        <v>2288</v>
      </c>
      <c r="G479" s="627" t="s">
        <v>2289</v>
      </c>
      <c r="H479" s="627" t="s">
        <v>2290</v>
      </c>
    </row>
    <row r="480" spans="1:8" s="632" customFormat="1" ht="32.1" customHeight="1">
      <c r="A480" s="622">
        <v>35</v>
      </c>
      <c r="B480" s="623" t="s">
        <v>1202</v>
      </c>
      <c r="C480" s="629">
        <v>116</v>
      </c>
      <c r="D480" s="630" t="s">
        <v>1505</v>
      </c>
      <c r="E480" s="626"/>
      <c r="F480" s="627" t="s">
        <v>2288</v>
      </c>
      <c r="G480" s="627" t="s">
        <v>2289</v>
      </c>
      <c r="H480" s="627" t="s">
        <v>2290</v>
      </c>
    </row>
    <row r="481" spans="1:8" s="632" customFormat="1" ht="32.1" customHeight="1">
      <c r="A481" s="622">
        <v>35</v>
      </c>
      <c r="B481" s="623" t="s">
        <v>1202</v>
      </c>
      <c r="C481" s="629">
        <v>117</v>
      </c>
      <c r="D481" s="630" t="s">
        <v>1506</v>
      </c>
      <c r="E481" s="626"/>
      <c r="F481" s="627" t="s">
        <v>2288</v>
      </c>
      <c r="G481" s="627" t="s">
        <v>2289</v>
      </c>
      <c r="H481" s="627" t="s">
        <v>2290</v>
      </c>
    </row>
    <row r="482" spans="1:8" s="632" customFormat="1" ht="32.1" customHeight="1">
      <c r="A482" s="622">
        <v>36</v>
      </c>
      <c r="B482" s="623" t="s">
        <v>1205</v>
      </c>
      <c r="C482" s="629">
        <v>118</v>
      </c>
      <c r="D482" s="630" t="s">
        <v>1917</v>
      </c>
      <c r="E482" s="626"/>
      <c r="F482" s="627" t="s">
        <v>2288</v>
      </c>
      <c r="G482" s="627" t="s">
        <v>2289</v>
      </c>
      <c r="H482" s="627" t="s">
        <v>2290</v>
      </c>
    </row>
    <row r="483" spans="1:8" s="632" customFormat="1" ht="32.1" customHeight="1">
      <c r="A483" s="622">
        <v>36</v>
      </c>
      <c r="B483" s="623" t="s">
        <v>1205</v>
      </c>
      <c r="C483" s="629">
        <v>119</v>
      </c>
      <c r="D483" s="630" t="s">
        <v>1918</v>
      </c>
      <c r="E483" s="626"/>
      <c r="F483" s="627" t="s">
        <v>2288</v>
      </c>
      <c r="G483" s="627" t="s">
        <v>2289</v>
      </c>
      <c r="H483" s="633">
        <v>0.5</v>
      </c>
    </row>
    <row r="484" spans="1:8" s="632" customFormat="1" ht="58.5" customHeight="1">
      <c r="A484" s="622">
        <v>36</v>
      </c>
      <c r="B484" s="623" t="s">
        <v>1205</v>
      </c>
      <c r="C484" s="629">
        <v>120</v>
      </c>
      <c r="D484" s="630" t="s">
        <v>1507</v>
      </c>
      <c r="E484" s="626"/>
      <c r="F484" s="633">
        <v>1</v>
      </c>
      <c r="G484" s="633">
        <v>0.4</v>
      </c>
      <c r="H484" s="633">
        <v>0.5</v>
      </c>
    </row>
    <row r="485" spans="1:8" s="632" customFormat="1" ht="32.1" customHeight="1">
      <c r="A485" s="622">
        <v>36</v>
      </c>
      <c r="B485" s="623" t="s">
        <v>1205</v>
      </c>
      <c r="C485" s="629">
        <v>121</v>
      </c>
      <c r="D485" s="630" t="s">
        <v>1508</v>
      </c>
      <c r="E485" s="626"/>
      <c r="F485" s="627" t="s">
        <v>2288</v>
      </c>
      <c r="G485" s="627" t="s">
        <v>2289</v>
      </c>
      <c r="H485" s="627" t="s">
        <v>2290</v>
      </c>
    </row>
    <row r="486" spans="1:8" s="632" customFormat="1" ht="32.1" customHeight="1">
      <c r="A486" s="622">
        <v>36</v>
      </c>
      <c r="B486" s="623" t="s">
        <v>1205</v>
      </c>
      <c r="C486" s="629">
        <v>122</v>
      </c>
      <c r="D486" s="630" t="s">
        <v>1509</v>
      </c>
      <c r="E486" s="626"/>
      <c r="F486" s="627" t="s">
        <v>2288</v>
      </c>
      <c r="G486" s="627" t="s">
        <v>2289</v>
      </c>
      <c r="H486" s="627" t="s">
        <v>2290</v>
      </c>
    </row>
    <row r="487" spans="1:8" s="632" customFormat="1" ht="45" customHeight="1">
      <c r="A487" s="622">
        <v>37</v>
      </c>
      <c r="B487" s="623" t="s">
        <v>1510</v>
      </c>
      <c r="C487" s="629">
        <v>123</v>
      </c>
      <c r="D487" s="630" t="s">
        <v>2271</v>
      </c>
      <c r="E487" s="626"/>
      <c r="F487" s="627" t="s">
        <v>2288</v>
      </c>
      <c r="G487" s="627" t="s">
        <v>2289</v>
      </c>
      <c r="H487" s="627" t="s">
        <v>2290</v>
      </c>
    </row>
    <row r="488" spans="1:8" s="632" customFormat="1" ht="45" customHeight="1">
      <c r="A488" s="622">
        <v>37</v>
      </c>
      <c r="B488" s="623" t="s">
        <v>1510</v>
      </c>
      <c r="C488" s="629">
        <v>124</v>
      </c>
      <c r="D488" s="630" t="s">
        <v>2272</v>
      </c>
      <c r="E488" s="626"/>
      <c r="F488" s="627" t="s">
        <v>2288</v>
      </c>
      <c r="G488" s="627" t="s">
        <v>2289</v>
      </c>
      <c r="H488" s="627" t="s">
        <v>2290</v>
      </c>
    </row>
    <row r="489" spans="1:8" s="632" customFormat="1" ht="45" customHeight="1">
      <c r="A489" s="622">
        <v>37</v>
      </c>
      <c r="B489" s="623" t="s">
        <v>1510</v>
      </c>
      <c r="C489" s="629">
        <v>125</v>
      </c>
      <c r="D489" s="630" t="s">
        <v>1995</v>
      </c>
      <c r="E489" s="626"/>
      <c r="F489" s="627" t="s">
        <v>2288</v>
      </c>
      <c r="G489" s="627" t="s">
        <v>2289</v>
      </c>
      <c r="H489" s="627" t="s">
        <v>2290</v>
      </c>
    </row>
    <row r="490" spans="1:8" s="632" customFormat="1" ht="45" customHeight="1">
      <c r="A490" s="622">
        <v>37</v>
      </c>
      <c r="B490" s="623" t="s">
        <v>1510</v>
      </c>
      <c r="C490" s="629">
        <v>126</v>
      </c>
      <c r="D490" s="630" t="s">
        <v>1996</v>
      </c>
      <c r="E490" s="626"/>
      <c r="F490" s="627" t="s">
        <v>2288</v>
      </c>
      <c r="G490" s="627" t="s">
        <v>2289</v>
      </c>
      <c r="H490" s="627" t="s">
        <v>2290</v>
      </c>
    </row>
    <row r="491" spans="1:8" s="632" customFormat="1" ht="32.1" customHeight="1">
      <c r="A491" s="622">
        <v>37</v>
      </c>
      <c r="B491" s="623" t="s">
        <v>1510</v>
      </c>
      <c r="C491" s="629">
        <v>127</v>
      </c>
      <c r="D491" s="630" t="s">
        <v>2273</v>
      </c>
      <c r="E491" s="626"/>
      <c r="F491" s="627" t="s">
        <v>2288</v>
      </c>
      <c r="G491" s="627" t="s">
        <v>2289</v>
      </c>
      <c r="H491" s="627" t="s">
        <v>2290</v>
      </c>
    </row>
    <row r="492" spans="1:8" s="632" customFormat="1" ht="32.1" customHeight="1">
      <c r="A492" s="622">
        <v>37</v>
      </c>
      <c r="B492" s="623" t="s">
        <v>1510</v>
      </c>
      <c r="C492" s="629">
        <v>128</v>
      </c>
      <c r="D492" s="630" t="s">
        <v>2274</v>
      </c>
      <c r="E492" s="626"/>
      <c r="F492" s="627" t="s">
        <v>2288</v>
      </c>
      <c r="G492" s="627" t="s">
        <v>2289</v>
      </c>
      <c r="H492" s="627" t="s">
        <v>2290</v>
      </c>
    </row>
    <row r="493" spans="1:8" s="632" customFormat="1" ht="32.1" customHeight="1">
      <c r="A493" s="622">
        <v>37</v>
      </c>
      <c r="B493" s="623" t="s">
        <v>1510</v>
      </c>
      <c r="C493" s="629">
        <v>129</v>
      </c>
      <c r="D493" s="630" t="s">
        <v>2275</v>
      </c>
      <c r="E493" s="626"/>
      <c r="F493" s="627" t="s">
        <v>2288</v>
      </c>
      <c r="G493" s="627" t="s">
        <v>2289</v>
      </c>
      <c r="H493" s="627" t="s">
        <v>2290</v>
      </c>
    </row>
    <row r="494" spans="1:8" s="632" customFormat="1" ht="32.1" customHeight="1">
      <c r="A494" s="622">
        <v>37</v>
      </c>
      <c r="B494" s="623" t="s">
        <v>1510</v>
      </c>
      <c r="C494" s="629">
        <v>130</v>
      </c>
      <c r="D494" s="630" t="s">
        <v>2276</v>
      </c>
      <c r="E494" s="626"/>
      <c r="F494" s="627" t="s">
        <v>2288</v>
      </c>
      <c r="G494" s="627" t="s">
        <v>2289</v>
      </c>
      <c r="H494" s="627" t="s">
        <v>2290</v>
      </c>
    </row>
    <row r="495" spans="1:8" s="632" customFormat="1" ht="32.1" customHeight="1">
      <c r="A495" s="622">
        <v>37</v>
      </c>
      <c r="B495" s="623" t="s">
        <v>1510</v>
      </c>
      <c r="C495" s="629">
        <v>131</v>
      </c>
      <c r="D495" s="630" t="s">
        <v>1511</v>
      </c>
      <c r="E495" s="626"/>
      <c r="F495" s="627" t="s">
        <v>2288</v>
      </c>
      <c r="G495" s="627" t="s">
        <v>2289</v>
      </c>
      <c r="H495" s="627" t="s">
        <v>2290</v>
      </c>
    </row>
    <row r="496" spans="1:8" s="632" customFormat="1" ht="45" customHeight="1">
      <c r="A496" s="622">
        <v>37</v>
      </c>
      <c r="B496" s="623" t="s">
        <v>1510</v>
      </c>
      <c r="C496" s="629">
        <v>132</v>
      </c>
      <c r="D496" s="630" t="s">
        <v>1919</v>
      </c>
      <c r="E496" s="626"/>
      <c r="F496" s="627" t="s">
        <v>2288</v>
      </c>
      <c r="G496" s="627" t="s">
        <v>2289</v>
      </c>
      <c r="H496" s="627" t="s">
        <v>2290</v>
      </c>
    </row>
    <row r="497" spans="1:8" s="632" customFormat="1" ht="32.1" customHeight="1">
      <c r="A497" s="622">
        <v>37</v>
      </c>
      <c r="B497" s="623" t="s">
        <v>1510</v>
      </c>
      <c r="C497" s="629">
        <v>133</v>
      </c>
      <c r="D497" s="630" t="s">
        <v>1512</v>
      </c>
      <c r="E497" s="626"/>
      <c r="F497" s="627" t="s">
        <v>2288</v>
      </c>
      <c r="G497" s="627" t="s">
        <v>2289</v>
      </c>
      <c r="H497" s="627" t="s">
        <v>2290</v>
      </c>
    </row>
    <row r="498" spans="1:8" s="632" customFormat="1" ht="45" customHeight="1">
      <c r="A498" s="622">
        <v>37</v>
      </c>
      <c r="B498" s="623" t="s">
        <v>1510</v>
      </c>
      <c r="C498" s="629">
        <v>134</v>
      </c>
      <c r="D498" s="630" t="s">
        <v>1929</v>
      </c>
      <c r="E498" s="626"/>
      <c r="F498" s="627" t="s">
        <v>2288</v>
      </c>
      <c r="G498" s="627" t="s">
        <v>2289</v>
      </c>
      <c r="H498" s="627" t="s">
        <v>2290</v>
      </c>
    </row>
    <row r="499" spans="1:8" s="632" customFormat="1" ht="11.25" customHeight="1">
      <c r="A499" s="634"/>
      <c r="B499" s="635"/>
      <c r="D499" s="635"/>
      <c r="E499" s="636"/>
      <c r="F499" s="637"/>
      <c r="G499" s="637"/>
      <c r="H499" s="637"/>
    </row>
    <row r="500" spans="1:8" s="645" customFormat="1" ht="16.5" customHeight="1">
      <c r="A500" s="643" t="s">
        <v>292</v>
      </c>
      <c r="B500" s="644" t="s">
        <v>2301</v>
      </c>
      <c r="D500" s="644"/>
      <c r="E500" s="646"/>
      <c r="F500" s="647"/>
      <c r="G500" s="647"/>
      <c r="H500" s="647"/>
    </row>
    <row r="501" spans="1:8" s="632" customFormat="1" ht="9" customHeight="1">
      <c r="A501" s="634"/>
      <c r="B501" s="635"/>
      <c r="D501" s="638"/>
      <c r="E501" s="639"/>
      <c r="F501" s="640"/>
      <c r="G501" s="641"/>
      <c r="H501" s="637"/>
    </row>
  </sheetData>
  <autoFilter ref="A11:H501">
    <filterColumn colId="4"/>
  </autoFilter>
  <mergeCells count="10">
    <mergeCell ref="A6:H6"/>
    <mergeCell ref="A12:H12"/>
    <mergeCell ref="A364:H364"/>
    <mergeCell ref="A4:H4"/>
    <mergeCell ref="A8:B9"/>
    <mergeCell ref="C8:D9"/>
    <mergeCell ref="E8:E10"/>
    <mergeCell ref="F8:H8"/>
    <mergeCell ref="F9:G9"/>
    <mergeCell ref="H9:H10"/>
  </mergeCells>
  <printOptions horizontalCentered="1"/>
  <pageMargins left="1.1023622047244095" right="0.39370078740157483" top="0.78740157480314965" bottom="0.59055118110236227" header="0.31496062992125984" footer="0.31496062992125984"/>
  <pageSetup paperSize="9" scale="45" orientation="portrait" r:id="rId1"/>
  <headerFooter differentFirst="1">
    <oddHeader>&amp;CСтраница &amp;P из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30">
    <tabColor rgb="FF00B0F0"/>
  </sheetPr>
  <dimension ref="A1:I31"/>
  <sheetViews>
    <sheetView workbookViewId="0">
      <pane ySplit="14" topLeftCell="A15" activePane="bottomLeft" state="frozen"/>
      <selection pane="bottomLeft" activeCell="Q17" sqref="Q17"/>
    </sheetView>
  </sheetViews>
  <sheetFormatPr defaultRowHeight="15.75"/>
  <cols>
    <col min="1" max="1" width="8.875" customWidth="1"/>
    <col min="2" max="2" width="45.625" bestFit="1" customWidth="1"/>
    <col min="3" max="3" width="10.875" customWidth="1"/>
    <col min="4" max="4" width="9.875" customWidth="1"/>
    <col min="5" max="5" width="10.375" customWidth="1"/>
    <col min="6" max="6" width="11.125" customWidth="1"/>
    <col min="9" max="9" width="20.125" customWidth="1"/>
    <col min="10" max="10" width="0.875" customWidth="1"/>
  </cols>
  <sheetData>
    <row r="1" spans="1:9" ht="18">
      <c r="I1" s="11" t="s">
        <v>2007</v>
      </c>
    </row>
    <row r="2" spans="1:9" ht="18">
      <c r="I2" s="6" t="s">
        <v>1797</v>
      </c>
    </row>
    <row r="4" spans="1:9" ht="24.95" customHeight="1">
      <c r="A4" s="694" t="s">
        <v>1671</v>
      </c>
      <c r="B4" s="694"/>
      <c r="C4" s="694"/>
      <c r="D4" s="694"/>
      <c r="E4" s="694"/>
      <c r="F4" s="694"/>
      <c r="G4" s="694"/>
      <c r="H4" s="694"/>
      <c r="I4" s="694"/>
    </row>
    <row r="5" spans="1:9" ht="6" customHeight="1">
      <c r="A5" s="378"/>
      <c r="B5" s="378"/>
      <c r="C5" s="378"/>
      <c r="D5" s="378"/>
      <c r="E5" s="378"/>
      <c r="F5" s="378"/>
      <c r="G5" s="378"/>
      <c r="H5" s="378"/>
      <c r="I5" s="378"/>
    </row>
    <row r="6" spans="1:9" ht="26.45" customHeight="1">
      <c r="A6" s="378"/>
      <c r="B6" s="378"/>
      <c r="C6" s="378"/>
      <c r="D6" s="181" t="s">
        <v>481</v>
      </c>
      <c r="E6" s="182">
        <v>61</v>
      </c>
      <c r="F6" s="183" t="s">
        <v>1240</v>
      </c>
      <c r="G6" s="184"/>
      <c r="H6" s="180"/>
      <c r="I6" s="180"/>
    </row>
    <row r="7" spans="1:9" ht="18">
      <c r="A7" s="1"/>
      <c r="B7" s="1"/>
      <c r="C7" s="1"/>
      <c r="D7" s="1"/>
      <c r="E7" s="182">
        <v>51</v>
      </c>
      <c r="F7" s="183" t="s">
        <v>1241</v>
      </c>
      <c r="G7" s="184"/>
      <c r="H7" s="180"/>
      <c r="I7" s="180"/>
    </row>
    <row r="8" spans="1:9" ht="18">
      <c r="A8" s="1"/>
      <c r="B8" s="1"/>
      <c r="C8" s="1"/>
      <c r="D8" s="1"/>
      <c r="E8" s="182">
        <v>23</v>
      </c>
      <c r="F8" s="183" t="s">
        <v>1662</v>
      </c>
      <c r="G8" s="184"/>
      <c r="H8" s="180"/>
      <c r="I8" s="180"/>
    </row>
    <row r="9" spans="1:9" ht="4.5" customHeight="1">
      <c r="A9" s="1"/>
      <c r="B9" s="1"/>
      <c r="C9" s="1"/>
      <c r="D9" s="1"/>
      <c r="E9" s="182"/>
      <c r="F9" s="183"/>
      <c r="G9" s="184"/>
      <c r="H9" s="180"/>
      <c r="I9" s="180"/>
    </row>
    <row r="10" spans="1:9" ht="24" customHeight="1">
      <c r="A10" s="769" t="s">
        <v>1796</v>
      </c>
      <c r="B10" s="891"/>
      <c r="C10" s="891"/>
      <c r="D10" s="891"/>
      <c r="E10" s="891"/>
      <c r="F10" s="891"/>
      <c r="G10" s="891"/>
      <c r="H10" s="891"/>
      <c r="I10" s="891"/>
    </row>
    <row r="11" spans="1:9" ht="5.0999999999999996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7.25" customHeight="1">
      <c r="A12" s="765" t="s">
        <v>312</v>
      </c>
      <c r="B12" s="740" t="s">
        <v>313</v>
      </c>
      <c r="C12" s="740" t="s">
        <v>64</v>
      </c>
      <c r="D12" s="767" t="s">
        <v>314</v>
      </c>
      <c r="E12" s="767" t="s">
        <v>315</v>
      </c>
      <c r="F12" s="767"/>
      <c r="G12" s="767"/>
      <c r="H12" s="767"/>
      <c r="I12" s="765" t="s">
        <v>374</v>
      </c>
    </row>
    <row r="13" spans="1:9" ht="47.1" customHeight="1">
      <c r="A13" s="765"/>
      <c r="B13" s="740"/>
      <c r="C13" s="740"/>
      <c r="D13" s="767"/>
      <c r="E13" s="364" t="s">
        <v>59</v>
      </c>
      <c r="F13" s="364" t="s">
        <v>9</v>
      </c>
      <c r="G13" s="364" t="s">
        <v>10</v>
      </c>
      <c r="H13" s="364" t="s">
        <v>11</v>
      </c>
      <c r="I13" s="766"/>
    </row>
    <row r="14" spans="1:9">
      <c r="A14" s="88" t="s">
        <v>66</v>
      </c>
      <c r="B14" s="88" t="s">
        <v>238</v>
      </c>
      <c r="C14" s="88" t="s">
        <v>71</v>
      </c>
      <c r="D14" s="88" t="s">
        <v>72</v>
      </c>
      <c r="E14" s="88" t="s">
        <v>73</v>
      </c>
      <c r="F14" s="88" t="s">
        <v>242</v>
      </c>
      <c r="G14" s="88" t="s">
        <v>243</v>
      </c>
      <c r="H14" s="88" t="s">
        <v>244</v>
      </c>
      <c r="I14" s="88" t="s">
        <v>245</v>
      </c>
    </row>
    <row r="15" spans="1:9" ht="29.1" customHeight="1">
      <c r="A15" s="382" t="s">
        <v>1432</v>
      </c>
      <c r="B15" s="392" t="s">
        <v>2199</v>
      </c>
      <c r="C15" s="94" t="s">
        <v>1033</v>
      </c>
      <c r="D15" s="360">
        <f>SUM(E15:H15)</f>
        <v>7090.14</v>
      </c>
      <c r="E15" s="385">
        <v>2330.86</v>
      </c>
      <c r="F15" s="385">
        <v>4365.45</v>
      </c>
      <c r="G15" s="385">
        <v>0</v>
      </c>
      <c r="H15" s="385">
        <v>393.83</v>
      </c>
      <c r="I15" s="386" t="s">
        <v>1663</v>
      </c>
    </row>
    <row r="16" spans="1:9" ht="29.1" customHeight="1">
      <c r="A16" s="382" t="s">
        <v>1430</v>
      </c>
      <c r="B16" s="392" t="s">
        <v>1431</v>
      </c>
      <c r="C16" s="94" t="s">
        <v>1033</v>
      </c>
      <c r="D16" s="360">
        <f t="shared" ref="D16" si="0">SUM(E16:H16)</f>
        <v>7444.34</v>
      </c>
      <c r="E16" s="474">
        <v>2447.3000000000002</v>
      </c>
      <c r="F16" s="474">
        <v>4122.5600000000004</v>
      </c>
      <c r="G16" s="474">
        <v>0</v>
      </c>
      <c r="H16" s="475">
        <v>874.48</v>
      </c>
      <c r="I16" s="386" t="s">
        <v>1663</v>
      </c>
    </row>
    <row r="17" spans="1:9" ht="29.1" customHeight="1">
      <c r="A17" s="382" t="s">
        <v>1674</v>
      </c>
      <c r="B17" s="392" t="s">
        <v>1665</v>
      </c>
      <c r="C17" s="94" t="s">
        <v>1033</v>
      </c>
      <c r="D17" s="360">
        <f t="shared" ref="D17:D29" si="1">SUM(E17:H17)</f>
        <v>19557.91</v>
      </c>
      <c r="E17" s="385">
        <v>6429.59</v>
      </c>
      <c r="F17" s="385">
        <v>10830.86</v>
      </c>
      <c r="G17" s="385">
        <v>0</v>
      </c>
      <c r="H17" s="385">
        <v>2297.46</v>
      </c>
      <c r="I17" s="386">
        <v>61</v>
      </c>
    </row>
    <row r="18" spans="1:9" ht="29.1" customHeight="1">
      <c r="A18" s="382" t="s">
        <v>1673</v>
      </c>
      <c r="B18" s="392" t="s">
        <v>1675</v>
      </c>
      <c r="C18" s="94" t="s">
        <v>1691</v>
      </c>
      <c r="D18" s="360">
        <f t="shared" si="1"/>
        <v>35607.360000000001</v>
      </c>
      <c r="E18" s="385">
        <v>9147.3700000000008</v>
      </c>
      <c r="F18" s="385">
        <v>22842.75</v>
      </c>
      <c r="G18" s="385">
        <v>0</v>
      </c>
      <c r="H18" s="385">
        <v>3617.24</v>
      </c>
      <c r="I18" s="386">
        <v>61</v>
      </c>
    </row>
    <row r="19" spans="1:9" ht="29.1" customHeight="1">
      <c r="A19" s="382" t="s">
        <v>1435</v>
      </c>
      <c r="B19" s="392" t="s">
        <v>1080</v>
      </c>
      <c r="C19" s="94" t="s">
        <v>1033</v>
      </c>
      <c r="D19" s="360">
        <f t="shared" si="1"/>
        <v>7674.83</v>
      </c>
      <c r="E19" s="385">
        <v>2523.0700000000002</v>
      </c>
      <c r="F19" s="385">
        <v>4217.3599999999997</v>
      </c>
      <c r="G19" s="385">
        <v>0</v>
      </c>
      <c r="H19" s="385">
        <v>934.4</v>
      </c>
      <c r="I19" s="386" t="s">
        <v>1663</v>
      </c>
    </row>
    <row r="20" spans="1:9" ht="29.1" customHeight="1">
      <c r="A20" s="382" t="s">
        <v>1697</v>
      </c>
      <c r="B20" s="392" t="s">
        <v>1764</v>
      </c>
      <c r="C20" s="94" t="s">
        <v>1033</v>
      </c>
      <c r="D20" s="360">
        <f t="shared" si="1"/>
        <v>21312.13</v>
      </c>
      <c r="E20" s="385">
        <v>7006.29</v>
      </c>
      <c r="F20" s="385">
        <v>11711.12</v>
      </c>
      <c r="G20" s="385">
        <v>0</v>
      </c>
      <c r="H20" s="385">
        <v>2594.7199999999998</v>
      </c>
      <c r="I20" s="386">
        <v>61</v>
      </c>
    </row>
    <row r="21" spans="1:9" ht="29.1" customHeight="1">
      <c r="A21" s="382" t="s">
        <v>1698</v>
      </c>
      <c r="B21" s="392" t="s">
        <v>1668</v>
      </c>
      <c r="C21" s="94" t="s">
        <v>1691</v>
      </c>
      <c r="D21" s="360">
        <f t="shared" si="1"/>
        <v>38974.629999999997</v>
      </c>
      <c r="E21" s="385">
        <v>10012.41</v>
      </c>
      <c r="F21" s="385">
        <v>22314.54</v>
      </c>
      <c r="G21" s="385">
        <v>0</v>
      </c>
      <c r="H21" s="385">
        <v>6647.68</v>
      </c>
      <c r="I21" s="386">
        <v>61</v>
      </c>
    </row>
    <row r="22" spans="1:9" ht="29.1" customHeight="1">
      <c r="A22" s="382" t="s">
        <v>1434</v>
      </c>
      <c r="B22" s="392" t="s">
        <v>1081</v>
      </c>
      <c r="C22" s="94" t="s">
        <v>1692</v>
      </c>
      <c r="D22" s="360">
        <f t="shared" si="1"/>
        <v>5401.72</v>
      </c>
      <c r="E22" s="385">
        <v>1387.68</v>
      </c>
      <c r="F22" s="385">
        <v>3010.06</v>
      </c>
      <c r="G22" s="385">
        <v>0</v>
      </c>
      <c r="H22" s="385">
        <v>1003.98</v>
      </c>
      <c r="I22" s="386" t="s">
        <v>1663</v>
      </c>
    </row>
    <row r="23" spans="1:9" ht="29.1" customHeight="1">
      <c r="A23" s="226">
        <v>5030020</v>
      </c>
      <c r="B23" s="392" t="s">
        <v>1433</v>
      </c>
      <c r="C23" s="94" t="s">
        <v>1692</v>
      </c>
      <c r="D23" s="360">
        <f t="shared" si="1"/>
        <v>6664.41</v>
      </c>
      <c r="E23" s="385">
        <v>1712.06</v>
      </c>
      <c r="F23" s="385">
        <v>3713.68</v>
      </c>
      <c r="G23" s="385">
        <v>0</v>
      </c>
      <c r="H23" s="385">
        <v>1238.67</v>
      </c>
      <c r="I23" s="386" t="s">
        <v>1663</v>
      </c>
    </row>
    <row r="24" spans="1:9" ht="29.1" customHeight="1">
      <c r="A24" s="382" t="s">
        <v>1689</v>
      </c>
      <c r="B24" s="392" t="s">
        <v>1669</v>
      </c>
      <c r="C24" s="94" t="s">
        <v>1692</v>
      </c>
      <c r="D24" s="360">
        <f t="shared" si="1"/>
        <v>26446.16</v>
      </c>
      <c r="E24" s="385">
        <v>6793.9</v>
      </c>
      <c r="F24" s="385">
        <v>14736.88</v>
      </c>
      <c r="G24" s="385">
        <v>0</v>
      </c>
      <c r="H24" s="385">
        <v>4915.38</v>
      </c>
      <c r="I24" s="386">
        <v>61</v>
      </c>
    </row>
    <row r="25" spans="1:9" ht="29.1" customHeight="1">
      <c r="A25" s="226" t="s">
        <v>1690</v>
      </c>
      <c r="B25" s="392" t="s">
        <v>1670</v>
      </c>
      <c r="C25" s="94" t="s">
        <v>1692</v>
      </c>
      <c r="D25" s="360">
        <f t="shared" si="1"/>
        <v>5822.54</v>
      </c>
      <c r="E25" s="385">
        <v>1495.78</v>
      </c>
      <c r="F25" s="385">
        <v>3244.56</v>
      </c>
      <c r="G25" s="385">
        <v>0</v>
      </c>
      <c r="H25" s="385">
        <v>1082.2</v>
      </c>
      <c r="I25" s="386" t="s">
        <v>1663</v>
      </c>
    </row>
    <row r="26" spans="1:9" ht="29.1" customHeight="1">
      <c r="A26" s="382" t="s">
        <v>1699</v>
      </c>
      <c r="B26" s="392" t="s">
        <v>1664</v>
      </c>
      <c r="C26" s="94" t="s">
        <v>1033</v>
      </c>
      <c r="D26" s="360">
        <f t="shared" si="1"/>
        <v>6505.45</v>
      </c>
      <c r="E26" s="385">
        <v>2138.64</v>
      </c>
      <c r="F26" s="385">
        <v>4093.88</v>
      </c>
      <c r="G26" s="385">
        <v>0</v>
      </c>
      <c r="H26" s="385">
        <v>272.93</v>
      </c>
      <c r="I26" s="386">
        <v>61</v>
      </c>
    </row>
    <row r="27" spans="1:9" ht="29.1" customHeight="1">
      <c r="A27" s="382" t="s">
        <v>1700</v>
      </c>
      <c r="B27" s="392" t="s">
        <v>1666</v>
      </c>
      <c r="C27" s="94" t="s">
        <v>1033</v>
      </c>
      <c r="D27" s="360">
        <f t="shared" si="1"/>
        <v>17803.7</v>
      </c>
      <c r="E27" s="385">
        <v>5852.9</v>
      </c>
      <c r="F27" s="385">
        <v>9783.2199999999993</v>
      </c>
      <c r="G27" s="385">
        <v>0</v>
      </c>
      <c r="H27" s="385">
        <v>2167.58</v>
      </c>
      <c r="I27" s="386">
        <v>61</v>
      </c>
    </row>
    <row r="28" spans="1:9" ht="29.1" customHeight="1">
      <c r="A28" s="382" t="s">
        <v>1701</v>
      </c>
      <c r="B28" s="392" t="s">
        <v>1667</v>
      </c>
      <c r="C28" s="94" t="s">
        <v>1691</v>
      </c>
      <c r="D28" s="360">
        <f t="shared" si="1"/>
        <v>37291</v>
      </c>
      <c r="E28" s="385">
        <v>9579.89</v>
      </c>
      <c r="F28" s="385">
        <v>24450.98</v>
      </c>
      <c r="G28" s="385">
        <v>0</v>
      </c>
      <c r="H28" s="385">
        <v>3260.13</v>
      </c>
      <c r="I28" s="386">
        <v>61</v>
      </c>
    </row>
    <row r="29" spans="1:9" ht="29.1" customHeight="1">
      <c r="A29" s="382" t="s">
        <v>1702</v>
      </c>
      <c r="B29" s="392" t="s">
        <v>1436</v>
      </c>
      <c r="C29" s="94" t="s">
        <v>1033</v>
      </c>
      <c r="D29" s="360">
        <f t="shared" si="1"/>
        <v>20434.97</v>
      </c>
      <c r="E29" s="385">
        <v>6717.92</v>
      </c>
      <c r="F29" s="385">
        <v>12859.73</v>
      </c>
      <c r="G29" s="385">
        <v>0</v>
      </c>
      <c r="H29" s="385">
        <v>857.32</v>
      </c>
      <c r="I29" s="386">
        <v>61</v>
      </c>
    </row>
    <row r="30" spans="1:9" ht="6" customHeight="1"/>
    <row r="31" spans="1:9" ht="6.75" customHeight="1">
      <c r="D31" s="582"/>
      <c r="E31" s="582"/>
      <c r="F31" s="582"/>
    </row>
  </sheetData>
  <protectedRanges>
    <protectedRange sqref="B11:C11" name="Диапазон1_1"/>
  </protectedRanges>
  <mergeCells count="8">
    <mergeCell ref="A4:I4"/>
    <mergeCell ref="A10:I10"/>
    <mergeCell ref="A12:A13"/>
    <mergeCell ref="B12:B13"/>
    <mergeCell ref="C12:C13"/>
    <mergeCell ref="D12:D13"/>
    <mergeCell ref="E12:H12"/>
    <mergeCell ref="I12:I13"/>
  </mergeCells>
  <printOptions horizontalCentered="1"/>
  <pageMargins left="0.98425196850393704" right="0.31496062992125984" top="0.98425196850393704" bottom="0.59055118110236227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FFC000"/>
    <pageSetUpPr fitToPage="1"/>
  </sheetPr>
  <dimension ref="A1:HJ106"/>
  <sheetViews>
    <sheetView topLeftCell="A94" zoomScaleNormal="100" workbookViewId="0">
      <selection activeCell="A4" sqref="A4:D4"/>
    </sheetView>
  </sheetViews>
  <sheetFormatPr defaultColWidth="9" defaultRowHeight="50.1" customHeight="1"/>
  <cols>
    <col min="1" max="1" width="7" style="558" customWidth="1"/>
    <col min="2" max="2" width="98.75" style="15" customWidth="1"/>
    <col min="3" max="4" width="12.625" style="603" customWidth="1"/>
    <col min="5" max="5" width="8.125" style="15" customWidth="1"/>
    <col min="6" max="6" width="3.625" style="15" customWidth="1"/>
    <col min="7" max="7" width="2.75" style="15" customWidth="1"/>
    <col min="8" max="16384" width="9" style="15"/>
  </cols>
  <sheetData>
    <row r="1" spans="1:218" s="1" customFormat="1" ht="18">
      <c r="A1" s="27"/>
      <c r="B1" s="557"/>
      <c r="C1" s="600"/>
      <c r="D1" s="601" t="s">
        <v>2011</v>
      </c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  <c r="P1" s="557"/>
      <c r="Q1" s="557"/>
      <c r="R1" s="557"/>
      <c r="S1" s="557"/>
      <c r="T1" s="557"/>
      <c r="U1" s="557"/>
      <c r="V1" s="557"/>
      <c r="W1" s="557"/>
      <c r="X1" s="557"/>
      <c r="Y1" s="557"/>
      <c r="Z1" s="557"/>
      <c r="AA1" s="557"/>
      <c r="AB1" s="557"/>
      <c r="AC1" s="557"/>
      <c r="AD1" s="557"/>
      <c r="AE1" s="557"/>
      <c r="AF1" s="557"/>
      <c r="AG1" s="557"/>
      <c r="AH1" s="557"/>
      <c r="AI1" s="557"/>
      <c r="AJ1" s="557"/>
      <c r="AK1" s="557"/>
      <c r="AL1" s="557"/>
      <c r="AM1" s="557"/>
      <c r="AN1" s="557"/>
      <c r="AO1" s="557"/>
      <c r="AP1" s="557"/>
      <c r="AQ1" s="557"/>
      <c r="AR1" s="557"/>
      <c r="AS1" s="557"/>
      <c r="AT1" s="557"/>
      <c r="AU1" s="557"/>
      <c r="AV1" s="557"/>
      <c r="AW1" s="557"/>
      <c r="AX1" s="557"/>
      <c r="AY1" s="557"/>
      <c r="AZ1" s="557"/>
      <c r="BA1" s="557"/>
      <c r="BB1" s="557"/>
      <c r="BC1" s="557"/>
      <c r="BD1" s="557"/>
      <c r="BE1" s="557"/>
      <c r="BF1" s="557"/>
      <c r="BG1" s="557"/>
      <c r="BH1" s="557"/>
      <c r="BI1" s="557"/>
      <c r="BJ1" s="557"/>
      <c r="BK1" s="557"/>
      <c r="BL1" s="557"/>
      <c r="BM1" s="557"/>
      <c r="BN1" s="557"/>
      <c r="BO1" s="557"/>
      <c r="BP1" s="557"/>
      <c r="BQ1" s="557"/>
      <c r="BR1" s="557"/>
      <c r="BS1" s="557"/>
      <c r="BT1" s="557"/>
      <c r="BU1" s="557"/>
      <c r="BV1" s="557"/>
      <c r="BW1" s="557"/>
      <c r="BX1" s="557"/>
      <c r="BY1" s="557"/>
      <c r="BZ1" s="557"/>
      <c r="CA1" s="557"/>
      <c r="CB1" s="557"/>
      <c r="CC1" s="557"/>
      <c r="CD1" s="557"/>
      <c r="CE1" s="557"/>
      <c r="CF1" s="557"/>
      <c r="CG1" s="557"/>
      <c r="CH1" s="557"/>
      <c r="CI1" s="557"/>
      <c r="CJ1" s="557"/>
      <c r="CK1" s="557"/>
      <c r="CL1" s="557"/>
      <c r="CM1" s="557"/>
      <c r="CN1" s="557"/>
      <c r="CO1" s="557"/>
      <c r="CP1" s="557"/>
      <c r="CQ1" s="557"/>
      <c r="CR1" s="557"/>
      <c r="CS1" s="557"/>
      <c r="CT1" s="557"/>
      <c r="CU1" s="557"/>
      <c r="CV1" s="557"/>
      <c r="CW1" s="557"/>
      <c r="CX1" s="557"/>
      <c r="CY1" s="557"/>
      <c r="CZ1" s="557"/>
      <c r="DA1" s="557"/>
      <c r="DB1" s="557"/>
      <c r="DC1" s="557"/>
      <c r="DD1" s="557"/>
      <c r="DE1" s="557"/>
      <c r="DF1" s="557"/>
      <c r="DG1" s="557"/>
      <c r="DH1" s="557"/>
      <c r="DI1" s="557"/>
      <c r="DJ1" s="557"/>
      <c r="DK1" s="557"/>
      <c r="DL1" s="557"/>
      <c r="DM1" s="557"/>
      <c r="DN1" s="557"/>
      <c r="DO1" s="557"/>
      <c r="DP1" s="557"/>
      <c r="DQ1" s="557"/>
      <c r="DR1" s="557"/>
      <c r="DS1" s="557"/>
      <c r="DT1" s="557"/>
      <c r="DU1" s="557"/>
      <c r="DV1" s="557"/>
      <c r="DW1" s="557"/>
      <c r="DX1" s="557"/>
      <c r="DY1" s="557"/>
      <c r="DZ1" s="557"/>
      <c r="EA1" s="557"/>
      <c r="EB1" s="557"/>
      <c r="EC1" s="557"/>
      <c r="ED1" s="557"/>
      <c r="EE1" s="557"/>
      <c r="EF1" s="557"/>
      <c r="EG1" s="557"/>
      <c r="EH1" s="557"/>
      <c r="EI1" s="557"/>
      <c r="EJ1" s="557"/>
      <c r="EK1" s="557"/>
      <c r="EL1" s="557"/>
      <c r="EM1" s="557"/>
      <c r="EN1" s="557"/>
      <c r="EO1" s="557"/>
      <c r="EP1" s="557"/>
      <c r="EQ1" s="557"/>
      <c r="ER1" s="557"/>
      <c r="ES1" s="557"/>
      <c r="ET1" s="557"/>
      <c r="EU1" s="557"/>
      <c r="EV1" s="557"/>
      <c r="EW1" s="557"/>
      <c r="EX1" s="557"/>
      <c r="EY1" s="557"/>
      <c r="EZ1" s="557"/>
      <c r="FA1" s="557"/>
      <c r="FB1" s="557"/>
      <c r="FC1" s="557"/>
      <c r="FD1" s="557"/>
      <c r="FE1" s="557"/>
      <c r="FF1" s="557"/>
      <c r="FG1" s="557"/>
      <c r="FH1" s="557"/>
      <c r="FI1" s="557"/>
      <c r="FJ1" s="557"/>
      <c r="FK1" s="557"/>
      <c r="FL1" s="557"/>
      <c r="FM1" s="557"/>
      <c r="FN1" s="557"/>
      <c r="FO1" s="557"/>
      <c r="FP1" s="557"/>
      <c r="FQ1" s="557"/>
      <c r="FR1" s="557"/>
      <c r="FS1" s="557"/>
      <c r="FT1" s="557"/>
      <c r="FU1" s="557"/>
      <c r="FV1" s="557"/>
      <c r="FW1" s="557"/>
      <c r="FX1" s="557"/>
      <c r="FY1" s="557"/>
      <c r="FZ1" s="557"/>
      <c r="GA1" s="557"/>
      <c r="GB1" s="557"/>
      <c r="GC1" s="557"/>
      <c r="GD1" s="557"/>
      <c r="GE1" s="557"/>
      <c r="GF1" s="557"/>
      <c r="GG1" s="557"/>
      <c r="GH1" s="557"/>
      <c r="GI1" s="557"/>
      <c r="GJ1" s="557"/>
      <c r="GK1" s="557"/>
      <c r="GL1" s="557"/>
      <c r="GM1" s="557"/>
      <c r="GN1" s="557"/>
      <c r="GO1" s="557"/>
      <c r="GP1" s="557"/>
      <c r="GQ1" s="557"/>
      <c r="GR1" s="557"/>
      <c r="GS1" s="557"/>
      <c r="GT1" s="557"/>
      <c r="GU1" s="557"/>
      <c r="GV1" s="557"/>
      <c r="GW1" s="557"/>
      <c r="GX1" s="557"/>
      <c r="GY1" s="557"/>
      <c r="GZ1" s="557"/>
      <c r="HA1" s="557"/>
      <c r="HB1" s="557"/>
      <c r="HC1" s="557"/>
      <c r="HD1" s="557"/>
      <c r="HE1" s="557"/>
      <c r="HF1" s="557"/>
      <c r="HG1" s="557"/>
      <c r="HH1" s="557"/>
      <c r="HI1" s="557"/>
      <c r="HJ1" s="557"/>
    </row>
    <row r="2" spans="1:218" s="1" customFormat="1" ht="18">
      <c r="A2" s="27"/>
      <c r="B2" s="557"/>
      <c r="C2" s="600"/>
      <c r="D2" s="602" t="s">
        <v>1797</v>
      </c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7"/>
      <c r="AC2" s="557"/>
      <c r="AD2" s="557"/>
      <c r="AE2" s="557"/>
      <c r="AF2" s="557"/>
      <c r="AG2" s="557"/>
      <c r="AH2" s="557"/>
      <c r="AI2" s="557"/>
      <c r="AJ2" s="557"/>
      <c r="AK2" s="557"/>
      <c r="AL2" s="557"/>
      <c r="AM2" s="557"/>
      <c r="AN2" s="557"/>
      <c r="AO2" s="557"/>
      <c r="AP2" s="557"/>
      <c r="AQ2" s="557"/>
      <c r="AR2" s="557"/>
      <c r="AS2" s="557"/>
      <c r="AT2" s="557"/>
      <c r="AU2" s="557"/>
      <c r="AV2" s="557"/>
      <c r="AW2" s="557"/>
      <c r="AX2" s="557"/>
      <c r="AY2" s="557"/>
      <c r="AZ2" s="557"/>
      <c r="BA2" s="557"/>
      <c r="BB2" s="557"/>
      <c r="BC2" s="557"/>
      <c r="BD2" s="557"/>
      <c r="BE2" s="557"/>
      <c r="BF2" s="557"/>
      <c r="BG2" s="557"/>
      <c r="BH2" s="557"/>
      <c r="BI2" s="557"/>
      <c r="BJ2" s="557"/>
      <c r="BK2" s="557"/>
      <c r="BL2" s="557"/>
      <c r="BM2" s="557"/>
      <c r="BN2" s="557"/>
      <c r="BO2" s="557"/>
      <c r="BP2" s="557"/>
      <c r="BQ2" s="557"/>
      <c r="BR2" s="557"/>
      <c r="BS2" s="557"/>
      <c r="BT2" s="557"/>
      <c r="BU2" s="557"/>
      <c r="BV2" s="557"/>
      <c r="BW2" s="557"/>
      <c r="BX2" s="557"/>
      <c r="BY2" s="557"/>
      <c r="BZ2" s="557"/>
      <c r="CA2" s="557"/>
      <c r="CB2" s="557"/>
      <c r="CC2" s="557"/>
      <c r="CD2" s="557"/>
      <c r="CE2" s="557"/>
      <c r="CF2" s="557"/>
      <c r="CG2" s="557"/>
      <c r="CH2" s="557"/>
      <c r="CI2" s="557"/>
      <c r="CJ2" s="557"/>
      <c r="CK2" s="557"/>
      <c r="CL2" s="557"/>
      <c r="CM2" s="557"/>
      <c r="CN2" s="557"/>
      <c r="CO2" s="557"/>
      <c r="CP2" s="557"/>
      <c r="CQ2" s="557"/>
      <c r="CR2" s="557"/>
      <c r="CS2" s="557"/>
      <c r="CT2" s="557"/>
      <c r="CU2" s="557"/>
      <c r="CV2" s="557"/>
      <c r="CW2" s="557"/>
      <c r="CX2" s="557"/>
      <c r="CY2" s="557"/>
      <c r="CZ2" s="557"/>
      <c r="DA2" s="557"/>
      <c r="DB2" s="557"/>
      <c r="DC2" s="557"/>
      <c r="DD2" s="557"/>
      <c r="DE2" s="557"/>
      <c r="DF2" s="557"/>
      <c r="DG2" s="557"/>
      <c r="DH2" s="557"/>
      <c r="DI2" s="557"/>
      <c r="DJ2" s="557"/>
      <c r="DK2" s="557"/>
      <c r="DL2" s="557"/>
      <c r="DM2" s="557"/>
      <c r="DN2" s="557"/>
      <c r="DO2" s="557"/>
      <c r="DP2" s="557"/>
      <c r="DQ2" s="557"/>
      <c r="DR2" s="557"/>
      <c r="DS2" s="557"/>
      <c r="DT2" s="557"/>
      <c r="DU2" s="557"/>
      <c r="DV2" s="557"/>
      <c r="DW2" s="557"/>
      <c r="DX2" s="557"/>
      <c r="DY2" s="557"/>
      <c r="DZ2" s="557"/>
      <c r="EA2" s="557"/>
      <c r="EB2" s="557"/>
      <c r="EC2" s="557"/>
      <c r="ED2" s="557"/>
      <c r="EE2" s="557"/>
      <c r="EF2" s="557"/>
      <c r="EG2" s="557"/>
      <c r="EH2" s="557"/>
      <c r="EI2" s="557"/>
      <c r="EJ2" s="557"/>
      <c r="EK2" s="557"/>
      <c r="EL2" s="557"/>
      <c r="EM2" s="557"/>
      <c r="EN2" s="557"/>
      <c r="EO2" s="557"/>
      <c r="EP2" s="557"/>
      <c r="EQ2" s="557"/>
      <c r="ER2" s="557"/>
      <c r="ES2" s="557"/>
      <c r="ET2" s="557"/>
      <c r="EU2" s="557"/>
      <c r="EV2" s="557"/>
      <c r="EW2" s="557"/>
      <c r="EX2" s="557"/>
      <c r="EY2" s="557"/>
      <c r="EZ2" s="557"/>
      <c r="FA2" s="557"/>
      <c r="FB2" s="557"/>
      <c r="FC2" s="557"/>
      <c r="FD2" s="557"/>
      <c r="FE2" s="557"/>
      <c r="FF2" s="557"/>
      <c r="FG2" s="557"/>
      <c r="FH2" s="557"/>
      <c r="FI2" s="557"/>
      <c r="FJ2" s="557"/>
      <c r="FK2" s="557"/>
      <c r="FL2" s="557"/>
      <c r="FM2" s="557"/>
      <c r="FN2" s="557"/>
      <c r="FO2" s="557"/>
      <c r="FP2" s="557"/>
      <c r="FQ2" s="557"/>
      <c r="FR2" s="557"/>
      <c r="FS2" s="557"/>
      <c r="FT2" s="557"/>
      <c r="FU2" s="557"/>
      <c r="FV2" s="557"/>
      <c r="FW2" s="557"/>
      <c r="FX2" s="557"/>
      <c r="FY2" s="557"/>
      <c r="FZ2" s="557"/>
      <c r="GA2" s="557"/>
      <c r="GB2" s="557"/>
      <c r="GC2" s="557"/>
      <c r="GD2" s="557"/>
      <c r="GE2" s="557"/>
      <c r="GF2" s="557"/>
      <c r="GG2" s="557"/>
      <c r="GH2" s="557"/>
      <c r="GI2" s="557"/>
      <c r="GJ2" s="557"/>
      <c r="GK2" s="557"/>
      <c r="GL2" s="557"/>
      <c r="GM2" s="557"/>
      <c r="GN2" s="557"/>
      <c r="GO2" s="557"/>
      <c r="GP2" s="557"/>
      <c r="GQ2" s="557"/>
      <c r="GR2" s="557"/>
      <c r="GS2" s="557"/>
      <c r="GT2" s="557"/>
      <c r="GU2" s="557"/>
      <c r="GV2" s="557"/>
      <c r="GW2" s="557"/>
      <c r="GX2" s="557"/>
      <c r="GY2" s="557"/>
      <c r="GZ2" s="557"/>
      <c r="HA2" s="557"/>
      <c r="HB2" s="557"/>
      <c r="HC2" s="557"/>
      <c r="HD2" s="557"/>
      <c r="HE2" s="557"/>
      <c r="HF2" s="557"/>
      <c r="HG2" s="557"/>
      <c r="HH2" s="557"/>
      <c r="HI2" s="557"/>
      <c r="HJ2" s="557"/>
    </row>
    <row r="3" spans="1:218" s="1" customFormat="1" ht="9" customHeight="1">
      <c r="A3" s="27"/>
      <c r="B3" s="557"/>
      <c r="C3" s="600"/>
      <c r="D3" s="600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7"/>
      <c r="AJ3" s="557"/>
      <c r="AK3" s="557"/>
      <c r="AL3" s="557"/>
      <c r="AM3" s="557"/>
      <c r="AN3" s="557"/>
      <c r="AO3" s="557"/>
      <c r="AP3" s="557"/>
      <c r="AQ3" s="557"/>
      <c r="AR3" s="557"/>
      <c r="AS3" s="557"/>
      <c r="AT3" s="557"/>
      <c r="AU3" s="557"/>
      <c r="AV3" s="557"/>
      <c r="AW3" s="557"/>
      <c r="AX3" s="557"/>
      <c r="AY3" s="557"/>
      <c r="AZ3" s="557"/>
      <c r="BA3" s="557"/>
      <c r="BB3" s="557"/>
      <c r="BC3" s="557"/>
      <c r="BD3" s="557"/>
      <c r="BE3" s="557"/>
      <c r="BF3" s="557"/>
      <c r="BG3" s="557"/>
      <c r="BH3" s="557"/>
      <c r="BI3" s="557"/>
      <c r="BJ3" s="557"/>
      <c r="BK3" s="557"/>
      <c r="BL3" s="557"/>
      <c r="BM3" s="557"/>
      <c r="BN3" s="557"/>
      <c r="BO3" s="557"/>
      <c r="BP3" s="557"/>
      <c r="BQ3" s="557"/>
      <c r="BR3" s="557"/>
      <c r="BS3" s="557"/>
      <c r="BT3" s="557"/>
      <c r="BU3" s="557"/>
      <c r="BV3" s="557"/>
      <c r="BW3" s="557"/>
      <c r="BX3" s="557"/>
      <c r="BY3" s="557"/>
      <c r="BZ3" s="557"/>
      <c r="CA3" s="557"/>
      <c r="CB3" s="557"/>
      <c r="CC3" s="557"/>
      <c r="CD3" s="557"/>
      <c r="CE3" s="557"/>
      <c r="CF3" s="557"/>
      <c r="CG3" s="557"/>
      <c r="CH3" s="557"/>
      <c r="CI3" s="557"/>
      <c r="CJ3" s="557"/>
      <c r="CK3" s="557"/>
      <c r="CL3" s="557"/>
      <c r="CM3" s="557"/>
      <c r="CN3" s="557"/>
      <c r="CO3" s="557"/>
      <c r="CP3" s="557"/>
      <c r="CQ3" s="557"/>
      <c r="CR3" s="557"/>
      <c r="CS3" s="557"/>
      <c r="CT3" s="557"/>
      <c r="CU3" s="557"/>
      <c r="CV3" s="557"/>
      <c r="CW3" s="557"/>
      <c r="CX3" s="557"/>
      <c r="CY3" s="557"/>
      <c r="CZ3" s="557"/>
      <c r="DA3" s="557"/>
      <c r="DB3" s="557"/>
      <c r="DC3" s="557"/>
      <c r="DD3" s="557"/>
      <c r="DE3" s="557"/>
      <c r="DF3" s="557"/>
      <c r="DG3" s="557"/>
      <c r="DH3" s="557"/>
      <c r="DI3" s="557"/>
      <c r="DJ3" s="557"/>
      <c r="DK3" s="557"/>
      <c r="DL3" s="557"/>
      <c r="DM3" s="557"/>
      <c r="DN3" s="557"/>
      <c r="DO3" s="557"/>
      <c r="DP3" s="557"/>
      <c r="DQ3" s="557"/>
      <c r="DR3" s="557"/>
      <c r="DS3" s="557"/>
      <c r="DT3" s="557"/>
      <c r="DU3" s="557"/>
      <c r="DV3" s="557"/>
      <c r="DW3" s="557"/>
      <c r="DX3" s="557"/>
      <c r="DY3" s="557"/>
      <c r="DZ3" s="557"/>
      <c r="EA3" s="557"/>
      <c r="EB3" s="557"/>
      <c r="EC3" s="557"/>
      <c r="ED3" s="557"/>
      <c r="EE3" s="557"/>
      <c r="EF3" s="557"/>
      <c r="EG3" s="557"/>
      <c r="EH3" s="557"/>
      <c r="EI3" s="557"/>
      <c r="EJ3" s="557"/>
      <c r="EK3" s="557"/>
      <c r="EL3" s="557"/>
      <c r="EM3" s="557"/>
      <c r="EN3" s="557"/>
      <c r="EO3" s="557"/>
      <c r="EP3" s="557"/>
      <c r="EQ3" s="557"/>
      <c r="ER3" s="557"/>
      <c r="ES3" s="557"/>
      <c r="ET3" s="557"/>
      <c r="EU3" s="557"/>
      <c r="EV3" s="557"/>
      <c r="EW3" s="557"/>
      <c r="EX3" s="557"/>
      <c r="EY3" s="557"/>
      <c r="EZ3" s="557"/>
      <c r="FA3" s="557"/>
      <c r="FB3" s="557"/>
      <c r="FC3" s="557"/>
      <c r="FD3" s="557"/>
      <c r="FE3" s="557"/>
      <c r="FF3" s="557"/>
      <c r="FG3" s="557"/>
      <c r="FH3" s="557"/>
      <c r="FI3" s="557"/>
      <c r="FJ3" s="557"/>
      <c r="FK3" s="557"/>
      <c r="FL3" s="557"/>
      <c r="FM3" s="557"/>
      <c r="FN3" s="557"/>
      <c r="FO3" s="557"/>
      <c r="FP3" s="557"/>
      <c r="FQ3" s="557"/>
      <c r="FR3" s="557"/>
      <c r="FS3" s="557"/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557"/>
      <c r="GR3" s="557"/>
      <c r="GS3" s="557"/>
      <c r="GT3" s="557"/>
      <c r="GU3" s="557"/>
      <c r="GV3" s="557"/>
      <c r="GW3" s="557"/>
      <c r="GX3" s="557"/>
      <c r="GY3" s="557"/>
      <c r="GZ3" s="557"/>
      <c r="HA3" s="557"/>
      <c r="HB3" s="557"/>
      <c r="HC3" s="557"/>
      <c r="HD3" s="557"/>
      <c r="HE3" s="557"/>
      <c r="HF3" s="557"/>
      <c r="HG3" s="557"/>
      <c r="HH3" s="557"/>
      <c r="HI3" s="557"/>
      <c r="HJ3" s="557"/>
    </row>
    <row r="4" spans="1:218" s="1" customFormat="1" ht="57" customHeight="1">
      <c r="A4" s="846" t="s">
        <v>2012</v>
      </c>
      <c r="B4" s="846"/>
      <c r="C4" s="846"/>
      <c r="D4" s="846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  <c r="P4" s="557"/>
      <c r="Q4" s="557"/>
      <c r="R4" s="557"/>
      <c r="S4" s="557"/>
      <c r="T4" s="557"/>
      <c r="U4" s="557"/>
      <c r="V4" s="557"/>
      <c r="W4" s="557"/>
      <c r="X4" s="557"/>
      <c r="Y4" s="557"/>
      <c r="Z4" s="557"/>
      <c r="AA4" s="557"/>
      <c r="AB4" s="557"/>
      <c r="AC4" s="557"/>
      <c r="AD4" s="557"/>
      <c r="AE4" s="557"/>
      <c r="AF4" s="557"/>
      <c r="AG4" s="557"/>
      <c r="AH4" s="557"/>
      <c r="AI4" s="557"/>
      <c r="AJ4" s="557"/>
      <c r="AK4" s="557"/>
      <c r="AL4" s="557"/>
      <c r="AM4" s="557"/>
      <c r="AN4" s="557"/>
      <c r="AO4" s="557"/>
      <c r="AP4" s="557"/>
      <c r="AQ4" s="557"/>
      <c r="AR4" s="557"/>
      <c r="AS4" s="557"/>
      <c r="AT4" s="557"/>
      <c r="AU4" s="557"/>
      <c r="AV4" s="557"/>
      <c r="AW4" s="557"/>
      <c r="AX4" s="557"/>
      <c r="AY4" s="557"/>
      <c r="AZ4" s="557"/>
      <c r="BA4" s="557"/>
      <c r="BB4" s="557"/>
      <c r="BC4" s="557"/>
      <c r="BD4" s="557"/>
      <c r="BE4" s="557"/>
      <c r="BF4" s="557"/>
      <c r="BG4" s="557"/>
      <c r="BH4" s="557"/>
      <c r="BI4" s="557"/>
      <c r="BJ4" s="557"/>
      <c r="BK4" s="557"/>
      <c r="BL4" s="557"/>
      <c r="BM4" s="557"/>
      <c r="BN4" s="557"/>
      <c r="BO4" s="557"/>
      <c r="BP4" s="557"/>
      <c r="BQ4" s="557"/>
      <c r="BR4" s="557"/>
      <c r="BS4" s="557"/>
      <c r="BT4" s="557"/>
      <c r="BU4" s="557"/>
      <c r="BV4" s="557"/>
      <c r="BW4" s="557"/>
      <c r="BX4" s="557"/>
      <c r="BY4" s="557"/>
      <c r="BZ4" s="557"/>
      <c r="CA4" s="557"/>
      <c r="CB4" s="557"/>
      <c r="CC4" s="557"/>
      <c r="CD4" s="557"/>
      <c r="CE4" s="557"/>
      <c r="CF4" s="557"/>
      <c r="CG4" s="557"/>
      <c r="CH4" s="557"/>
      <c r="CI4" s="557"/>
      <c r="CJ4" s="557"/>
      <c r="CK4" s="557"/>
      <c r="CL4" s="557"/>
      <c r="CM4" s="557"/>
      <c r="CN4" s="557"/>
      <c r="CO4" s="557"/>
      <c r="CP4" s="557"/>
      <c r="CQ4" s="557"/>
      <c r="CR4" s="557"/>
      <c r="CS4" s="557"/>
      <c r="CT4" s="557"/>
      <c r="CU4" s="557"/>
      <c r="CV4" s="557"/>
      <c r="CW4" s="557"/>
      <c r="CX4" s="557"/>
      <c r="CY4" s="557"/>
      <c r="CZ4" s="557"/>
      <c r="DA4" s="557"/>
      <c r="DB4" s="557"/>
      <c r="DC4" s="557"/>
      <c r="DD4" s="557"/>
      <c r="DE4" s="557"/>
      <c r="DF4" s="557"/>
      <c r="DG4" s="557"/>
      <c r="DH4" s="557"/>
      <c r="DI4" s="557"/>
      <c r="DJ4" s="557"/>
      <c r="DK4" s="557"/>
      <c r="DL4" s="557"/>
      <c r="DM4" s="557"/>
      <c r="DN4" s="557"/>
      <c r="DO4" s="557"/>
      <c r="DP4" s="557"/>
      <c r="DQ4" s="557"/>
      <c r="DR4" s="557"/>
      <c r="DS4" s="557"/>
      <c r="DT4" s="557"/>
      <c r="DU4" s="557"/>
      <c r="DV4" s="557"/>
      <c r="DW4" s="557"/>
      <c r="DX4" s="557"/>
      <c r="DY4" s="557"/>
      <c r="DZ4" s="557"/>
      <c r="EA4" s="557"/>
      <c r="EB4" s="557"/>
      <c r="EC4" s="557"/>
      <c r="ED4" s="557"/>
      <c r="EE4" s="557"/>
      <c r="EF4" s="557"/>
      <c r="EG4" s="557"/>
      <c r="EH4" s="557"/>
      <c r="EI4" s="557"/>
      <c r="EJ4" s="557"/>
      <c r="EK4" s="557"/>
      <c r="EL4" s="557"/>
      <c r="EM4" s="557"/>
      <c r="EN4" s="557"/>
      <c r="EO4" s="557"/>
      <c r="EP4" s="557"/>
      <c r="EQ4" s="557"/>
      <c r="ER4" s="557"/>
      <c r="ES4" s="557"/>
      <c r="ET4" s="557"/>
      <c r="EU4" s="557"/>
      <c r="EV4" s="557"/>
      <c r="EW4" s="557"/>
      <c r="EX4" s="557"/>
      <c r="EY4" s="557"/>
      <c r="EZ4" s="557"/>
      <c r="FA4" s="557"/>
      <c r="FB4" s="557"/>
      <c r="FC4" s="557"/>
      <c r="FD4" s="557"/>
      <c r="FE4" s="557"/>
      <c r="FF4" s="557"/>
      <c r="FG4" s="557"/>
      <c r="FH4" s="557"/>
      <c r="FI4" s="557"/>
      <c r="FJ4" s="557"/>
      <c r="FK4" s="557"/>
      <c r="FL4" s="557"/>
      <c r="FM4" s="557"/>
      <c r="FN4" s="557"/>
      <c r="FO4" s="557"/>
      <c r="FP4" s="557"/>
      <c r="FQ4" s="557"/>
      <c r="FR4" s="557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57"/>
      <c r="GR4" s="557"/>
      <c r="GS4" s="557"/>
      <c r="GT4" s="557"/>
      <c r="GU4" s="557"/>
      <c r="GV4" s="557"/>
      <c r="GW4" s="557"/>
      <c r="GX4" s="557"/>
      <c r="GY4" s="557"/>
      <c r="GZ4" s="557"/>
      <c r="HA4" s="557"/>
      <c r="HB4" s="557"/>
      <c r="HC4" s="557"/>
      <c r="HD4" s="557"/>
      <c r="HE4" s="557"/>
      <c r="HF4" s="557"/>
      <c r="HG4" s="557"/>
      <c r="HH4" s="557"/>
      <c r="HI4" s="557"/>
      <c r="HJ4" s="557"/>
    </row>
    <row r="5" spans="1:218" ht="4.5" customHeight="1"/>
    <row r="6" spans="1:218" ht="23.45" customHeight="1">
      <c r="A6" s="895" t="s">
        <v>1796</v>
      </c>
      <c r="B6" s="895"/>
      <c r="C6" s="895"/>
      <c r="D6" s="895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59"/>
      <c r="Y6" s="559"/>
      <c r="Z6" s="559"/>
      <c r="AA6" s="559"/>
      <c r="AB6" s="559"/>
      <c r="AC6" s="559"/>
      <c r="AD6" s="559"/>
      <c r="AE6" s="559"/>
      <c r="AF6" s="559"/>
      <c r="AG6" s="559"/>
      <c r="AH6" s="559"/>
      <c r="AI6" s="559"/>
      <c r="AJ6" s="559"/>
      <c r="AK6" s="559"/>
      <c r="AL6" s="559"/>
      <c r="AM6" s="559"/>
      <c r="AN6" s="559"/>
      <c r="AO6" s="559"/>
      <c r="AP6" s="559"/>
      <c r="AQ6" s="559"/>
      <c r="AR6" s="559"/>
      <c r="AS6" s="559"/>
      <c r="AT6" s="559"/>
      <c r="AU6" s="559"/>
      <c r="AV6" s="559"/>
      <c r="AW6" s="559"/>
      <c r="AX6" s="559"/>
      <c r="AY6" s="559"/>
      <c r="AZ6" s="559"/>
      <c r="BA6" s="559"/>
      <c r="BB6" s="559"/>
      <c r="BC6" s="559"/>
      <c r="BD6" s="559"/>
      <c r="BE6" s="559"/>
      <c r="BF6" s="559"/>
      <c r="BG6" s="559"/>
      <c r="BH6" s="559"/>
      <c r="BI6" s="559"/>
      <c r="BJ6" s="559"/>
      <c r="BK6" s="559"/>
      <c r="BL6" s="559"/>
      <c r="BM6" s="559"/>
      <c r="BN6" s="559"/>
      <c r="BO6" s="559"/>
      <c r="BP6" s="559"/>
      <c r="BQ6" s="559"/>
      <c r="BR6" s="559"/>
      <c r="BS6" s="559"/>
      <c r="BT6" s="559"/>
      <c r="BU6" s="559"/>
      <c r="BV6" s="559"/>
      <c r="BW6" s="559"/>
      <c r="BX6" s="559"/>
      <c r="BY6" s="559"/>
      <c r="BZ6" s="559"/>
      <c r="CA6" s="559"/>
      <c r="CB6" s="559"/>
      <c r="CC6" s="559"/>
      <c r="CD6" s="559"/>
      <c r="CE6" s="559"/>
      <c r="CF6" s="559"/>
      <c r="CG6" s="559"/>
      <c r="CH6" s="559"/>
      <c r="CI6" s="559"/>
      <c r="CJ6" s="559"/>
      <c r="CK6" s="559"/>
      <c r="CL6" s="559"/>
      <c r="CM6" s="559"/>
      <c r="CN6" s="559"/>
      <c r="CO6" s="559"/>
      <c r="CP6" s="559"/>
      <c r="CQ6" s="559"/>
      <c r="CR6" s="559"/>
      <c r="CS6" s="559"/>
      <c r="CT6" s="559"/>
      <c r="CU6" s="559"/>
      <c r="CV6" s="559"/>
      <c r="CW6" s="559"/>
      <c r="CX6" s="559"/>
      <c r="CY6" s="559"/>
      <c r="CZ6" s="559"/>
      <c r="DA6" s="559"/>
      <c r="DB6" s="559"/>
      <c r="DC6" s="559"/>
      <c r="DD6" s="559"/>
      <c r="DE6" s="559"/>
      <c r="DF6" s="559"/>
      <c r="DG6" s="559"/>
      <c r="DH6" s="559"/>
      <c r="DI6" s="559"/>
      <c r="DJ6" s="559"/>
      <c r="DK6" s="559"/>
      <c r="DL6" s="559"/>
      <c r="DM6" s="559"/>
      <c r="DN6" s="559"/>
      <c r="DO6" s="559"/>
      <c r="DP6" s="559"/>
      <c r="DQ6" s="559"/>
      <c r="DR6" s="559"/>
      <c r="DS6" s="559"/>
      <c r="DT6" s="559"/>
      <c r="DU6" s="559"/>
      <c r="DV6" s="559"/>
      <c r="DW6" s="559"/>
      <c r="DX6" s="559"/>
      <c r="DY6" s="559"/>
      <c r="DZ6" s="559"/>
      <c r="EA6" s="559"/>
      <c r="EB6" s="559"/>
      <c r="EC6" s="559"/>
      <c r="ED6" s="559"/>
      <c r="EE6" s="559"/>
      <c r="EF6" s="559"/>
      <c r="EG6" s="559"/>
      <c r="EH6" s="559"/>
      <c r="EI6" s="559"/>
      <c r="EJ6" s="559"/>
      <c r="EK6" s="559"/>
      <c r="EL6" s="559"/>
      <c r="EM6" s="559"/>
      <c r="EN6" s="559"/>
      <c r="EO6" s="559"/>
      <c r="EP6" s="559"/>
      <c r="EQ6" s="559"/>
      <c r="ER6" s="559"/>
      <c r="ES6" s="559"/>
      <c r="ET6" s="559"/>
      <c r="EU6" s="559"/>
      <c r="EV6" s="559"/>
      <c r="EW6" s="559"/>
      <c r="EX6" s="559"/>
      <c r="EY6" s="559"/>
      <c r="EZ6" s="559"/>
      <c r="FA6" s="559"/>
      <c r="FB6" s="559"/>
      <c r="FC6" s="559"/>
      <c r="FD6" s="559"/>
      <c r="FE6" s="559"/>
      <c r="FF6" s="559"/>
      <c r="FG6" s="559"/>
      <c r="FH6" s="559"/>
      <c r="FI6" s="559"/>
      <c r="FJ6" s="559"/>
      <c r="FK6" s="559"/>
      <c r="FL6" s="559"/>
      <c r="FM6" s="559"/>
      <c r="FN6" s="559"/>
      <c r="FO6" s="559"/>
      <c r="FP6" s="559"/>
      <c r="FQ6" s="559"/>
      <c r="FR6" s="559"/>
      <c r="FS6" s="559"/>
      <c r="FT6" s="559"/>
      <c r="FU6" s="559"/>
      <c r="FV6" s="559"/>
      <c r="FW6" s="559"/>
      <c r="FX6" s="559"/>
      <c r="FY6" s="559"/>
      <c r="FZ6" s="559"/>
      <c r="GA6" s="559"/>
      <c r="GB6" s="559"/>
      <c r="GC6" s="559"/>
      <c r="GD6" s="559"/>
      <c r="GE6" s="559"/>
      <c r="GF6" s="559"/>
      <c r="GG6" s="559"/>
      <c r="GH6" s="559"/>
      <c r="GI6" s="559"/>
      <c r="GJ6" s="559"/>
      <c r="GK6" s="559"/>
      <c r="GL6" s="559"/>
      <c r="GM6" s="559"/>
      <c r="GN6" s="559"/>
      <c r="GO6" s="559"/>
      <c r="GP6" s="559"/>
      <c r="GQ6" s="559"/>
      <c r="GR6" s="559"/>
      <c r="GS6" s="559"/>
      <c r="GT6" s="559"/>
      <c r="GU6" s="559"/>
      <c r="GV6" s="559"/>
      <c r="GW6" s="559"/>
      <c r="GX6" s="559"/>
      <c r="GY6" s="559"/>
      <c r="GZ6" s="559"/>
      <c r="HA6" s="559"/>
      <c r="HB6" s="559"/>
      <c r="HC6" s="559"/>
      <c r="HD6" s="559"/>
      <c r="HE6" s="559"/>
      <c r="HF6" s="559"/>
      <c r="HG6" s="559"/>
      <c r="HH6" s="559"/>
      <c r="HI6" s="559"/>
      <c r="HJ6" s="559"/>
    </row>
    <row r="7" spans="1:218" ht="6" customHeight="1"/>
    <row r="8" spans="1:218" ht="22.5" customHeight="1">
      <c r="A8" s="896" t="s">
        <v>2013</v>
      </c>
      <c r="B8" s="897" t="s">
        <v>2014</v>
      </c>
      <c r="C8" s="898" t="s">
        <v>2015</v>
      </c>
      <c r="D8" s="898"/>
    </row>
    <row r="9" spans="1:218" ht="30.95" customHeight="1">
      <c r="A9" s="896"/>
      <c r="B9" s="897"/>
      <c r="C9" s="604" t="s">
        <v>2016</v>
      </c>
      <c r="D9" s="604" t="s">
        <v>2017</v>
      </c>
    </row>
    <row r="10" spans="1:218" s="150" customFormat="1" ht="16.5" customHeight="1">
      <c r="A10" s="145">
        <v>1</v>
      </c>
      <c r="B10" s="145">
        <v>2</v>
      </c>
      <c r="C10" s="145">
        <v>3</v>
      </c>
      <c r="D10" s="145">
        <v>4</v>
      </c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  <c r="X10" s="560"/>
      <c r="Y10" s="560"/>
      <c r="Z10" s="560"/>
      <c r="AA10" s="560"/>
      <c r="AB10" s="560"/>
      <c r="AC10" s="560"/>
      <c r="AD10" s="560"/>
      <c r="AE10" s="560"/>
      <c r="AF10" s="560"/>
      <c r="AG10" s="560"/>
      <c r="AH10" s="560"/>
      <c r="AI10" s="560"/>
      <c r="AJ10" s="560"/>
      <c r="AK10" s="560"/>
      <c r="AL10" s="560"/>
      <c r="AM10" s="560"/>
      <c r="AN10" s="560"/>
      <c r="AO10" s="560"/>
      <c r="AP10" s="560"/>
      <c r="AQ10" s="560"/>
      <c r="AR10" s="560"/>
      <c r="AS10" s="560"/>
      <c r="AT10" s="560"/>
      <c r="AU10" s="560"/>
      <c r="AV10" s="560"/>
      <c r="AW10" s="560"/>
      <c r="AX10" s="560"/>
      <c r="AY10" s="560"/>
      <c r="AZ10" s="560"/>
      <c r="BA10" s="560"/>
      <c r="BB10" s="560"/>
      <c r="BC10" s="560"/>
      <c r="BD10" s="560"/>
      <c r="BE10" s="560"/>
      <c r="BF10" s="560"/>
      <c r="BG10" s="560"/>
      <c r="BH10" s="560"/>
      <c r="BI10" s="560"/>
      <c r="BJ10" s="560"/>
      <c r="BK10" s="560"/>
      <c r="BL10" s="560"/>
      <c r="BM10" s="560"/>
      <c r="BN10" s="560"/>
      <c r="BO10" s="560"/>
      <c r="BP10" s="560"/>
      <c r="BQ10" s="560"/>
      <c r="BR10" s="560"/>
      <c r="BS10" s="560"/>
      <c r="BT10" s="560"/>
      <c r="BU10" s="560"/>
      <c r="BV10" s="560"/>
      <c r="BW10" s="560"/>
      <c r="BX10" s="560"/>
      <c r="BY10" s="560"/>
      <c r="BZ10" s="560"/>
      <c r="CA10" s="560"/>
      <c r="CB10" s="560"/>
      <c r="CC10" s="560"/>
      <c r="CD10" s="560"/>
      <c r="CE10" s="560"/>
      <c r="CF10" s="560"/>
      <c r="CG10" s="560"/>
      <c r="CH10" s="560"/>
      <c r="CI10" s="560"/>
      <c r="CJ10" s="560"/>
      <c r="CK10" s="560"/>
      <c r="CL10" s="560"/>
      <c r="CM10" s="560"/>
      <c r="CN10" s="560"/>
      <c r="CO10" s="560"/>
      <c r="CP10" s="560"/>
      <c r="CQ10" s="560"/>
      <c r="CR10" s="560"/>
      <c r="CS10" s="560"/>
      <c r="CT10" s="560"/>
      <c r="CU10" s="560"/>
      <c r="CV10" s="560"/>
      <c r="CW10" s="560"/>
      <c r="CX10" s="560"/>
      <c r="CY10" s="560"/>
      <c r="CZ10" s="560"/>
      <c r="DA10" s="560"/>
      <c r="DB10" s="560"/>
      <c r="DC10" s="560"/>
      <c r="DD10" s="560"/>
      <c r="DE10" s="560"/>
      <c r="DF10" s="560"/>
      <c r="DG10" s="560"/>
      <c r="DH10" s="560"/>
      <c r="DI10" s="560"/>
      <c r="DJ10" s="560"/>
      <c r="DK10" s="560"/>
      <c r="DL10" s="560"/>
      <c r="DM10" s="560"/>
      <c r="DN10" s="560"/>
      <c r="DO10" s="560"/>
      <c r="DP10" s="560"/>
      <c r="DQ10" s="560"/>
      <c r="DR10" s="560"/>
      <c r="DS10" s="560"/>
      <c r="DT10" s="560"/>
      <c r="DU10" s="560"/>
      <c r="DV10" s="560"/>
      <c r="DW10" s="560"/>
      <c r="DX10" s="560"/>
      <c r="DY10" s="560"/>
      <c r="DZ10" s="560"/>
      <c r="EA10" s="560"/>
      <c r="EB10" s="560"/>
      <c r="EC10" s="560"/>
      <c r="ED10" s="560"/>
      <c r="EE10" s="560"/>
      <c r="EF10" s="560"/>
      <c r="EG10" s="560"/>
      <c r="EH10" s="560"/>
      <c r="EI10" s="560"/>
      <c r="EJ10" s="560"/>
      <c r="EK10" s="560"/>
      <c r="EL10" s="560"/>
      <c r="EM10" s="560"/>
      <c r="EN10" s="560"/>
      <c r="EO10" s="560"/>
      <c r="EP10" s="560"/>
      <c r="EQ10" s="560"/>
      <c r="ER10" s="560"/>
      <c r="ES10" s="560"/>
      <c r="ET10" s="560"/>
      <c r="EU10" s="560"/>
      <c r="EV10" s="560"/>
      <c r="EW10" s="560"/>
      <c r="EX10" s="560"/>
      <c r="EY10" s="560"/>
      <c r="EZ10" s="560"/>
      <c r="FA10" s="560"/>
      <c r="FB10" s="560"/>
      <c r="FC10" s="560"/>
      <c r="FD10" s="560"/>
      <c r="FE10" s="560"/>
      <c r="FF10" s="560"/>
      <c r="FG10" s="560"/>
      <c r="FH10" s="560"/>
      <c r="FI10" s="560"/>
      <c r="FJ10" s="560"/>
      <c r="FK10" s="560"/>
      <c r="FL10" s="560"/>
      <c r="FM10" s="560"/>
      <c r="FN10" s="560"/>
      <c r="FO10" s="560"/>
      <c r="FP10" s="560"/>
      <c r="FQ10" s="560"/>
      <c r="FR10" s="560"/>
      <c r="FS10" s="560"/>
      <c r="FT10" s="560"/>
      <c r="FU10" s="560"/>
      <c r="FV10" s="560"/>
      <c r="FW10" s="560"/>
      <c r="FX10" s="560"/>
      <c r="FY10" s="560"/>
      <c r="FZ10" s="560"/>
      <c r="GA10" s="560"/>
      <c r="GB10" s="560"/>
      <c r="GC10" s="560"/>
      <c r="GD10" s="560"/>
      <c r="GE10" s="560"/>
      <c r="GF10" s="560"/>
      <c r="GG10" s="560"/>
      <c r="GH10" s="560"/>
      <c r="GI10" s="560"/>
      <c r="GJ10" s="560"/>
      <c r="GK10" s="560"/>
      <c r="GL10" s="560"/>
      <c r="GM10" s="560"/>
      <c r="GN10" s="560"/>
      <c r="GO10" s="560"/>
      <c r="GP10" s="560"/>
      <c r="GQ10" s="560"/>
      <c r="GR10" s="560"/>
      <c r="GS10" s="560"/>
      <c r="GT10" s="560"/>
      <c r="GU10" s="560"/>
      <c r="GV10" s="560"/>
      <c r="GW10" s="560"/>
      <c r="GX10" s="560"/>
      <c r="GY10" s="560"/>
      <c r="GZ10" s="560"/>
      <c r="HA10" s="560"/>
      <c r="HB10" s="560"/>
      <c r="HC10" s="560"/>
      <c r="HD10" s="560"/>
      <c r="HE10" s="560"/>
      <c r="HF10" s="560"/>
      <c r="HG10" s="560"/>
      <c r="HH10" s="560"/>
      <c r="HI10" s="560"/>
      <c r="HJ10" s="560"/>
    </row>
    <row r="11" spans="1:218" s="201" customFormat="1" ht="26.1" customHeight="1">
      <c r="A11" s="561" t="s">
        <v>68</v>
      </c>
      <c r="B11" s="562" t="s">
        <v>2018</v>
      </c>
      <c r="C11" s="605"/>
      <c r="D11" s="605"/>
    </row>
    <row r="12" spans="1:218" ht="34.5" customHeight="1">
      <c r="A12" s="251" t="s">
        <v>1044</v>
      </c>
      <c r="B12" s="892" t="s">
        <v>2019</v>
      </c>
      <c r="C12" s="893"/>
      <c r="D12" s="894"/>
    </row>
    <row r="13" spans="1:218" ht="34.5" customHeight="1">
      <c r="A13" s="251" t="s">
        <v>2020</v>
      </c>
      <c r="B13" s="563" t="s">
        <v>2021</v>
      </c>
      <c r="C13" s="606" t="s">
        <v>60</v>
      </c>
      <c r="D13" s="606">
        <v>0.3</v>
      </c>
    </row>
    <row r="14" spans="1:218" ht="34.5" customHeight="1">
      <c r="A14" s="251" t="s">
        <v>2022</v>
      </c>
      <c r="B14" s="563" t="s">
        <v>2023</v>
      </c>
      <c r="C14" s="606" t="s">
        <v>60</v>
      </c>
      <c r="D14" s="606">
        <v>0.3</v>
      </c>
    </row>
    <row r="15" spans="1:218" ht="47.25">
      <c r="A15" s="251" t="s">
        <v>2024</v>
      </c>
      <c r="B15" s="563" t="s">
        <v>2025</v>
      </c>
      <c r="C15" s="606" t="s">
        <v>60</v>
      </c>
      <c r="D15" s="606">
        <v>0.3</v>
      </c>
    </row>
    <row r="16" spans="1:218" ht="34.5" customHeight="1">
      <c r="A16" s="251" t="s">
        <v>1046</v>
      </c>
      <c r="B16" s="892" t="s">
        <v>2026</v>
      </c>
      <c r="C16" s="893"/>
      <c r="D16" s="894"/>
    </row>
    <row r="17" spans="1:4" ht="34.5" customHeight="1">
      <c r="A17" s="251" t="s">
        <v>2027</v>
      </c>
      <c r="B17" s="409" t="s">
        <v>2028</v>
      </c>
      <c r="C17" s="606" t="s">
        <v>60</v>
      </c>
      <c r="D17" s="606">
        <v>1</v>
      </c>
    </row>
    <row r="18" spans="1:4" ht="34.5" customHeight="1">
      <c r="A18" s="251" t="s">
        <v>2029</v>
      </c>
      <c r="B18" s="409" t="s">
        <v>2030</v>
      </c>
      <c r="C18" s="606" t="s">
        <v>60</v>
      </c>
      <c r="D18" s="606">
        <v>3</v>
      </c>
    </row>
    <row r="19" spans="1:4" ht="48.75" customHeight="1">
      <c r="A19" s="251" t="s">
        <v>1052</v>
      </c>
      <c r="B19" s="892" t="s">
        <v>2031</v>
      </c>
      <c r="C19" s="893"/>
      <c r="D19" s="894"/>
    </row>
    <row r="20" spans="1:4" ht="34.5" customHeight="1">
      <c r="A20" s="251" t="s">
        <v>2032</v>
      </c>
      <c r="B20" s="409" t="s">
        <v>2033</v>
      </c>
      <c r="C20" s="606" t="s">
        <v>60</v>
      </c>
      <c r="D20" s="606">
        <v>1</v>
      </c>
    </row>
    <row r="21" spans="1:4" s="559" customFormat="1" ht="63">
      <c r="A21" s="535" t="s">
        <v>2034</v>
      </c>
      <c r="B21" s="409" t="s">
        <v>2035</v>
      </c>
      <c r="C21" s="606" t="s">
        <v>60</v>
      </c>
      <c r="D21" s="606">
        <v>3</v>
      </c>
    </row>
    <row r="22" spans="1:4" ht="34.5" customHeight="1">
      <c r="A22" s="251" t="s">
        <v>1054</v>
      </c>
      <c r="B22" s="409" t="s">
        <v>2218</v>
      </c>
      <c r="C22" s="606">
        <v>1</v>
      </c>
      <c r="D22" s="606">
        <v>1</v>
      </c>
    </row>
    <row r="23" spans="1:4" s="559" customFormat="1" ht="81" customHeight="1">
      <c r="A23" s="535" t="s">
        <v>2036</v>
      </c>
      <c r="B23" s="563" t="s">
        <v>2037</v>
      </c>
      <c r="C23" s="606">
        <v>0.5</v>
      </c>
      <c r="D23" s="606">
        <v>0.5</v>
      </c>
    </row>
    <row r="24" spans="1:4" s="201" customFormat="1" ht="26.1" customHeight="1">
      <c r="A24" s="561" t="s">
        <v>69</v>
      </c>
      <c r="B24" s="562" t="s">
        <v>2038</v>
      </c>
      <c r="C24" s="605"/>
      <c r="D24" s="605"/>
    </row>
    <row r="25" spans="1:4" ht="34.5" customHeight="1">
      <c r="A25" s="251" t="s">
        <v>2039</v>
      </c>
      <c r="B25" s="563" t="s">
        <v>2040</v>
      </c>
      <c r="C25" s="606" t="s">
        <v>60</v>
      </c>
      <c r="D25" s="606">
        <v>1</v>
      </c>
    </row>
    <row r="26" spans="1:4" ht="34.5" customHeight="1">
      <c r="A26" s="251" t="s">
        <v>2041</v>
      </c>
      <c r="B26" s="892" t="s">
        <v>2042</v>
      </c>
      <c r="C26" s="893"/>
      <c r="D26" s="894"/>
    </row>
    <row r="27" spans="1:4" ht="34.5" customHeight="1">
      <c r="A27" s="251" t="s">
        <v>2043</v>
      </c>
      <c r="B27" s="563" t="s">
        <v>2044</v>
      </c>
      <c r="C27" s="606" t="s">
        <v>60</v>
      </c>
      <c r="D27" s="606">
        <v>0.5</v>
      </c>
    </row>
    <row r="28" spans="1:4" ht="34.5" customHeight="1">
      <c r="A28" s="251" t="s">
        <v>2045</v>
      </c>
      <c r="B28" s="563" t="s">
        <v>2046</v>
      </c>
      <c r="C28" s="606" t="s">
        <v>60</v>
      </c>
      <c r="D28" s="606">
        <v>0.5</v>
      </c>
    </row>
    <row r="29" spans="1:4" ht="34.5" customHeight="1">
      <c r="A29" s="251" t="s">
        <v>2047</v>
      </c>
      <c r="B29" s="563" t="s">
        <v>2048</v>
      </c>
      <c r="C29" s="606" t="s">
        <v>60</v>
      </c>
      <c r="D29" s="606">
        <v>0.5</v>
      </c>
    </row>
    <row r="30" spans="1:4" ht="34.5" customHeight="1">
      <c r="A30" s="251" t="s">
        <v>2049</v>
      </c>
      <c r="B30" s="563" t="s">
        <v>2050</v>
      </c>
      <c r="C30" s="606" t="s">
        <v>60</v>
      </c>
      <c r="D30" s="606">
        <v>0.5</v>
      </c>
    </row>
    <row r="31" spans="1:4" s="559" customFormat="1" ht="34.5" customHeight="1">
      <c r="A31" s="535" t="s">
        <v>2051</v>
      </c>
      <c r="B31" s="563" t="s">
        <v>2052</v>
      </c>
      <c r="C31" s="606" t="s">
        <v>60</v>
      </c>
      <c r="D31" s="606">
        <v>0.5</v>
      </c>
    </row>
    <row r="32" spans="1:4" ht="78.75">
      <c r="A32" s="251" t="s">
        <v>2053</v>
      </c>
      <c r="B32" s="563" t="s">
        <v>2054</v>
      </c>
      <c r="C32" s="606" t="s">
        <v>60</v>
      </c>
      <c r="D32" s="606">
        <v>0.5</v>
      </c>
    </row>
    <row r="33" spans="1:4" ht="34.5" customHeight="1">
      <c r="A33" s="251" t="s">
        <v>2055</v>
      </c>
      <c r="B33" s="563" t="s">
        <v>2056</v>
      </c>
      <c r="C33" s="606" t="s">
        <v>60</v>
      </c>
      <c r="D33" s="606">
        <v>1</v>
      </c>
    </row>
    <row r="34" spans="1:4" ht="34.5" customHeight="1">
      <c r="A34" s="251" t="s">
        <v>2057</v>
      </c>
      <c r="B34" s="892" t="s">
        <v>2058</v>
      </c>
      <c r="C34" s="893"/>
      <c r="D34" s="894"/>
    </row>
    <row r="35" spans="1:4" ht="34.5" customHeight="1">
      <c r="A35" s="251" t="s">
        <v>2059</v>
      </c>
      <c r="B35" s="563" t="s">
        <v>2044</v>
      </c>
      <c r="C35" s="606" t="s">
        <v>60</v>
      </c>
      <c r="D35" s="606">
        <v>0.5</v>
      </c>
    </row>
    <row r="36" spans="1:4" ht="47.25">
      <c r="A36" s="251" t="s">
        <v>2060</v>
      </c>
      <c r="B36" s="563" t="s">
        <v>2061</v>
      </c>
      <c r="C36" s="606" t="s">
        <v>60</v>
      </c>
      <c r="D36" s="606">
        <v>0.5</v>
      </c>
    </row>
    <row r="37" spans="1:4" ht="34.5" customHeight="1">
      <c r="A37" s="251" t="s">
        <v>2062</v>
      </c>
      <c r="B37" s="563" t="s">
        <v>2063</v>
      </c>
      <c r="C37" s="606" t="s">
        <v>60</v>
      </c>
      <c r="D37" s="606">
        <v>0.5</v>
      </c>
    </row>
    <row r="38" spans="1:4" ht="34.5" customHeight="1">
      <c r="A38" s="251" t="s">
        <v>2064</v>
      </c>
      <c r="B38" s="563" t="s">
        <v>2050</v>
      </c>
      <c r="C38" s="606" t="s">
        <v>60</v>
      </c>
      <c r="D38" s="606">
        <v>0.5</v>
      </c>
    </row>
    <row r="39" spans="1:4" s="559" customFormat="1" ht="34.5" customHeight="1">
      <c r="A39" s="535" t="s">
        <v>2065</v>
      </c>
      <c r="B39" s="563" t="s">
        <v>2052</v>
      </c>
      <c r="C39" s="606" t="s">
        <v>60</v>
      </c>
      <c r="D39" s="606">
        <v>0.5</v>
      </c>
    </row>
    <row r="40" spans="1:4" ht="78.75">
      <c r="A40" s="251" t="s">
        <v>2066</v>
      </c>
      <c r="B40" s="563" t="s">
        <v>2067</v>
      </c>
      <c r="C40" s="606" t="s">
        <v>60</v>
      </c>
      <c r="D40" s="606">
        <v>0.5</v>
      </c>
    </row>
    <row r="41" spans="1:4" s="201" customFormat="1" ht="26.1" customHeight="1">
      <c r="A41" s="561" t="s">
        <v>70</v>
      </c>
      <c r="B41" s="562" t="s">
        <v>2068</v>
      </c>
      <c r="C41" s="605"/>
      <c r="D41" s="605"/>
    </row>
    <row r="42" spans="1:4" s="559" customFormat="1" ht="34.5" customHeight="1">
      <c r="A42" s="535" t="s">
        <v>2069</v>
      </c>
      <c r="B42" s="563" t="s">
        <v>2070</v>
      </c>
      <c r="C42" s="606">
        <v>0.1</v>
      </c>
      <c r="D42" s="606">
        <v>1</v>
      </c>
    </row>
    <row r="43" spans="1:4" ht="50.25" customHeight="1">
      <c r="A43" s="251" t="s">
        <v>2071</v>
      </c>
      <c r="B43" s="892" t="s">
        <v>2072</v>
      </c>
      <c r="C43" s="893"/>
      <c r="D43" s="894"/>
    </row>
    <row r="44" spans="1:4" ht="34.5" customHeight="1">
      <c r="A44" s="251" t="s">
        <v>2073</v>
      </c>
      <c r="B44" s="563" t="s">
        <v>2074</v>
      </c>
      <c r="C44" s="606">
        <v>0.1</v>
      </c>
      <c r="D44" s="606" t="s">
        <v>60</v>
      </c>
    </row>
    <row r="45" spans="1:4" ht="47.25">
      <c r="A45" s="251" t="s">
        <v>2075</v>
      </c>
      <c r="B45" s="409" t="s">
        <v>2076</v>
      </c>
      <c r="C45" s="606">
        <v>0.3</v>
      </c>
      <c r="D45" s="606" t="s">
        <v>60</v>
      </c>
    </row>
    <row r="46" spans="1:4" ht="63">
      <c r="A46" s="251" t="s">
        <v>2077</v>
      </c>
      <c r="B46" s="564" t="s">
        <v>2078</v>
      </c>
      <c r="C46" s="606">
        <v>0.4</v>
      </c>
      <c r="D46" s="606" t="s">
        <v>60</v>
      </c>
    </row>
    <row r="47" spans="1:4" ht="34.5" customHeight="1">
      <c r="A47" s="251" t="s">
        <v>2079</v>
      </c>
      <c r="B47" s="563" t="s">
        <v>2080</v>
      </c>
      <c r="C47" s="606">
        <v>0.9</v>
      </c>
      <c r="D47" s="606">
        <v>1</v>
      </c>
    </row>
    <row r="48" spans="1:4" ht="34.5" customHeight="1">
      <c r="A48" s="251" t="s">
        <v>2081</v>
      </c>
      <c r="B48" s="563" t="s">
        <v>2082</v>
      </c>
      <c r="C48" s="606">
        <v>1</v>
      </c>
      <c r="D48" s="606">
        <v>3</v>
      </c>
    </row>
    <row r="49" spans="1:4" ht="50.25" customHeight="1">
      <c r="A49" s="251" t="s">
        <v>2083</v>
      </c>
      <c r="B49" s="892" t="s">
        <v>2084</v>
      </c>
      <c r="C49" s="893"/>
      <c r="D49" s="894"/>
    </row>
    <row r="50" spans="1:4" ht="63">
      <c r="A50" s="251" t="s">
        <v>2085</v>
      </c>
      <c r="B50" s="564" t="s">
        <v>2086</v>
      </c>
      <c r="C50" s="606">
        <v>0.4</v>
      </c>
      <c r="D50" s="606" t="s">
        <v>60</v>
      </c>
    </row>
    <row r="51" spans="1:4" ht="47.25">
      <c r="A51" s="251" t="s">
        <v>2087</v>
      </c>
      <c r="B51" s="563" t="s">
        <v>2088</v>
      </c>
      <c r="C51" s="606">
        <v>0.5</v>
      </c>
      <c r="D51" s="606" t="s">
        <v>60</v>
      </c>
    </row>
    <row r="52" spans="1:4" ht="96.75" customHeight="1">
      <c r="A52" s="251" t="s">
        <v>2089</v>
      </c>
      <c r="B52" s="563" t="s">
        <v>2090</v>
      </c>
      <c r="C52" s="606">
        <v>0.5</v>
      </c>
      <c r="D52" s="606" t="s">
        <v>60</v>
      </c>
    </row>
    <row r="53" spans="1:4" ht="47.25">
      <c r="A53" s="251" t="s">
        <v>2091</v>
      </c>
      <c r="B53" s="563" t="s">
        <v>2092</v>
      </c>
      <c r="C53" s="606">
        <v>0.8</v>
      </c>
      <c r="D53" s="606">
        <v>1</v>
      </c>
    </row>
    <row r="54" spans="1:4" ht="47.25">
      <c r="A54" s="251" t="s">
        <v>2093</v>
      </c>
      <c r="B54" s="563" t="s">
        <v>2094</v>
      </c>
      <c r="C54" s="606">
        <v>0.7</v>
      </c>
      <c r="D54" s="606">
        <v>0.3</v>
      </c>
    </row>
    <row r="55" spans="1:4" ht="47.25">
      <c r="A55" s="251" t="s">
        <v>2095</v>
      </c>
      <c r="B55" s="563" t="s">
        <v>2096</v>
      </c>
      <c r="C55" s="606">
        <v>0.6</v>
      </c>
      <c r="D55" s="606" t="s">
        <v>60</v>
      </c>
    </row>
    <row r="56" spans="1:4" ht="47.25">
      <c r="A56" s="251" t="s">
        <v>2097</v>
      </c>
      <c r="B56" s="563" t="s">
        <v>2098</v>
      </c>
      <c r="C56" s="606">
        <v>1</v>
      </c>
      <c r="D56" s="606" t="s">
        <v>60</v>
      </c>
    </row>
    <row r="57" spans="1:4" ht="47.25">
      <c r="A57" s="251" t="s">
        <v>2099</v>
      </c>
      <c r="B57" s="563" t="s">
        <v>2100</v>
      </c>
      <c r="C57" s="606">
        <v>0.3</v>
      </c>
      <c r="D57" s="606" t="s">
        <v>60</v>
      </c>
    </row>
    <row r="58" spans="1:4" ht="34.5" customHeight="1">
      <c r="A58" s="251" t="s">
        <v>2101</v>
      </c>
      <c r="B58" s="563" t="s">
        <v>2102</v>
      </c>
      <c r="C58" s="606">
        <v>0.3</v>
      </c>
      <c r="D58" s="606">
        <v>0.3</v>
      </c>
    </row>
    <row r="59" spans="1:4" ht="47.25">
      <c r="A59" s="251" t="s">
        <v>2103</v>
      </c>
      <c r="B59" s="563" t="s">
        <v>2104</v>
      </c>
      <c r="C59" s="606">
        <v>0.9</v>
      </c>
      <c r="D59" s="606">
        <v>1</v>
      </c>
    </row>
    <row r="60" spans="1:4" s="201" customFormat="1" ht="26.1" customHeight="1">
      <c r="A60" s="561" t="s">
        <v>1058</v>
      </c>
      <c r="B60" s="562" t="s">
        <v>2105</v>
      </c>
      <c r="C60" s="605"/>
      <c r="D60" s="605"/>
    </row>
    <row r="61" spans="1:4" ht="34.5" customHeight="1">
      <c r="A61" s="251" t="s">
        <v>1060</v>
      </c>
      <c r="B61" s="563" t="s">
        <v>2106</v>
      </c>
      <c r="C61" s="606">
        <v>1</v>
      </c>
      <c r="D61" s="606" t="s">
        <v>60</v>
      </c>
    </row>
    <row r="62" spans="1:4" ht="63">
      <c r="A62" s="251" t="s">
        <v>1062</v>
      </c>
      <c r="B62" s="563" t="s">
        <v>2107</v>
      </c>
      <c r="C62" s="606">
        <v>0.1</v>
      </c>
      <c r="D62" s="606" t="s">
        <v>60</v>
      </c>
    </row>
    <row r="63" spans="1:4" ht="63">
      <c r="A63" s="251" t="s">
        <v>1064</v>
      </c>
      <c r="B63" s="563" t="s">
        <v>2108</v>
      </c>
      <c r="C63" s="606">
        <v>0.1</v>
      </c>
      <c r="D63" s="606" t="s">
        <v>60</v>
      </c>
    </row>
    <row r="64" spans="1:4" ht="47.25">
      <c r="A64" s="251" t="s">
        <v>1066</v>
      </c>
      <c r="B64" s="563" t="s">
        <v>2109</v>
      </c>
      <c r="C64" s="606">
        <v>0.9</v>
      </c>
      <c r="D64" s="606" t="s">
        <v>60</v>
      </c>
    </row>
    <row r="65" spans="1:4" ht="47.25">
      <c r="A65" s="251" t="s">
        <v>2110</v>
      </c>
      <c r="B65" s="563" t="s">
        <v>2111</v>
      </c>
      <c r="C65" s="606">
        <v>1</v>
      </c>
      <c r="D65" s="606" t="s">
        <v>60</v>
      </c>
    </row>
    <row r="66" spans="1:4" ht="34.5" customHeight="1">
      <c r="A66" s="251" t="s">
        <v>2112</v>
      </c>
      <c r="B66" s="563" t="s">
        <v>2113</v>
      </c>
      <c r="C66" s="606">
        <v>1</v>
      </c>
      <c r="D66" s="606">
        <v>1</v>
      </c>
    </row>
    <row r="67" spans="1:4" ht="34.5" customHeight="1">
      <c r="A67" s="251" t="s">
        <v>2114</v>
      </c>
      <c r="B67" s="563" t="s">
        <v>2115</v>
      </c>
      <c r="C67" s="606" t="s">
        <v>60</v>
      </c>
      <c r="D67" s="606" t="s">
        <v>60</v>
      </c>
    </row>
    <row r="68" spans="1:4" ht="34.5" customHeight="1">
      <c r="A68" s="251" t="s">
        <v>2116</v>
      </c>
      <c r="B68" s="563" t="s">
        <v>2117</v>
      </c>
      <c r="C68" s="606" t="s">
        <v>60</v>
      </c>
      <c r="D68" s="606" t="s">
        <v>60</v>
      </c>
    </row>
    <row r="69" spans="1:4" s="201" customFormat="1" ht="26.1" customHeight="1">
      <c r="A69" s="561" t="s">
        <v>1068</v>
      </c>
      <c r="B69" s="562" t="s">
        <v>2118</v>
      </c>
      <c r="C69" s="605"/>
      <c r="D69" s="605"/>
    </row>
    <row r="70" spans="1:4" ht="34.5" customHeight="1">
      <c r="A70" s="251" t="s">
        <v>2119</v>
      </c>
      <c r="B70" s="892" t="s">
        <v>2120</v>
      </c>
      <c r="C70" s="893"/>
      <c r="D70" s="894"/>
    </row>
    <row r="71" spans="1:4" ht="34.5" customHeight="1">
      <c r="A71" s="251" t="s">
        <v>2121</v>
      </c>
      <c r="B71" s="563" t="s">
        <v>2122</v>
      </c>
      <c r="C71" s="606">
        <v>1</v>
      </c>
      <c r="D71" s="606" t="s">
        <v>60</v>
      </c>
    </row>
    <row r="72" spans="1:4" ht="34.5" customHeight="1">
      <c r="A72" s="251" t="s">
        <v>2123</v>
      </c>
      <c r="B72" s="563" t="s">
        <v>2124</v>
      </c>
      <c r="C72" s="606">
        <v>1</v>
      </c>
      <c r="D72" s="606" t="s">
        <v>60</v>
      </c>
    </row>
    <row r="73" spans="1:4" ht="34.5" customHeight="1">
      <c r="A73" s="251" t="s">
        <v>2125</v>
      </c>
      <c r="B73" s="563" t="s">
        <v>2126</v>
      </c>
      <c r="C73" s="606">
        <v>1</v>
      </c>
      <c r="D73" s="606" t="s">
        <v>60</v>
      </c>
    </row>
    <row r="74" spans="1:4" ht="34.5" customHeight="1">
      <c r="A74" s="251" t="s">
        <v>2127</v>
      </c>
      <c r="B74" s="563" t="s">
        <v>2128</v>
      </c>
      <c r="C74" s="606">
        <v>1</v>
      </c>
      <c r="D74" s="606" t="s">
        <v>60</v>
      </c>
    </row>
    <row r="75" spans="1:4" ht="34.5" customHeight="1">
      <c r="A75" s="251" t="s">
        <v>2129</v>
      </c>
      <c r="B75" s="563" t="s">
        <v>2130</v>
      </c>
      <c r="C75" s="606">
        <v>1</v>
      </c>
      <c r="D75" s="606" t="s">
        <v>60</v>
      </c>
    </row>
    <row r="76" spans="1:4" ht="34.5" customHeight="1">
      <c r="A76" s="251" t="s">
        <v>2131</v>
      </c>
      <c r="B76" s="563" t="s">
        <v>2132</v>
      </c>
      <c r="C76" s="606">
        <v>1</v>
      </c>
      <c r="D76" s="606" t="s">
        <v>60</v>
      </c>
    </row>
    <row r="77" spans="1:4" ht="34.5" customHeight="1">
      <c r="A77" s="251" t="s">
        <v>2133</v>
      </c>
      <c r="B77" s="892" t="s">
        <v>2134</v>
      </c>
      <c r="C77" s="893"/>
      <c r="D77" s="894"/>
    </row>
    <row r="78" spans="1:4" ht="34.5" customHeight="1">
      <c r="A78" s="251" t="s">
        <v>2135</v>
      </c>
      <c r="B78" s="563" t="s">
        <v>2136</v>
      </c>
      <c r="C78" s="606">
        <v>1</v>
      </c>
      <c r="D78" s="606" t="s">
        <v>60</v>
      </c>
    </row>
    <row r="79" spans="1:4" ht="47.25">
      <c r="A79" s="251" t="s">
        <v>2137</v>
      </c>
      <c r="B79" s="563" t="s">
        <v>2138</v>
      </c>
      <c r="C79" s="606">
        <v>1</v>
      </c>
      <c r="D79" s="606" t="s">
        <v>60</v>
      </c>
    </row>
    <row r="80" spans="1:4" ht="34.5" customHeight="1">
      <c r="A80" s="251" t="s">
        <v>2139</v>
      </c>
      <c r="B80" s="563" t="s">
        <v>2140</v>
      </c>
      <c r="C80" s="606">
        <v>1</v>
      </c>
      <c r="D80" s="606" t="s">
        <v>60</v>
      </c>
    </row>
    <row r="81" spans="1:4" ht="34.5" customHeight="1">
      <c r="A81" s="251" t="s">
        <v>2141</v>
      </c>
      <c r="B81" s="563" t="s">
        <v>2142</v>
      </c>
      <c r="C81" s="606">
        <v>1</v>
      </c>
      <c r="D81" s="606" t="s">
        <v>60</v>
      </c>
    </row>
    <row r="82" spans="1:4" ht="34.5" customHeight="1">
      <c r="A82" s="251" t="s">
        <v>2143</v>
      </c>
      <c r="B82" s="563" t="s">
        <v>2144</v>
      </c>
      <c r="C82" s="606">
        <v>1</v>
      </c>
      <c r="D82" s="606" t="s">
        <v>60</v>
      </c>
    </row>
    <row r="83" spans="1:4" ht="34.5" customHeight="1">
      <c r="A83" s="251" t="s">
        <v>2145</v>
      </c>
      <c r="B83" s="892" t="s">
        <v>2146</v>
      </c>
      <c r="C83" s="893"/>
      <c r="D83" s="894"/>
    </row>
    <row r="84" spans="1:4" ht="34.5" customHeight="1">
      <c r="A84" s="251" t="s">
        <v>2147</v>
      </c>
      <c r="B84" s="563" t="s">
        <v>2148</v>
      </c>
      <c r="C84" s="606">
        <v>1</v>
      </c>
      <c r="D84" s="606" t="s">
        <v>60</v>
      </c>
    </row>
    <row r="85" spans="1:4" ht="34.5" customHeight="1">
      <c r="A85" s="251" t="s">
        <v>2149</v>
      </c>
      <c r="B85" s="563" t="s">
        <v>2150</v>
      </c>
      <c r="C85" s="606">
        <v>1</v>
      </c>
      <c r="D85" s="606" t="s">
        <v>60</v>
      </c>
    </row>
    <row r="86" spans="1:4" ht="47.25">
      <c r="A86" s="251" t="s">
        <v>2151</v>
      </c>
      <c r="B86" s="563" t="s">
        <v>2152</v>
      </c>
      <c r="C86" s="606">
        <v>1</v>
      </c>
      <c r="D86" s="606" t="s">
        <v>60</v>
      </c>
    </row>
    <row r="87" spans="1:4" ht="34.5" customHeight="1">
      <c r="A87" s="251" t="s">
        <v>2153</v>
      </c>
      <c r="B87" s="892" t="s">
        <v>2154</v>
      </c>
      <c r="C87" s="893"/>
      <c r="D87" s="894"/>
    </row>
    <row r="88" spans="1:4" ht="34.5" customHeight="1">
      <c r="A88" s="251" t="s">
        <v>2155</v>
      </c>
      <c r="B88" s="563" t="s">
        <v>2156</v>
      </c>
      <c r="C88" s="606">
        <v>1</v>
      </c>
      <c r="D88" s="606" t="s">
        <v>60</v>
      </c>
    </row>
    <row r="89" spans="1:4" ht="34.5" customHeight="1">
      <c r="A89" s="251" t="s">
        <v>2157</v>
      </c>
      <c r="B89" s="563" t="s">
        <v>2158</v>
      </c>
      <c r="C89" s="606">
        <v>1</v>
      </c>
      <c r="D89" s="606" t="s">
        <v>60</v>
      </c>
    </row>
    <row r="90" spans="1:4" ht="34.5" customHeight="1">
      <c r="A90" s="251" t="s">
        <v>2159</v>
      </c>
      <c r="B90" s="892" t="s">
        <v>2160</v>
      </c>
      <c r="C90" s="893"/>
      <c r="D90" s="894"/>
    </row>
    <row r="91" spans="1:4" ht="34.5" customHeight="1">
      <c r="A91" s="251" t="s">
        <v>2161</v>
      </c>
      <c r="B91" s="563" t="s">
        <v>2162</v>
      </c>
      <c r="C91" s="606">
        <v>1</v>
      </c>
      <c r="D91" s="606" t="s">
        <v>60</v>
      </c>
    </row>
    <row r="92" spans="1:4" ht="34.5" customHeight="1">
      <c r="A92" s="251" t="s">
        <v>2163</v>
      </c>
      <c r="B92" s="563" t="s">
        <v>2164</v>
      </c>
      <c r="C92" s="606">
        <v>1</v>
      </c>
      <c r="D92" s="606" t="s">
        <v>60</v>
      </c>
    </row>
    <row r="93" spans="1:4" ht="63">
      <c r="A93" s="251" t="s">
        <v>2165</v>
      </c>
      <c r="B93" s="563" t="s">
        <v>2166</v>
      </c>
      <c r="C93" s="606">
        <v>1</v>
      </c>
      <c r="D93" s="606" t="s">
        <v>60</v>
      </c>
    </row>
    <row r="94" spans="1:4" ht="34.5" customHeight="1">
      <c r="A94" s="251" t="s">
        <v>2167</v>
      </c>
      <c r="B94" s="563" t="s">
        <v>2168</v>
      </c>
      <c r="C94" s="606">
        <v>1</v>
      </c>
      <c r="D94" s="606" t="s">
        <v>60</v>
      </c>
    </row>
    <row r="95" spans="1:4" ht="34.5" customHeight="1">
      <c r="A95" s="251" t="s">
        <v>2169</v>
      </c>
      <c r="B95" s="892" t="s">
        <v>2170</v>
      </c>
      <c r="C95" s="893"/>
      <c r="D95" s="894"/>
    </row>
    <row r="96" spans="1:4" ht="34.5" customHeight="1">
      <c r="A96" s="251" t="s">
        <v>2171</v>
      </c>
      <c r="B96" s="563" t="s">
        <v>2172</v>
      </c>
      <c r="C96" s="606">
        <v>1</v>
      </c>
      <c r="D96" s="606" t="s">
        <v>60</v>
      </c>
    </row>
    <row r="97" spans="1:4" ht="34.5" customHeight="1">
      <c r="A97" s="251" t="s">
        <v>2173</v>
      </c>
      <c r="B97" s="563" t="s">
        <v>2174</v>
      </c>
      <c r="C97" s="606">
        <v>1</v>
      </c>
      <c r="D97" s="606" t="s">
        <v>60</v>
      </c>
    </row>
    <row r="98" spans="1:4" ht="34.5" customHeight="1">
      <c r="A98" s="251" t="s">
        <v>2175</v>
      </c>
      <c r="B98" s="563" t="s">
        <v>2176</v>
      </c>
      <c r="C98" s="606">
        <v>1</v>
      </c>
      <c r="D98" s="606" t="s">
        <v>60</v>
      </c>
    </row>
    <row r="99" spans="1:4" ht="34.5" customHeight="1">
      <c r="A99" s="251" t="s">
        <v>2177</v>
      </c>
      <c r="B99" s="563" t="s">
        <v>2178</v>
      </c>
      <c r="C99" s="606">
        <v>1</v>
      </c>
      <c r="D99" s="606" t="s">
        <v>60</v>
      </c>
    </row>
    <row r="100" spans="1:4" ht="34.5" customHeight="1">
      <c r="A100" s="251" t="s">
        <v>2179</v>
      </c>
      <c r="B100" s="892" t="s">
        <v>2180</v>
      </c>
      <c r="C100" s="893"/>
      <c r="D100" s="894" t="s">
        <v>60</v>
      </c>
    </row>
    <row r="101" spans="1:4" ht="47.25">
      <c r="A101" s="251" t="s">
        <v>2181</v>
      </c>
      <c r="B101" s="565" t="s">
        <v>2182</v>
      </c>
      <c r="C101" s="606">
        <v>1</v>
      </c>
      <c r="D101" s="606" t="s">
        <v>60</v>
      </c>
    </row>
    <row r="102" spans="1:4" ht="34.5" customHeight="1">
      <c r="A102" s="251" t="s">
        <v>2183</v>
      </c>
      <c r="B102" s="563" t="s">
        <v>2184</v>
      </c>
      <c r="C102" s="606">
        <v>1</v>
      </c>
      <c r="D102" s="606" t="s">
        <v>60</v>
      </c>
    </row>
    <row r="103" spans="1:4" ht="34.5" customHeight="1">
      <c r="A103" s="251" t="s">
        <v>2185</v>
      </c>
      <c r="B103" s="563" t="s">
        <v>2186</v>
      </c>
      <c r="C103" s="606">
        <v>1</v>
      </c>
      <c r="D103" s="606" t="s">
        <v>60</v>
      </c>
    </row>
    <row r="104" spans="1:4" ht="4.5" customHeight="1"/>
    <row r="105" spans="1:4" ht="12.95" customHeight="1">
      <c r="A105" s="899" t="s">
        <v>1245</v>
      </c>
      <c r="B105" s="899"/>
      <c r="C105" s="899"/>
      <c r="D105" s="899"/>
    </row>
    <row r="106" spans="1:4" ht="15.75"/>
  </sheetData>
  <mergeCells count="20">
    <mergeCell ref="B100:D100"/>
    <mergeCell ref="A105:D105"/>
    <mergeCell ref="B70:D70"/>
    <mergeCell ref="B77:D77"/>
    <mergeCell ref="B83:D83"/>
    <mergeCell ref="B87:D87"/>
    <mergeCell ref="B90:D90"/>
    <mergeCell ref="B95:D95"/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</mergeCells>
  <pageMargins left="0.78740157480314965" right="0.31496062992125984" top="0.98425196850393704" bottom="0.59055118110236227" header="0.31496062992125984" footer="0.31496062992125984"/>
  <pageSetup paperSize="9" scale="64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26</vt:i4>
      </vt:variant>
    </vt:vector>
  </HeadingPairs>
  <TitlesOfParts>
    <vt:vector size="57" baseType="lpstr">
      <vt:lpstr>Прил.1</vt:lpstr>
      <vt:lpstr>Прил.2</vt:lpstr>
      <vt:lpstr>Прил.3.1</vt:lpstr>
      <vt:lpstr>Прил.3.2</vt:lpstr>
      <vt:lpstr>Прил.3.2.1</vt:lpstr>
      <vt:lpstr>Прил.3.3</vt:lpstr>
      <vt:lpstr>Прил.4.1</vt:lpstr>
      <vt:lpstr>Прил.4.2</vt:lpstr>
      <vt:lpstr>Прил.4.3</vt:lpstr>
      <vt:lpstr>Прил.4.3.1</vt:lpstr>
      <vt:lpstr>Прил.4.4</vt:lpstr>
      <vt:lpstr>Прил.4.5 РазделI</vt:lpstr>
      <vt:lpstr>Прил.4.5 РазделII</vt:lpstr>
      <vt:lpstr>Прил.4.5 РазделIII</vt:lpstr>
      <vt:lpstr>Прил.4.5 РазделIV</vt:lpstr>
      <vt:lpstr>Прил.4.6</vt:lpstr>
      <vt:lpstr>Прил.4.7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Прил.6.11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Прил.4.2!Заголовки_для_печати</vt:lpstr>
      <vt:lpstr>Прил.4.4!Заголовки_для_печати</vt:lpstr>
      <vt:lpstr>'Прил.4.5 РазделI'!Заголовки_для_печати</vt:lpstr>
      <vt:lpstr>'Прил.4.5 РазделII'!Заголовки_для_печати</vt:lpstr>
      <vt:lpstr>'Прил.4.5 РазделIII'!Заголовки_для_печати</vt:lpstr>
      <vt:lpstr>'Прил.4.5 РазделIV'!Заголовки_для_печати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Прил.6.10!Область_печати</vt:lpstr>
      <vt:lpstr>Прил.6.7!Область_печати</vt:lpstr>
      <vt:lpstr>Прил.6.8!Область_печати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2018-10-12T08:11:32Z</cp:lastPrinted>
  <dcterms:created xsi:type="dcterms:W3CDTF">2014-06-25T08:35:39Z</dcterms:created>
  <dcterms:modified xsi:type="dcterms:W3CDTF">2018-12-26T06:07:57Z</dcterms:modified>
</cp:coreProperties>
</file>